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6DFF957A-DA38-4161-8451-F612615FE891}" xr6:coauthVersionLast="47" xr6:coauthVersionMax="47" xr10:uidLastSave="{00000000-0000-0000-0000-000000000000}"/>
  <bookViews>
    <workbookView xWindow="-120" yWindow="-120" windowWidth="29040" windowHeight="15720" tabRatio="833" firstSheet="2"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Input!$C$104:$C$105</definedName>
    <definedName name="Non_CAP">Input!$B$104:$B$105</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L15" i="2" l="1"/>
  <c r="AL16" i="2"/>
  <c r="AL17" i="2"/>
  <c r="AL18" i="2"/>
  <c r="BE73" i="2" a="1"/>
  <c r="BE73" i="2" s="1"/>
  <c r="AX73" i="2" a="1"/>
  <c r="AX73" i="2"/>
  <c r="BI73" i="2" a="1"/>
  <c r="BI73" i="2" s="1"/>
  <c r="BH73" i="2" a="1"/>
  <c r="BH73" i="2" s="1"/>
  <c r="BG73" i="2" a="1"/>
  <c r="BG73" i="2"/>
  <c r="BF73" i="2" a="1"/>
  <c r="BF73" i="2"/>
  <c r="BD73" i="2" a="1"/>
  <c r="BD73" i="2" s="1"/>
  <c r="BC73" i="2" a="1"/>
  <c r="BC73" i="2" s="1"/>
  <c r="BB73" i="2" a="1"/>
  <c r="BB73" i="2"/>
  <c r="BA73" i="2" a="1"/>
  <c r="BA73" i="2" s="1"/>
  <c r="AZ73" i="2" a="1"/>
  <c r="AZ73" i="2"/>
  <c r="AY73" i="2" a="1"/>
  <c r="AY73" i="2"/>
  <c r="AY56" i="2" a="1"/>
  <c r="AY56" i="2" s="1"/>
  <c r="AZ56" i="2" a="1"/>
  <c r="AZ56" i="2" s="1"/>
  <c r="BA56" i="2" a="1"/>
  <c r="BA56" i="2"/>
  <c r="BB56" i="2" a="1"/>
  <c r="BB56" i="2" s="1"/>
  <c r="BC56" i="2" a="1"/>
  <c r="BC56" i="2"/>
  <c r="BD56" i="2" a="1"/>
  <c r="BD56" i="2" s="1"/>
  <c r="BE56" i="2" a="1"/>
  <c r="BE56" i="2" s="1"/>
  <c r="BF56" i="2" a="1"/>
  <c r="BF56" i="2" s="1"/>
  <c r="BG56" i="2" a="1"/>
  <c r="BG56" i="2"/>
  <c r="BH56" i="2" a="1"/>
  <c r="BH56" i="2" s="1"/>
  <c r="BI56" i="2" a="1"/>
  <c r="BI56" i="2"/>
  <c r="BJ56" i="2" a="1"/>
  <c r="BJ56" i="2"/>
  <c r="AY57" i="2" a="1"/>
  <c r="AY57" i="2" s="1"/>
  <c r="AZ57" i="2" a="1"/>
  <c r="AZ57" i="2" s="1"/>
  <c r="BA57" i="2" a="1"/>
  <c r="BA57" i="2"/>
  <c r="BB57" i="2" a="1"/>
  <c r="BB57" i="2" s="1"/>
  <c r="BC57" i="2" a="1"/>
  <c r="BC57" i="2"/>
  <c r="BD57" i="2" a="1"/>
  <c r="BD57" i="2"/>
  <c r="BE57" i="2" a="1"/>
  <c r="BE57" i="2" s="1"/>
  <c r="BF57" i="2" a="1"/>
  <c r="BF57" i="2" s="1"/>
  <c r="BG57" i="2" a="1"/>
  <c r="BG57" i="2"/>
  <c r="BH57" i="2" a="1"/>
  <c r="BH57" i="2" s="1"/>
  <c r="BI57" i="2" a="1"/>
  <c r="BI57" i="2"/>
  <c r="BJ57" i="2" a="1"/>
  <c r="BJ57" i="2"/>
  <c r="AY58" i="2" a="1"/>
  <c r="AY58" i="2" s="1"/>
  <c r="AZ58" i="2" a="1"/>
  <c r="AZ58" i="2" s="1"/>
  <c r="BA58" i="2" a="1"/>
  <c r="BA58" i="2"/>
  <c r="BB58" i="2" a="1"/>
  <c r="BB58" i="2" s="1"/>
  <c r="BC58" i="2" a="1"/>
  <c r="BC58" i="2"/>
  <c r="BD58" i="2" a="1"/>
  <c r="BD58" i="2" s="1"/>
  <c r="BE58" i="2" a="1"/>
  <c r="BE58" i="2" s="1"/>
  <c r="BF58" i="2" a="1"/>
  <c r="BF58" i="2" s="1"/>
  <c r="BG58" i="2" a="1"/>
  <c r="BG58" i="2"/>
  <c r="BH58" i="2" a="1"/>
  <c r="BH58" i="2" s="1"/>
  <c r="BI58" i="2" a="1"/>
  <c r="BI58" i="2"/>
  <c r="BJ58" i="2" a="1"/>
  <c r="BJ58" i="2"/>
  <c r="AY59" i="2" a="1"/>
  <c r="AY59" i="2" s="1"/>
  <c r="AZ59" i="2" a="1"/>
  <c r="AZ59" i="2" s="1"/>
  <c r="BA59" i="2" a="1"/>
  <c r="BA59" i="2"/>
  <c r="BB59" i="2" a="1"/>
  <c r="BB59" i="2" s="1"/>
  <c r="BC59" i="2" a="1"/>
  <c r="BC59" i="2"/>
  <c r="BD59" i="2" a="1"/>
  <c r="BD59" i="2" s="1"/>
  <c r="BE59" i="2" a="1"/>
  <c r="BE59" i="2" s="1"/>
  <c r="BF59" i="2" a="1"/>
  <c r="BF59" i="2" s="1"/>
  <c r="BG59" i="2" a="1"/>
  <c r="BG59" i="2"/>
  <c r="BH59" i="2" a="1"/>
  <c r="BH59" i="2" s="1"/>
  <c r="BI59" i="2" a="1"/>
  <c r="BI59" i="2"/>
  <c r="BJ59" i="2" a="1"/>
  <c r="BJ59" i="2"/>
  <c r="AY60" i="2" a="1"/>
  <c r="AY60" i="2" s="1"/>
  <c r="AZ60" i="2" a="1"/>
  <c r="AZ60" i="2" s="1"/>
  <c r="BA60" i="2" a="1"/>
  <c r="BA60" i="2"/>
  <c r="BB60" i="2" a="1"/>
  <c r="BB60" i="2" s="1"/>
  <c r="BC60" i="2" a="1"/>
  <c r="BC60" i="2"/>
  <c r="BD60" i="2" a="1"/>
  <c r="BD60" i="2" s="1"/>
  <c r="BE60" i="2" a="1"/>
  <c r="BE60" i="2" s="1"/>
  <c r="BF60" i="2" a="1"/>
  <c r="BF60" i="2" s="1"/>
  <c r="BG60" i="2" a="1"/>
  <c r="BG60" i="2"/>
  <c r="BH60" i="2" a="1"/>
  <c r="BH60" i="2" s="1"/>
  <c r="BI60" i="2" a="1"/>
  <c r="BI60" i="2" s="1"/>
  <c r="BJ60" i="2" a="1"/>
  <c r="BJ60" i="2"/>
  <c r="AY61" i="2" a="1"/>
  <c r="AY61" i="2" s="1"/>
  <c r="AZ61" i="2" a="1"/>
  <c r="AZ61" i="2" s="1"/>
  <c r="BA61" i="2" a="1"/>
  <c r="BA61" i="2"/>
  <c r="BB61" i="2" a="1"/>
  <c r="BB61" i="2" s="1"/>
  <c r="BC61" i="2" a="1"/>
  <c r="BC61" i="2"/>
  <c r="BD61" i="2" a="1"/>
  <c r="BD61" i="2"/>
  <c r="BE61" i="2" a="1"/>
  <c r="BE61" i="2" s="1"/>
  <c r="BF61" i="2" a="1"/>
  <c r="BF61" i="2" s="1"/>
  <c r="BG61" i="2" a="1"/>
  <c r="BG61" i="2"/>
  <c r="BH61" i="2" a="1"/>
  <c r="BH61" i="2" s="1"/>
  <c r="BI61" i="2" a="1"/>
  <c r="BI61" i="2"/>
  <c r="BJ61" i="2" a="1"/>
  <c r="BJ61" i="2"/>
  <c r="AY62" i="2" a="1"/>
  <c r="AY62" i="2" s="1"/>
  <c r="AZ62" i="2" a="1"/>
  <c r="AZ62" i="2" s="1"/>
  <c r="BA62" i="2" a="1"/>
  <c r="BA62" i="2" s="1"/>
  <c r="BB62" i="2" a="1"/>
  <c r="BB62" i="2" s="1"/>
  <c r="BC62" i="2" a="1"/>
  <c r="BC62" i="2"/>
  <c r="BD62" i="2" a="1"/>
  <c r="BD62" i="2" s="1"/>
  <c r="BE62" i="2" a="1"/>
  <c r="BE62" i="2" s="1"/>
  <c r="BF62" i="2" a="1"/>
  <c r="BF62" i="2" s="1"/>
  <c r="BG62" i="2" a="1"/>
  <c r="BG62" i="2"/>
  <c r="BH62" i="2" a="1"/>
  <c r="BH62" i="2" s="1"/>
  <c r="BI62" i="2" a="1"/>
  <c r="BI62" i="2"/>
  <c r="BJ62" i="2" a="1"/>
  <c r="BJ62" i="2"/>
  <c r="AY63" i="2" a="1"/>
  <c r="AY63" i="2" s="1"/>
  <c r="AZ63" i="2" a="1"/>
  <c r="AZ63" i="2" s="1"/>
  <c r="BA63" i="2" a="1"/>
  <c r="BA63" i="2"/>
  <c r="BB63" i="2" a="1"/>
  <c r="BB63" i="2" s="1"/>
  <c r="BC63" i="2" a="1"/>
  <c r="BC63" i="2"/>
  <c r="BD63" i="2" a="1"/>
  <c r="BD63" i="2"/>
  <c r="BE63" i="2" a="1"/>
  <c r="BE63" i="2" s="1"/>
  <c r="BF63" i="2" a="1"/>
  <c r="BF63" i="2" s="1"/>
  <c r="BG63" i="2" a="1"/>
  <c r="BG63" i="2"/>
  <c r="BH63" i="2" a="1"/>
  <c r="BH63" i="2" s="1"/>
  <c r="BI63" i="2" a="1"/>
  <c r="BI63" i="2"/>
  <c r="BJ63" i="2" a="1"/>
  <c r="BJ63" i="2"/>
  <c r="AY64" i="2" a="1"/>
  <c r="AY64" i="2" s="1"/>
  <c r="AZ64" i="2" a="1"/>
  <c r="AZ64" i="2" s="1"/>
  <c r="BA64" i="2" a="1"/>
  <c r="BA64" i="2"/>
  <c r="BB64" i="2" a="1"/>
  <c r="BB64" i="2" s="1"/>
  <c r="BC64" i="2" a="1"/>
  <c r="BC64" i="2"/>
  <c r="BD64" i="2" a="1"/>
  <c r="BD64" i="2" s="1"/>
  <c r="BE64" i="2" a="1"/>
  <c r="BE64" i="2" s="1"/>
  <c r="BF64" i="2" a="1"/>
  <c r="BF64" i="2" s="1"/>
  <c r="BG64" i="2" a="1"/>
  <c r="BG64" i="2" s="1"/>
  <c r="BH64" i="2" a="1"/>
  <c r="BH64" i="2" s="1"/>
  <c r="BI64" i="2" a="1"/>
  <c r="BI64" i="2"/>
  <c r="BJ64" i="2" a="1"/>
  <c r="BJ64" i="2" s="1"/>
  <c r="AY65" i="2" a="1"/>
  <c r="AY65" i="2" s="1"/>
  <c r="AZ65" i="2" a="1"/>
  <c r="AZ65" i="2" s="1"/>
  <c r="BA65" i="2" a="1"/>
  <c r="BA65" i="2"/>
  <c r="BB65" i="2" a="1"/>
  <c r="BB65" i="2" s="1"/>
  <c r="BC65" i="2" a="1"/>
  <c r="BC65" i="2" s="1"/>
  <c r="BD65" i="2" a="1"/>
  <c r="BD65" i="2"/>
  <c r="BE65" i="2" a="1"/>
  <c r="BE65" i="2" s="1"/>
  <c r="BF65" i="2" a="1"/>
  <c r="BF65" i="2" s="1"/>
  <c r="BG65" i="2" a="1"/>
  <c r="BG65" i="2"/>
  <c r="BH65" i="2" a="1"/>
  <c r="BH65" i="2" s="1"/>
  <c r="BI65" i="2" a="1"/>
  <c r="BI65" i="2"/>
  <c r="BJ65" i="2" a="1"/>
  <c r="BJ65" i="2"/>
  <c r="AY66" i="2" a="1"/>
  <c r="AY66" i="2" s="1"/>
  <c r="AZ66" i="2" a="1"/>
  <c r="AZ66" i="2" s="1"/>
  <c r="BA66" i="2" a="1"/>
  <c r="BA66" i="2"/>
  <c r="BB66" i="2" a="1"/>
  <c r="BB66" i="2" s="1"/>
  <c r="BC66" i="2" a="1"/>
  <c r="BC66" i="2"/>
  <c r="BD66" i="2" a="1"/>
  <c r="BD66" i="2" s="1"/>
  <c r="BE66" i="2" a="1"/>
  <c r="BE66" i="2" s="1"/>
  <c r="BF66" i="2" a="1"/>
  <c r="BF66" i="2" s="1"/>
  <c r="BG66" i="2" a="1"/>
  <c r="BG66" i="2" s="1"/>
  <c r="BH66" i="2" a="1"/>
  <c r="BH66" i="2" s="1"/>
  <c r="BI66" i="2" a="1"/>
  <c r="BI66" i="2"/>
  <c r="BJ66" i="2" a="1"/>
  <c r="BJ66" i="2" s="1"/>
  <c r="AY67" i="2" a="1"/>
  <c r="AY67" i="2" s="1"/>
  <c r="AZ67" i="2" a="1"/>
  <c r="AZ67" i="2" s="1"/>
  <c r="BA67" i="2" a="1"/>
  <c r="BA67" i="2"/>
  <c r="BB67" i="2" a="1"/>
  <c r="BB67" i="2" s="1"/>
  <c r="BC67" i="2" a="1"/>
  <c r="BC67" i="2"/>
  <c r="BD67" i="2" a="1"/>
  <c r="BD67" i="2" s="1"/>
  <c r="BE67" i="2" a="1"/>
  <c r="BE67" i="2" s="1"/>
  <c r="BF67" i="2" a="1"/>
  <c r="BF67" i="2" s="1"/>
  <c r="BG67" i="2" a="1"/>
  <c r="BG67" i="2"/>
  <c r="BH67" i="2" a="1"/>
  <c r="BH67" i="2" s="1"/>
  <c r="BI67" i="2" a="1"/>
  <c r="BI67" i="2"/>
  <c r="BJ67" i="2" a="1"/>
  <c r="BJ67" i="2"/>
  <c r="AY68" i="2" a="1"/>
  <c r="AY68" i="2" s="1"/>
  <c r="AZ68" i="2" a="1"/>
  <c r="AZ68" i="2" s="1"/>
  <c r="BA68" i="2" a="1"/>
  <c r="BA68" i="2" s="1"/>
  <c r="BB68" i="2" a="1"/>
  <c r="BB68" i="2" s="1"/>
  <c r="BC68" i="2" a="1"/>
  <c r="BC68" i="2"/>
  <c r="BD68" i="2" a="1"/>
  <c r="BD68" i="2" s="1"/>
  <c r="BE68" i="2" a="1"/>
  <c r="BE68" i="2" s="1"/>
  <c r="BF68" i="2" a="1"/>
  <c r="BF68" i="2" s="1"/>
  <c r="BG68" i="2" a="1"/>
  <c r="BG68" i="2"/>
  <c r="BH68" i="2" a="1"/>
  <c r="BH68" i="2" s="1"/>
  <c r="BI68" i="2" a="1"/>
  <c r="BI68" i="2" s="1"/>
  <c r="BJ68" i="2" a="1"/>
  <c r="BJ68" i="2" s="1"/>
  <c r="AY69" i="2" a="1"/>
  <c r="AY69" i="2" s="1"/>
  <c r="AZ69" i="2" a="1"/>
  <c r="AZ69" i="2" s="1"/>
  <c r="BA69" i="2" a="1"/>
  <c r="BA69" i="2"/>
  <c r="BB69" i="2" a="1"/>
  <c r="BB69" i="2" s="1"/>
  <c r="BC69" i="2" a="1"/>
  <c r="BC69" i="2"/>
  <c r="BD69" i="2" a="1"/>
  <c r="BD69" i="2"/>
  <c r="BE69" i="2" a="1"/>
  <c r="BE69" i="2" s="1"/>
  <c r="BF69" i="2" a="1"/>
  <c r="BF69" i="2" s="1"/>
  <c r="BG69" i="2" a="1"/>
  <c r="BG69" i="2"/>
  <c r="BH69" i="2" a="1"/>
  <c r="BH69" i="2" s="1"/>
  <c r="BI69" i="2" a="1"/>
  <c r="BI69" i="2"/>
  <c r="BJ69" i="2" a="1"/>
  <c r="BJ69" i="2"/>
  <c r="AY70" i="2" a="1"/>
  <c r="AY70" i="2" s="1"/>
  <c r="AZ70" i="2" a="1"/>
  <c r="AZ70" i="2" s="1"/>
  <c r="BA70" i="2" a="1"/>
  <c r="BA70" i="2"/>
  <c r="BB70" i="2" a="1"/>
  <c r="BB70" i="2" s="1"/>
  <c r="BC70" i="2" a="1"/>
  <c r="BC70" i="2"/>
  <c r="BD70" i="2" a="1"/>
  <c r="BD70" i="2" s="1"/>
  <c r="BE70" i="2" a="1"/>
  <c r="BE70" i="2" s="1"/>
  <c r="BF70" i="2" a="1"/>
  <c r="BF70" i="2" s="1"/>
  <c r="BG70" i="2" a="1"/>
  <c r="BG70" i="2"/>
  <c r="BH70" i="2" a="1"/>
  <c r="BH70" i="2" s="1"/>
  <c r="BI70" i="2" a="1"/>
  <c r="BI70" i="2"/>
  <c r="BJ70" i="2" a="1"/>
  <c r="BJ70" i="2" s="1"/>
  <c r="BJ55" i="2" a="1"/>
  <c r="BJ55" i="2" s="1"/>
  <c r="BI55" i="2" a="1"/>
  <c r="BI55" i="2" s="1"/>
  <c r="BH55" i="2" a="1"/>
  <c r="BH55" i="2"/>
  <c r="BG55" i="2" a="1"/>
  <c r="BG55" i="2" s="1"/>
  <c r="BF55" i="2" a="1"/>
  <c r="BF55" i="2" s="1"/>
  <c r="BE55" i="2" a="1"/>
  <c r="BE55" i="2"/>
  <c r="BD55" i="2" a="1"/>
  <c r="BD55" i="2" s="1"/>
  <c r="BC55" i="2" a="1"/>
  <c r="BC55" i="2" s="1"/>
  <c r="BB55" i="2" a="1"/>
  <c r="BB55" i="2"/>
  <c r="BA55" i="2" a="1"/>
  <c r="BA55" i="2" s="1"/>
  <c r="AZ55" i="2" a="1"/>
  <c r="AZ55" i="2"/>
  <c r="AY55" i="2" a="1"/>
  <c r="AY55" i="2"/>
  <c r="AY34" i="2" a="1"/>
  <c r="AY34" i="2" s="1"/>
  <c r="AZ34" i="2" a="1"/>
  <c r="AZ34" i="2"/>
  <c r="BA34" i="2" a="1"/>
  <c r="BA34" i="2" s="1"/>
  <c r="BB34" i="2" a="1"/>
  <c r="BB34" i="2"/>
  <c r="BC34" i="2" a="1"/>
  <c r="BC34" i="2" s="1"/>
  <c r="BD34" i="2" a="1"/>
  <c r="BD34" i="2" s="1"/>
  <c r="BE34" i="2" a="1"/>
  <c r="BE34" i="2" s="1"/>
  <c r="BF34" i="2" a="1"/>
  <c r="BF34" i="2"/>
  <c r="BG34" i="2" a="1"/>
  <c r="BG34" i="2" s="1"/>
  <c r="BH34" i="2" a="1"/>
  <c r="BH34" i="2" s="1"/>
  <c r="BI34" i="2" a="1"/>
  <c r="BI34" i="2"/>
  <c r="BJ34" i="2" a="1"/>
  <c r="BJ34" i="2"/>
  <c r="AY35" i="2" a="1"/>
  <c r="AY35" i="2" s="1"/>
  <c r="AZ35" i="2" a="1"/>
  <c r="AZ35" i="2"/>
  <c r="BA35" i="2" a="1"/>
  <c r="BA35" i="2"/>
  <c r="BB35" i="2" a="1"/>
  <c r="BB35" i="2" s="1"/>
  <c r="BC35" i="2" a="1"/>
  <c r="BC35" i="2"/>
  <c r="BD35" i="2" a="1"/>
  <c r="BD35" i="2" s="1"/>
  <c r="BE35" i="2" a="1"/>
  <c r="BE35" i="2" s="1"/>
  <c r="BF35" i="2" a="1"/>
  <c r="BF35" i="2"/>
  <c r="BG35" i="2" a="1"/>
  <c r="BG35" i="2" s="1"/>
  <c r="BH35" i="2" a="1"/>
  <c r="BH35" i="2"/>
  <c r="BI35" i="2" a="1"/>
  <c r="BI35" i="2" s="1"/>
  <c r="BJ35" i="2" a="1"/>
  <c r="BJ35" i="2" s="1"/>
  <c r="AY36" i="2" a="1"/>
  <c r="AY36" i="2" s="1"/>
  <c r="AZ36" i="2" a="1"/>
  <c r="AZ36" i="2" s="1"/>
  <c r="BA36" i="2" a="1"/>
  <c r="BA36" i="2"/>
  <c r="BB36" i="2" a="1"/>
  <c r="BB36" i="2" s="1"/>
  <c r="BC36" i="2" a="1"/>
  <c r="BC36" i="2" s="1"/>
  <c r="BD36" i="2" a="1"/>
  <c r="BD36" i="2"/>
  <c r="BE36" i="2" a="1"/>
  <c r="BE36" i="2" s="1"/>
  <c r="BF36" i="2" a="1"/>
  <c r="BF36" i="2"/>
  <c r="BG36" i="2" a="1"/>
  <c r="BG36" i="2"/>
  <c r="BH36" i="2" a="1"/>
  <c r="BH36" i="2"/>
  <c r="BI36" i="2" a="1"/>
  <c r="BI36" i="2" s="1"/>
  <c r="BJ36" i="2" a="1"/>
  <c r="BJ36" i="2" s="1"/>
  <c r="AY37" i="2" a="1"/>
  <c r="AY37" i="2" s="1"/>
  <c r="AZ37" i="2" a="1"/>
  <c r="AZ37" i="2" s="1"/>
  <c r="BA37" i="2" a="1"/>
  <c r="BA37" i="2" s="1"/>
  <c r="BB37" i="2" a="1"/>
  <c r="BB37" i="2" s="1"/>
  <c r="BC37" i="2" a="1"/>
  <c r="BC37" i="2"/>
  <c r="BD37" i="2" a="1"/>
  <c r="BD37" i="2" s="1"/>
  <c r="BE37" i="2" a="1"/>
  <c r="BE37" i="2" s="1"/>
  <c r="BF37" i="2" a="1"/>
  <c r="BF37" i="2" s="1"/>
  <c r="BG37" i="2" a="1"/>
  <c r="BG37" i="2"/>
  <c r="BH37" i="2" a="1"/>
  <c r="BH37" i="2"/>
  <c r="BI37" i="2" a="1"/>
  <c r="BI37" i="2" s="1"/>
  <c r="BJ37" i="2" a="1"/>
  <c r="BJ37" i="2"/>
  <c r="AY38" i="2" a="1"/>
  <c r="AY38" i="2" s="1"/>
  <c r="AZ38" i="2" a="1"/>
  <c r="AZ38" i="2"/>
  <c r="BA38" i="2" a="1"/>
  <c r="BA38" i="2" s="1"/>
  <c r="BB38" i="2" a="1"/>
  <c r="BB38" i="2" s="1"/>
  <c r="BC38" i="2" a="1"/>
  <c r="BC38" i="2"/>
  <c r="BD38" i="2" a="1"/>
  <c r="BD38" i="2"/>
  <c r="BE38" i="2" a="1"/>
  <c r="BE38" i="2" s="1"/>
  <c r="BF38" i="2" a="1"/>
  <c r="BF38" i="2" s="1"/>
  <c r="BG38" i="2" a="1"/>
  <c r="BG38" i="2"/>
  <c r="BH38" i="2" a="1"/>
  <c r="BH38" i="2"/>
  <c r="BI38" i="2" a="1"/>
  <c r="BI38" i="2"/>
  <c r="BJ38" i="2" a="1"/>
  <c r="BJ38" i="2"/>
  <c r="AY39" i="2" a="1"/>
  <c r="AY39" i="2" s="1"/>
  <c r="AZ39" i="2" a="1"/>
  <c r="AZ39" i="2" s="1"/>
  <c r="BA39" i="2" a="1"/>
  <c r="BA39" i="2"/>
  <c r="BB39" i="2" a="1"/>
  <c r="BB39" i="2" s="1"/>
  <c r="BC39" i="2" a="1"/>
  <c r="BC39" i="2" s="1"/>
  <c r="BD39" i="2" a="1"/>
  <c r="BD39" i="2" s="1"/>
  <c r="BE39" i="2" a="1"/>
  <c r="BE39" i="2" s="1"/>
  <c r="BF39" i="2" a="1"/>
  <c r="BF39" i="2"/>
  <c r="BG39" i="2" a="1"/>
  <c r="BG39" i="2" s="1"/>
  <c r="BH39" i="2" a="1"/>
  <c r="BH39" i="2"/>
  <c r="BI39" i="2" a="1"/>
  <c r="BI39" i="2"/>
  <c r="BJ39" i="2" a="1"/>
  <c r="BJ39" i="2"/>
  <c r="AY40" i="2" a="1"/>
  <c r="AY40" i="2" s="1"/>
  <c r="AZ40" i="2" a="1"/>
  <c r="AZ40" i="2" s="1"/>
  <c r="BA40" i="2" a="1"/>
  <c r="BA40" i="2" s="1"/>
  <c r="BB40" i="2" a="1"/>
  <c r="BB40" i="2"/>
  <c r="BC40" i="2" a="1"/>
  <c r="BC40" i="2" s="1"/>
  <c r="BD40" i="2" a="1"/>
  <c r="BD40" i="2" s="1"/>
  <c r="BE40" i="2" a="1"/>
  <c r="BE40" i="2" s="1"/>
  <c r="BF40" i="2" a="1"/>
  <c r="BF40" i="2"/>
  <c r="BG40" i="2" a="1"/>
  <c r="BG40" i="2"/>
  <c r="BH40" i="2" a="1"/>
  <c r="BH40" i="2" s="1"/>
  <c r="BI40" i="2" a="1"/>
  <c r="BI40" i="2" s="1"/>
  <c r="BJ40" i="2" a="1"/>
  <c r="BJ40" i="2"/>
  <c r="AY41" i="2" a="1"/>
  <c r="AY41" i="2" s="1"/>
  <c r="AZ41" i="2" a="1"/>
  <c r="AZ41" i="2" s="1"/>
  <c r="BA41" i="2" a="1"/>
  <c r="BA41" i="2"/>
  <c r="BB41" i="2" a="1"/>
  <c r="BB41" i="2" s="1"/>
  <c r="BC41" i="2" a="1"/>
  <c r="BC41" i="2"/>
  <c r="BD41" i="2" a="1"/>
  <c r="BD41" i="2" s="1"/>
  <c r="BE41" i="2" a="1"/>
  <c r="BE41" i="2" s="1"/>
  <c r="BF41" i="2" a="1"/>
  <c r="BF41" i="2"/>
  <c r="BG41" i="2" a="1"/>
  <c r="BG41" i="2"/>
  <c r="BH41" i="2" a="1"/>
  <c r="BH41" i="2"/>
  <c r="BI41" i="2" a="1"/>
  <c r="BI41" i="2" s="1"/>
  <c r="BJ41" i="2" a="1"/>
  <c r="BJ41" i="2"/>
  <c r="AY42" i="2" a="1"/>
  <c r="AY42" i="2" s="1"/>
  <c r="AZ42" i="2" a="1"/>
  <c r="AZ42" i="2" s="1"/>
  <c r="BA42" i="2" a="1"/>
  <c r="BA42" i="2"/>
  <c r="BB42" i="2" a="1"/>
  <c r="BB42" i="2"/>
  <c r="BC42" i="2" a="1"/>
  <c r="BC42" i="2" s="1"/>
  <c r="BD42" i="2" a="1"/>
  <c r="BD42" i="2"/>
  <c r="BE42" i="2" a="1"/>
  <c r="BE42" i="2" s="1"/>
  <c r="BF42" i="2" a="1"/>
  <c r="BF42" i="2"/>
  <c r="BG42" i="2" a="1"/>
  <c r="BG42" i="2"/>
  <c r="BH42" i="2" a="1"/>
  <c r="BH42" i="2"/>
  <c r="BI42" i="2" a="1"/>
  <c r="BI42" i="2"/>
  <c r="BJ42" i="2" a="1"/>
  <c r="BJ42" i="2" s="1"/>
  <c r="AY43" i="2" a="1"/>
  <c r="AY43" i="2" s="1"/>
  <c r="AZ43" i="2" a="1"/>
  <c r="AZ43" i="2" s="1"/>
  <c r="BA43" i="2" a="1"/>
  <c r="BA43" i="2" s="1"/>
  <c r="BB43" i="2" a="1"/>
  <c r="BB43" i="2"/>
  <c r="BC43" i="2" a="1"/>
  <c r="BC43" i="2" s="1"/>
  <c r="BD43" i="2" a="1"/>
  <c r="BD43" i="2" s="1"/>
  <c r="BE43" i="2" a="1"/>
  <c r="BE43" i="2" s="1"/>
  <c r="BF43" i="2" a="1"/>
  <c r="BF43" i="2"/>
  <c r="BG43" i="2" a="1"/>
  <c r="BG43" i="2"/>
  <c r="BH43" i="2" a="1"/>
  <c r="BH43" i="2"/>
  <c r="BI43" i="2" a="1"/>
  <c r="BI43" i="2"/>
  <c r="BJ43" i="2" a="1"/>
  <c r="BJ43" i="2" s="1"/>
  <c r="AY44" i="2" a="1"/>
  <c r="AY44" i="2" s="1"/>
  <c r="AZ44" i="2" a="1"/>
  <c r="AZ44" i="2"/>
  <c r="BA44" i="2" a="1"/>
  <c r="BA44" i="2" s="1"/>
  <c r="BB44" i="2" a="1"/>
  <c r="BB44" i="2" s="1"/>
  <c r="BC44" i="2" a="1"/>
  <c r="BC44" i="2"/>
  <c r="BD44" i="2" a="1"/>
  <c r="BD44" i="2"/>
  <c r="BE44" i="2" a="1"/>
  <c r="BE44" i="2" s="1"/>
  <c r="BF44" i="2" a="1"/>
  <c r="BF44" i="2" s="1"/>
  <c r="BG44" i="2" a="1"/>
  <c r="BG44" i="2" s="1"/>
  <c r="BH44" i="2" a="1"/>
  <c r="BH44" i="2"/>
  <c r="BI44" i="2" a="1"/>
  <c r="BI44" i="2"/>
  <c r="BJ44" i="2" a="1"/>
  <c r="BJ44" i="2"/>
  <c r="AY45" i="2" a="1"/>
  <c r="AY45" i="2" s="1"/>
  <c r="AZ45" i="2" a="1"/>
  <c r="AZ45" i="2" s="1"/>
  <c r="BA45" i="2" a="1"/>
  <c r="BA45" i="2"/>
  <c r="BB45" i="2" a="1"/>
  <c r="BB45" i="2" s="1"/>
  <c r="BC45" i="2" a="1"/>
  <c r="BC45" i="2" s="1"/>
  <c r="BD45" i="2" a="1"/>
  <c r="BD45" i="2"/>
  <c r="BE45" i="2" a="1"/>
  <c r="BE45" i="2" s="1"/>
  <c r="BF45" i="2" a="1"/>
  <c r="BF45" i="2" s="1"/>
  <c r="BG45" i="2" a="1"/>
  <c r="BG45" i="2" s="1"/>
  <c r="BH45" i="2" a="1"/>
  <c r="BH45" i="2"/>
  <c r="BI45" i="2" a="1"/>
  <c r="BI45" i="2"/>
  <c r="BJ45" i="2" a="1"/>
  <c r="BJ45" i="2"/>
  <c r="AY46" i="2" a="1"/>
  <c r="AY46" i="2" s="1"/>
  <c r="AZ46" i="2" a="1"/>
  <c r="AZ46" i="2"/>
  <c r="BA46" i="2" a="1"/>
  <c r="BA46" i="2" s="1"/>
  <c r="BB46" i="2" a="1"/>
  <c r="BB46" i="2"/>
  <c r="BC46" i="2" a="1"/>
  <c r="BC46" i="2" s="1"/>
  <c r="BD46" i="2" a="1"/>
  <c r="BD46" i="2" s="1"/>
  <c r="BE46" i="2" a="1"/>
  <c r="BE46" i="2" s="1"/>
  <c r="BF46" i="2" a="1"/>
  <c r="BF46" i="2" s="1"/>
  <c r="BG46" i="2" a="1"/>
  <c r="BG46" i="2"/>
  <c r="BH46" i="2" a="1"/>
  <c r="BH46" i="2" s="1"/>
  <c r="BI46" i="2" a="1"/>
  <c r="BI46" i="2"/>
  <c r="BJ46" i="2" a="1"/>
  <c r="BJ46" i="2"/>
  <c r="AY47" i="2" a="1"/>
  <c r="AY47" i="2" s="1"/>
  <c r="AZ47" i="2" a="1"/>
  <c r="AZ47" i="2"/>
  <c r="BA47" i="2" a="1"/>
  <c r="BA47" i="2" s="1"/>
  <c r="BB47" i="2" a="1"/>
  <c r="BB47" i="2" s="1"/>
  <c r="BC47" i="2" a="1"/>
  <c r="BC47" i="2"/>
  <c r="BD47" i="2" a="1"/>
  <c r="BD47" i="2" s="1"/>
  <c r="BE47" i="2" a="1"/>
  <c r="BE47" i="2" s="1"/>
  <c r="BF47" i="2" a="1"/>
  <c r="BF47" i="2"/>
  <c r="BG47" i="2" a="1"/>
  <c r="BG47" i="2"/>
  <c r="BH47" i="2" a="1"/>
  <c r="BH47" i="2"/>
  <c r="BI47" i="2" a="1"/>
  <c r="BI47" i="2" s="1"/>
  <c r="BJ47" i="2" a="1"/>
  <c r="BJ47" i="2"/>
  <c r="AY48" i="2" a="1"/>
  <c r="AY48" i="2" s="1"/>
  <c r="AZ48" i="2" a="1"/>
  <c r="AZ48" i="2" s="1"/>
  <c r="BA48" i="2" a="1"/>
  <c r="BA48" i="2" s="1"/>
  <c r="BB48" i="2" a="1"/>
  <c r="BB48" i="2"/>
  <c r="BC48" i="2" a="1"/>
  <c r="BC48" i="2" s="1"/>
  <c r="BD48" i="2" a="1"/>
  <c r="BD48" i="2"/>
  <c r="BE48" i="2" a="1"/>
  <c r="BE48" i="2" s="1"/>
  <c r="BF48" i="2" a="1"/>
  <c r="BF48" i="2"/>
  <c r="BG48" i="2" a="1"/>
  <c r="BG48" i="2"/>
  <c r="BH48" i="2" a="1"/>
  <c r="BH48" i="2" s="1"/>
  <c r="BI48" i="2" a="1"/>
  <c r="BI48" i="2"/>
  <c r="BJ48" i="2" a="1"/>
  <c r="BJ48" i="2" s="1"/>
  <c r="AY49" i="2" a="1"/>
  <c r="AY49" i="2" s="1"/>
  <c r="AZ49" i="2" a="1"/>
  <c r="AZ49" i="2" s="1"/>
  <c r="BA49" i="2" a="1"/>
  <c r="BA49" i="2" s="1"/>
  <c r="BB49" i="2" a="1"/>
  <c r="BB49" i="2"/>
  <c r="BC49" i="2" a="1"/>
  <c r="BC49" i="2"/>
  <c r="BD49" i="2" a="1"/>
  <c r="BD49" i="2" s="1"/>
  <c r="BE49" i="2" a="1"/>
  <c r="BE49" i="2" s="1"/>
  <c r="BF49" i="2" a="1"/>
  <c r="BF49" i="2"/>
  <c r="BG49" i="2" a="1"/>
  <c r="BG49" i="2"/>
  <c r="BH49" i="2" a="1"/>
  <c r="BH49" i="2"/>
  <c r="BI49" i="2" a="1"/>
  <c r="BI49" i="2"/>
  <c r="BJ49" i="2" a="1"/>
  <c r="BJ49" i="2"/>
  <c r="AY50" i="2" a="1"/>
  <c r="AY50" i="2" s="1"/>
  <c r="AZ50" i="2" a="1"/>
  <c r="AZ50" i="2"/>
  <c r="BA50" i="2" a="1"/>
  <c r="BA50" i="2" s="1"/>
  <c r="BB50" i="2" a="1"/>
  <c r="BB50" i="2" s="1"/>
  <c r="BC50" i="2" a="1"/>
  <c r="BC50" i="2"/>
  <c r="BD50" i="2" a="1"/>
  <c r="BD50" i="2" s="1"/>
  <c r="BE50" i="2" a="1"/>
  <c r="BE50" i="2" s="1"/>
  <c r="BF50" i="2" a="1"/>
  <c r="BF50" i="2" s="1"/>
  <c r="BG50" i="2" a="1"/>
  <c r="BG50" i="2"/>
  <c r="BH50" i="2" a="1"/>
  <c r="BH50" i="2"/>
  <c r="BI50" i="2" a="1"/>
  <c r="BI50" i="2"/>
  <c r="BJ50" i="2" a="1"/>
  <c r="BJ50" i="2" s="1"/>
  <c r="BJ33" i="2" a="1"/>
  <c r="BJ33" i="2" s="1"/>
  <c r="BI33" i="2" a="1"/>
  <c r="BI33" i="2" s="1"/>
  <c r="BH33" i="2" a="1"/>
  <c r="BH33" i="2"/>
  <c r="BG33" i="2" a="1"/>
  <c r="BG33" i="2" s="1"/>
  <c r="BF33" i="2" a="1"/>
  <c r="BF33" i="2" s="1"/>
  <c r="BE33" i="2" a="1"/>
  <c r="BE33" i="2"/>
  <c r="BD33" i="2" a="1"/>
  <c r="BD33" i="2" s="1"/>
  <c r="BC33" i="2" a="1"/>
  <c r="BC33" i="2"/>
  <c r="BB33" i="2" a="1"/>
  <c r="BB33" i="2" s="1"/>
  <c r="BA33" i="2" a="1"/>
  <c r="BA33" i="2" s="1"/>
  <c r="AZ33" i="2" a="1"/>
  <c r="AZ33" i="2"/>
  <c r="AY33" i="2" a="1"/>
  <c r="AY33" i="2"/>
  <c r="AW74" i="2" a="1"/>
  <c r="AW74" i="2" s="1"/>
  <c r="AV74" i="2" a="1"/>
  <c r="AV74" i="2" s="1"/>
  <c r="AU74" i="2" a="1"/>
  <c r="AU74" i="2" s="1"/>
  <c r="AT74" i="2" a="1"/>
  <c r="AT74" i="2" s="1"/>
  <c r="AS74" i="2" a="1"/>
  <c r="AS74" i="2" s="1"/>
  <c r="AR74" i="2" a="1"/>
  <c r="AR74" i="2" s="1"/>
  <c r="AQ74" i="2"/>
  <c r="AQ74" i="2" a="1"/>
  <c r="AP74" i="2" a="1"/>
  <c r="AP74" i="2" s="1"/>
  <c r="AO74" i="2"/>
  <c r="AO74" i="2" a="1"/>
  <c r="AN74" i="2"/>
  <c r="AN74" i="2" a="1"/>
  <c r="AM74" i="2" a="1"/>
  <c r="AM74" i="2" s="1"/>
  <c r="AL74" i="2" a="1"/>
  <c r="AL74" i="2" s="1"/>
  <c r="AK74" i="2" a="1"/>
  <c r="AK74" i="2" s="1"/>
  <c r="AJ74" i="2" a="1"/>
  <c r="AJ74" i="2" s="1"/>
  <c r="AI74" i="2" a="1"/>
  <c r="AI74" i="2" s="1"/>
  <c r="AH74" i="2" a="1"/>
  <c r="AH74" i="2" s="1"/>
  <c r="AG74" i="2" a="1"/>
  <c r="AG74" i="2" s="1"/>
  <c r="AF74" i="2" a="1"/>
  <c r="AF74" i="2" s="1"/>
  <c r="AE74" i="2"/>
  <c r="AE74" i="2" a="1"/>
  <c r="AD74" i="2"/>
  <c r="AD74" i="2" a="1"/>
  <c r="AC74" i="2" a="1"/>
  <c r="AC74" i="2" s="1"/>
  <c r="AB74" i="2" a="1"/>
  <c r="AB74" i="2" s="1"/>
  <c r="AA74" i="2"/>
  <c r="AA74" i="2" a="1"/>
  <c r="Z74" i="2" a="1"/>
  <c r="Z74" i="2" s="1"/>
  <c r="Y74" i="2" a="1"/>
  <c r="Y74" i="2" s="1"/>
  <c r="X74" i="2" a="1"/>
  <c r="X74" i="2" s="1"/>
  <c r="W74" i="2" a="1"/>
  <c r="W74" i="2" s="1"/>
  <c r="V74" i="2" a="1"/>
  <c r="V74" i="2" s="1"/>
  <c r="U74" i="2" a="1"/>
  <c r="U74" i="2" s="1"/>
  <c r="T74" i="2" a="1"/>
  <c r="T74" i="2" s="1"/>
  <c r="S74" i="2" a="1"/>
  <c r="S74" i="2" s="1"/>
  <c r="R74" i="2" a="1"/>
  <c r="R74" i="2" s="1"/>
  <c r="Q74" i="2"/>
  <c r="Q74" i="2" a="1"/>
  <c r="P74" i="2" a="1"/>
  <c r="P74" i="2" s="1"/>
  <c r="O74" i="2"/>
  <c r="O74" i="2" a="1"/>
  <c r="N74" i="2" a="1"/>
  <c r="N74" i="2" s="1"/>
  <c r="M74" i="2" a="1"/>
  <c r="M74" i="2" s="1"/>
  <c r="L74" i="2" a="1"/>
  <c r="L74" i="2" s="1"/>
  <c r="K74" i="2" a="1"/>
  <c r="K74" i="2" s="1"/>
  <c r="J74" i="2" a="1"/>
  <c r="J74" i="2" s="1"/>
  <c r="I74" i="2" a="1"/>
  <c r="I74" i="2" s="1"/>
  <c r="H74" i="2" a="1"/>
  <c r="H74" i="2" s="1"/>
  <c r="G74" i="2" a="1"/>
  <c r="G74" i="2" s="1"/>
  <c r="F74" i="2" a="1"/>
  <c r="F74" i="2" s="1"/>
  <c r="E74" i="2" a="1"/>
  <c r="E74" i="2" s="1"/>
  <c r="D74" i="2"/>
  <c r="D74" i="2" a="1"/>
  <c r="C74" i="2" a="1"/>
  <c r="C74" i="2" s="1"/>
  <c r="B74" i="2" a="1"/>
  <c r="B74" i="2" s="1"/>
  <c r="AW73" i="2" a="1"/>
  <c r="AW73" i="2" s="1"/>
  <c r="AV73" i="2" a="1"/>
  <c r="AV73" i="2" s="1"/>
  <c r="AU73" i="2"/>
  <c r="AU73" i="2" a="1"/>
  <c r="AT73" i="2" a="1"/>
  <c r="AT73" i="2" s="1"/>
  <c r="AS73" i="2" a="1"/>
  <c r="AS73" i="2" s="1"/>
  <c r="AR73" i="2" a="1"/>
  <c r="AR73" i="2" s="1"/>
  <c r="AQ73" i="2" a="1"/>
  <c r="AQ73" i="2" s="1"/>
  <c r="AP73" i="2" a="1"/>
  <c r="AP73" i="2" s="1"/>
  <c r="AO73" i="2" a="1"/>
  <c r="AO73" i="2" s="1"/>
  <c r="AN73" i="2" a="1"/>
  <c r="AN73" i="2" s="1"/>
  <c r="AM73" i="2"/>
  <c r="AM73" i="2" a="1"/>
  <c r="AL73" i="2" a="1"/>
  <c r="AL73" i="2" s="1"/>
  <c r="AK73" i="2" a="1"/>
  <c r="AK73" i="2" s="1"/>
  <c r="AJ73" i="2" a="1"/>
  <c r="AJ73" i="2" s="1"/>
  <c r="AI73" i="2" a="1"/>
  <c r="AI73" i="2" s="1"/>
  <c r="AH73" i="2" a="1"/>
  <c r="AH73" i="2" s="1"/>
  <c r="AG73" i="2" a="1"/>
  <c r="AG73" i="2" s="1"/>
  <c r="AF73" i="2" a="1"/>
  <c r="AF73" i="2" s="1"/>
  <c r="AE73" i="2" a="1"/>
  <c r="AE73" i="2" s="1"/>
  <c r="AD73" i="2" a="1"/>
  <c r="AD73" i="2" s="1"/>
  <c r="AC73" i="2"/>
  <c r="AC73" i="2" a="1"/>
  <c r="AB73" i="2" a="1"/>
  <c r="AB73" i="2" s="1"/>
  <c r="AA73" i="2" a="1"/>
  <c r="AA73" i="2" s="1"/>
  <c r="Z73" i="2" a="1"/>
  <c r="Z73" i="2" s="1"/>
  <c r="Y73" i="2" a="1"/>
  <c r="Y73" i="2" s="1"/>
  <c r="X73" i="2" a="1"/>
  <c r="X73" i="2" s="1"/>
  <c r="W73" i="2" a="1"/>
  <c r="W73" i="2" s="1"/>
  <c r="V73" i="2" a="1"/>
  <c r="V73" i="2" s="1"/>
  <c r="U73" i="2" a="1"/>
  <c r="U73" i="2" s="1"/>
  <c r="T73" i="2" a="1"/>
  <c r="T73" i="2" s="1"/>
  <c r="S73" i="2"/>
  <c r="S73" i="2" a="1"/>
  <c r="R73" i="2" a="1"/>
  <c r="R73" i="2" s="1"/>
  <c r="Q73" i="2"/>
  <c r="Q73" i="2" a="1"/>
  <c r="P73" i="2"/>
  <c r="P73" i="2" a="1"/>
  <c r="O73" i="2" a="1"/>
  <c r="O73" i="2" s="1"/>
  <c r="N73" i="2" a="1"/>
  <c r="N73" i="2" s="1"/>
  <c r="M73" i="2" a="1"/>
  <c r="M73" i="2" s="1"/>
  <c r="L73" i="2" a="1"/>
  <c r="L73" i="2" s="1"/>
  <c r="K73" i="2" a="1"/>
  <c r="K73" i="2" s="1"/>
  <c r="J73" i="2" a="1"/>
  <c r="J73" i="2" s="1"/>
  <c r="I73" i="2" a="1"/>
  <c r="I73" i="2" s="1"/>
  <c r="H73" i="2" a="1"/>
  <c r="H73" i="2" s="1"/>
  <c r="G73" i="2" a="1"/>
  <c r="G73" i="2" s="1"/>
  <c r="F73" i="2"/>
  <c r="F73" i="2" a="1"/>
  <c r="E73" i="2" a="1"/>
  <c r="E73" i="2" s="1"/>
  <c r="D73" i="2" a="1"/>
  <c r="D73" i="2" s="1"/>
  <c r="C73" i="2" a="1"/>
  <c r="C73" i="2" s="1"/>
  <c r="B73" i="2" a="1"/>
  <c r="B73" i="2" s="1"/>
  <c r="AX70" i="2" a="1"/>
  <c r="AX70" i="2" s="1"/>
  <c r="AW70" i="2" a="1"/>
  <c r="AW70" i="2" s="1"/>
  <c r="AV70" i="2" a="1"/>
  <c r="AV70" i="2" s="1"/>
  <c r="AU70" i="2" a="1"/>
  <c r="AU70" i="2" s="1"/>
  <c r="AT70" i="2" a="1"/>
  <c r="AT70" i="2" s="1"/>
  <c r="AS70" i="2" a="1"/>
  <c r="AS70" i="2" s="1"/>
  <c r="AR70" i="2" a="1"/>
  <c r="AR70" i="2" s="1"/>
  <c r="AQ70" i="2" a="1"/>
  <c r="AQ70" i="2" s="1"/>
  <c r="AP70" i="2"/>
  <c r="AP70" i="2" a="1"/>
  <c r="AO70" i="2" a="1"/>
  <c r="AO70" i="2" s="1"/>
  <c r="AN70" i="2" a="1"/>
  <c r="AN70" i="2" s="1"/>
  <c r="AM70" i="2" a="1"/>
  <c r="AM70" i="2" s="1"/>
  <c r="AL70" i="2" a="1"/>
  <c r="AL70" i="2" s="1"/>
  <c r="AK70" i="2" a="1"/>
  <c r="AK70" i="2" s="1"/>
  <c r="AJ70" i="2" a="1"/>
  <c r="AJ70" i="2" s="1"/>
  <c r="AI70" i="2" a="1"/>
  <c r="AI70" i="2" s="1"/>
  <c r="AH70" i="2" a="1"/>
  <c r="AH70" i="2" s="1"/>
  <c r="AG70" i="2" a="1"/>
  <c r="AG70" i="2" s="1"/>
  <c r="AF70" i="2"/>
  <c r="AF70" i="2" a="1"/>
  <c r="AE70" i="2" a="1"/>
  <c r="AE70" i="2" s="1"/>
  <c r="AD70" i="2" a="1"/>
  <c r="AD70" i="2" s="1"/>
  <c r="AC70" i="2"/>
  <c r="AC70" i="2" a="1"/>
  <c r="AB70" i="2" a="1"/>
  <c r="AB70" i="2" s="1"/>
  <c r="AA70" i="2" a="1"/>
  <c r="AA70" i="2" s="1"/>
  <c r="Z70" i="2" a="1"/>
  <c r="Z70" i="2" s="1"/>
  <c r="Y70" i="2" a="1"/>
  <c r="Y70" i="2" s="1"/>
  <c r="X70" i="2" a="1"/>
  <c r="X70" i="2" s="1"/>
  <c r="W70" i="2" a="1"/>
  <c r="W70" i="2" s="1"/>
  <c r="V70" i="2" a="1"/>
  <c r="V70" i="2" s="1"/>
  <c r="U70" i="2" a="1"/>
  <c r="U70" i="2" s="1"/>
  <c r="T70" i="2" a="1"/>
  <c r="T70" i="2" s="1"/>
  <c r="S70" i="2"/>
  <c r="S70" i="2" a="1"/>
  <c r="R70" i="2" a="1"/>
  <c r="R70" i="2" s="1"/>
  <c r="Q70" i="2" a="1"/>
  <c r="Q70" i="2" s="1"/>
  <c r="P70" i="2"/>
  <c r="P70" i="2" a="1"/>
  <c r="O70" i="2" a="1"/>
  <c r="O70" i="2" s="1"/>
  <c r="N70" i="2" a="1"/>
  <c r="N70" i="2" s="1"/>
  <c r="M70" i="2" a="1"/>
  <c r="M70" i="2" s="1"/>
  <c r="L70" i="2" a="1"/>
  <c r="L70" i="2" s="1"/>
  <c r="K70" i="2" a="1"/>
  <c r="K70" i="2" s="1"/>
  <c r="J70" i="2" a="1"/>
  <c r="J70" i="2" s="1"/>
  <c r="I70" i="2" a="1"/>
  <c r="I70" i="2" s="1"/>
  <c r="H70" i="2" a="1"/>
  <c r="H70" i="2" s="1"/>
  <c r="G70" i="2"/>
  <c r="G70" i="2" a="1"/>
  <c r="F70" i="2"/>
  <c r="F70" i="2" a="1"/>
  <c r="E70" i="2" a="1"/>
  <c r="E70" i="2" s="1"/>
  <c r="D70" i="2" a="1"/>
  <c r="D70" i="2" s="1"/>
  <c r="C70" i="2" a="1"/>
  <c r="C70" i="2" s="1"/>
  <c r="AX69" i="2" a="1"/>
  <c r="AX69" i="2" s="1"/>
  <c r="AW69" i="2" a="1"/>
  <c r="AW69" i="2" s="1"/>
  <c r="AV69" i="2" a="1"/>
  <c r="AV69" i="2" s="1"/>
  <c r="AU69" i="2" a="1"/>
  <c r="AU69" i="2" s="1"/>
  <c r="AT69" i="2" a="1"/>
  <c r="AT69" i="2" s="1"/>
  <c r="AS69" i="2" a="1"/>
  <c r="AS69" i="2" s="1"/>
  <c r="AR69" i="2"/>
  <c r="AR69" i="2" a="1"/>
  <c r="AQ69" i="2" a="1"/>
  <c r="AQ69" i="2" s="1"/>
  <c r="AP69" i="2" a="1"/>
  <c r="AP69" i="2" s="1"/>
  <c r="AO69" i="2"/>
  <c r="AO69" i="2" a="1"/>
  <c r="AN69" i="2" a="1"/>
  <c r="AN69" i="2" s="1"/>
  <c r="AM69" i="2" a="1"/>
  <c r="AM69" i="2" s="1"/>
  <c r="AL69" i="2" a="1"/>
  <c r="AL69" i="2" s="1"/>
  <c r="AK69" i="2" a="1"/>
  <c r="AK69" i="2" s="1"/>
  <c r="AJ69" i="2"/>
  <c r="AJ69" i="2" a="1"/>
  <c r="AI69" i="2" a="1"/>
  <c r="AI69" i="2" s="1"/>
  <c r="AH69" i="2" a="1"/>
  <c r="AH69" i="2" s="1"/>
  <c r="AG69" i="2" a="1"/>
  <c r="AG69" i="2" s="1"/>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c r="T69" i="2" a="1"/>
  <c r="S69" i="2" a="1"/>
  <c r="S69" i="2" s="1"/>
  <c r="R69" i="2" a="1"/>
  <c r="R69" i="2" s="1"/>
  <c r="Q69" i="2" a="1"/>
  <c r="Q69" i="2" s="1"/>
  <c r="P69" i="2" a="1"/>
  <c r="P69" i="2" s="1"/>
  <c r="O69" i="2" a="1"/>
  <c r="O69" i="2" s="1"/>
  <c r="N69" i="2" a="1"/>
  <c r="N69" i="2" s="1"/>
  <c r="M69" i="2" a="1"/>
  <c r="M69" i="2" s="1"/>
  <c r="L69" i="2" a="1"/>
  <c r="L69" i="2" s="1"/>
  <c r="K69" i="2" a="1"/>
  <c r="K69" i="2" s="1"/>
  <c r="J69" i="2"/>
  <c r="J69" i="2" a="1"/>
  <c r="I69" i="2" a="1"/>
  <c r="I69" i="2" s="1"/>
  <c r="H69" i="2" a="1"/>
  <c r="H69" i="2" s="1"/>
  <c r="G69" i="2" a="1"/>
  <c r="G69" i="2" s="1"/>
  <c r="F69" i="2"/>
  <c r="F69" i="2" a="1"/>
  <c r="E69" i="2" a="1"/>
  <c r="E69" i="2" s="1"/>
  <c r="D69" i="2" a="1"/>
  <c r="D69" i="2" s="1"/>
  <c r="C69" i="2" a="1"/>
  <c r="C69" i="2" s="1"/>
  <c r="AX68" i="2" a="1"/>
  <c r="AX68" i="2" s="1"/>
  <c r="AW68" i="2" a="1"/>
  <c r="AW68" i="2" s="1"/>
  <c r="AV68" i="2" a="1"/>
  <c r="AV68" i="2" s="1"/>
  <c r="AU68" i="2" a="1"/>
  <c r="AU68" i="2" s="1"/>
  <c r="AT68" i="2" a="1"/>
  <c r="AT68" i="2" s="1"/>
  <c r="AS68" i="2" a="1"/>
  <c r="AS68" i="2" s="1"/>
  <c r="AR68" i="2"/>
  <c r="AR68" i="2" a="1"/>
  <c r="AQ68" i="2" a="1"/>
  <c r="AQ68" i="2" s="1"/>
  <c r="AP68" i="2"/>
  <c r="AP68" i="2" a="1"/>
  <c r="AO68" i="2" a="1"/>
  <c r="AO68" i="2" s="1"/>
  <c r="AN68" i="2" a="1"/>
  <c r="AN68" i="2" s="1"/>
  <c r="AM68" i="2" a="1"/>
  <c r="AM68" i="2" s="1"/>
  <c r="AL68" i="2"/>
  <c r="AL68" i="2" a="1"/>
  <c r="AK68" i="2" a="1"/>
  <c r="AK68" i="2" s="1"/>
  <c r="AJ68" i="2" a="1"/>
  <c r="AJ68" i="2" s="1"/>
  <c r="AI68" i="2" a="1"/>
  <c r="AI68" i="2" s="1"/>
  <c r="AH68" i="2"/>
  <c r="AH68" i="2" a="1"/>
  <c r="AG68" i="2" a="1"/>
  <c r="AG68" i="2" s="1"/>
  <c r="AF68" i="2" a="1"/>
  <c r="AF68" i="2" s="1"/>
  <c r="AE68" i="2" a="1"/>
  <c r="AE68" i="2" s="1"/>
  <c r="AD68" i="2" a="1"/>
  <c r="AD68" i="2" s="1"/>
  <c r="AC68" i="2" a="1"/>
  <c r="AC68" i="2" s="1"/>
  <c r="AB68" i="2"/>
  <c r="AB68" i="2" a="1"/>
  <c r="AA68" i="2" a="1"/>
  <c r="AA68" i="2" s="1"/>
  <c r="Z68" i="2" a="1"/>
  <c r="Z68" i="2" s="1"/>
  <c r="Y68" i="2" a="1"/>
  <c r="Y68" i="2" s="1"/>
  <c r="X68" i="2" a="1"/>
  <c r="X68" i="2" s="1"/>
  <c r="W68" i="2" a="1"/>
  <c r="W68" i="2" s="1"/>
  <c r="V68" i="2" a="1"/>
  <c r="V68" i="2" s="1"/>
  <c r="U68" i="2" a="1"/>
  <c r="U68" i="2" s="1"/>
  <c r="T68" i="2" a="1"/>
  <c r="T68" i="2" s="1"/>
  <c r="S68" i="2" a="1"/>
  <c r="S68" i="2" s="1"/>
  <c r="R68" i="2"/>
  <c r="R68" i="2" a="1"/>
  <c r="Q68" i="2" a="1"/>
  <c r="Q68" i="2" s="1"/>
  <c r="P68" i="2" a="1"/>
  <c r="P68" i="2" s="1"/>
  <c r="O68" i="2" a="1"/>
  <c r="O68" i="2" s="1"/>
  <c r="N68" i="2" a="1"/>
  <c r="N68" i="2" s="1"/>
  <c r="M68" i="2" a="1"/>
  <c r="M68" i="2" s="1"/>
  <c r="L68" i="2" a="1"/>
  <c r="L68" i="2" s="1"/>
  <c r="K68" i="2" a="1"/>
  <c r="K68" i="2" s="1"/>
  <c r="J68" i="2" a="1"/>
  <c r="J68" i="2" s="1"/>
  <c r="I68" i="2" a="1"/>
  <c r="I68" i="2" s="1"/>
  <c r="H68" i="2"/>
  <c r="H68" i="2" a="1"/>
  <c r="G68" i="2" a="1"/>
  <c r="G68" i="2" s="1"/>
  <c r="F68" i="2" a="1"/>
  <c r="F68" i="2" s="1"/>
  <c r="E68" i="2"/>
  <c r="E68" i="2" a="1"/>
  <c r="D68" i="2" a="1"/>
  <c r="D68" i="2" s="1"/>
  <c r="C68" i="2" a="1"/>
  <c r="C68" i="2" s="1"/>
  <c r="AX67" i="2" a="1"/>
  <c r="AX67" i="2" s="1"/>
  <c r="AW67" i="2" a="1"/>
  <c r="AW67" i="2" s="1"/>
  <c r="AV67" i="2" a="1"/>
  <c r="AV67" i="2" s="1"/>
  <c r="AU67" i="2" a="1"/>
  <c r="AU67" i="2" s="1"/>
  <c r="AT67" i="2" a="1"/>
  <c r="AT67" i="2" s="1"/>
  <c r="AS67" i="2" a="1"/>
  <c r="AS67" i="2" s="1"/>
  <c r="AR67" i="2"/>
  <c r="AR67" i="2" a="1"/>
  <c r="AQ67" i="2"/>
  <c r="AQ67" i="2" a="1"/>
  <c r="AP67" i="2" a="1"/>
  <c r="AP67" i="2" s="1"/>
  <c r="AO67" i="2" a="1"/>
  <c r="AO67" i="2" s="1"/>
  <c r="AN67" i="2"/>
  <c r="AN67" i="2" a="1"/>
  <c r="AM67" i="2" a="1"/>
  <c r="AM67" i="2" s="1"/>
  <c r="AL67" i="2" a="1"/>
  <c r="AL67" i="2" s="1"/>
  <c r="AK67" i="2" a="1"/>
  <c r="AK67" i="2" s="1"/>
  <c r="AJ67" i="2" a="1"/>
  <c r="AJ67" i="2" s="1"/>
  <c r="AI67" i="2" a="1"/>
  <c r="AI67" i="2" s="1"/>
  <c r="AH67" i="2" a="1"/>
  <c r="AH67" i="2" s="1"/>
  <c r="AG67" i="2" a="1"/>
  <c r="AG67" i="2" s="1"/>
  <c r="AF67" i="2" a="1"/>
  <c r="AF67" i="2" s="1"/>
  <c r="AE67" i="2" a="1"/>
  <c r="AE67" i="2" s="1"/>
  <c r="AD67" i="2"/>
  <c r="AD67" i="2" a="1"/>
  <c r="AC67" i="2" a="1"/>
  <c r="AC67" i="2" s="1"/>
  <c r="AB67" i="2" a="1"/>
  <c r="AB67" i="2" s="1"/>
  <c r="AA67" i="2" a="1"/>
  <c r="AA67" i="2" s="1"/>
  <c r="Z67" i="2" a="1"/>
  <c r="Z67" i="2" s="1"/>
  <c r="Y67" i="2" a="1"/>
  <c r="Y67" i="2" s="1"/>
  <c r="X67" i="2" a="1"/>
  <c r="X67" i="2" s="1"/>
  <c r="W67" i="2" a="1"/>
  <c r="W67" i="2" s="1"/>
  <c r="V67" i="2" a="1"/>
  <c r="V67" i="2" s="1"/>
  <c r="U67" i="2" a="1"/>
  <c r="U67" i="2" s="1"/>
  <c r="T67" i="2" a="1"/>
  <c r="T67" i="2" s="1"/>
  <c r="S67" i="2"/>
  <c r="S67" i="2" a="1"/>
  <c r="R67" i="2" a="1"/>
  <c r="R67" i="2" s="1"/>
  <c r="Q67" i="2" a="1"/>
  <c r="Q67" i="2" s="1"/>
  <c r="P67" i="2"/>
  <c r="P67" i="2" a="1"/>
  <c r="O67" i="2" a="1"/>
  <c r="O67" i="2" s="1"/>
  <c r="N67" i="2" a="1"/>
  <c r="N67" i="2" s="1"/>
  <c r="M67" i="2" a="1"/>
  <c r="M67" i="2" s="1"/>
  <c r="L67" i="2" a="1"/>
  <c r="L67" i="2" s="1"/>
  <c r="K67" i="2" a="1"/>
  <c r="K67" i="2" s="1"/>
  <c r="J67" i="2" a="1"/>
  <c r="J67" i="2" s="1"/>
  <c r="I67" i="2" a="1"/>
  <c r="I67" i="2" s="1"/>
  <c r="H67" i="2" a="1"/>
  <c r="H67" i="2" s="1"/>
  <c r="G67" i="2" a="1"/>
  <c r="G67" i="2" s="1"/>
  <c r="F67" i="2" a="1"/>
  <c r="F67" i="2" s="1"/>
  <c r="E67" i="2"/>
  <c r="E67" i="2" a="1"/>
  <c r="D67" i="2" a="1"/>
  <c r="D67" i="2" s="1"/>
  <c r="C67" i="2" a="1"/>
  <c r="C67" i="2" s="1"/>
  <c r="AX66" i="2" a="1"/>
  <c r="AX66" i="2" s="1"/>
  <c r="AW66" i="2" a="1"/>
  <c r="AW66" i="2" s="1"/>
  <c r="AV66" i="2" a="1"/>
  <c r="AV66" i="2" s="1"/>
  <c r="AU66" i="2" a="1"/>
  <c r="AU66" i="2" s="1"/>
  <c r="AT66" i="2" a="1"/>
  <c r="AT66" i="2" s="1"/>
  <c r="AS66" i="2" a="1"/>
  <c r="AS66" i="2" s="1"/>
  <c r="AR66" i="2" a="1"/>
  <c r="AR66" i="2" s="1"/>
  <c r="AQ66" i="2" a="1"/>
  <c r="AQ66" i="2" s="1"/>
  <c r="AP66" i="2"/>
  <c r="AP66" i="2" a="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c r="AC66" i="2" a="1"/>
  <c r="AB66" i="2" a="1"/>
  <c r="AB66" i="2" s="1"/>
  <c r="AA66" i="2" a="1"/>
  <c r="AA66" i="2" s="1"/>
  <c r="Z66" i="2"/>
  <c r="Z66" i="2" a="1"/>
  <c r="Y66" i="2" a="1"/>
  <c r="Y66" i="2" s="1"/>
  <c r="X66" i="2" a="1"/>
  <c r="X66" i="2" s="1"/>
  <c r="W66" i="2" a="1"/>
  <c r="W66" i="2" s="1"/>
  <c r="V66" i="2" a="1"/>
  <c r="V66" i="2" s="1"/>
  <c r="U66" i="2" a="1"/>
  <c r="U66" i="2" s="1"/>
  <c r="T66" i="2" a="1"/>
  <c r="T66" i="2" s="1"/>
  <c r="S66" i="2" a="1"/>
  <c r="S66" i="2" s="1"/>
  <c r="R66" i="2" a="1"/>
  <c r="R66" i="2" s="1"/>
  <c r="Q66" i="2" a="1"/>
  <c r="Q66" i="2" s="1"/>
  <c r="P66" i="2"/>
  <c r="P66" i="2" a="1"/>
  <c r="O66" i="2" a="1"/>
  <c r="O66" i="2" s="1"/>
  <c r="N66" i="2" a="1"/>
  <c r="N66" i="2" s="1"/>
  <c r="M66" i="2" a="1"/>
  <c r="M66" i="2" s="1"/>
  <c r="L66" i="2" a="1"/>
  <c r="L66" i="2" s="1"/>
  <c r="K66" i="2" a="1"/>
  <c r="K66" i="2" s="1"/>
  <c r="J66" i="2" a="1"/>
  <c r="J66" i="2" s="1"/>
  <c r="I66" i="2" a="1"/>
  <c r="I66" i="2" s="1"/>
  <c r="H66" i="2" a="1"/>
  <c r="H66" i="2" s="1"/>
  <c r="G66" i="2" a="1"/>
  <c r="G66" i="2" s="1"/>
  <c r="F66" i="2" a="1"/>
  <c r="F66" i="2" s="1"/>
  <c r="E66" i="2"/>
  <c r="E66" i="2" a="1"/>
  <c r="D66" i="2" a="1"/>
  <c r="D66" i="2" s="1"/>
  <c r="C66" i="2" a="1"/>
  <c r="C66" i="2" s="1"/>
  <c r="AX65" i="2" a="1"/>
  <c r="AX65" i="2" s="1"/>
  <c r="AW65" i="2" a="1"/>
  <c r="AW65" i="2" s="1"/>
  <c r="AV65" i="2" a="1"/>
  <c r="AV65" i="2" s="1"/>
  <c r="AU65" i="2" a="1"/>
  <c r="AU65" i="2" s="1"/>
  <c r="AT65" i="2" a="1"/>
  <c r="AT65" i="2" s="1"/>
  <c r="AS65" i="2" a="1"/>
  <c r="AS65" i="2" s="1"/>
  <c r="AR65" i="2"/>
  <c r="AR65" i="2" a="1"/>
  <c r="AQ65" i="2" a="1"/>
  <c r="AQ65" i="2" s="1"/>
  <c r="AP65" i="2" a="1"/>
  <c r="AP65" i="2" s="1"/>
  <c r="AO65" i="2" a="1"/>
  <c r="AO65" i="2" s="1"/>
  <c r="AN65" i="2"/>
  <c r="AN65" i="2" a="1"/>
  <c r="AM65" i="2" a="1"/>
  <c r="AM65" i="2" s="1"/>
  <c r="AL65" i="2" a="1"/>
  <c r="AL65" i="2" s="1"/>
  <c r="AK65" i="2" a="1"/>
  <c r="AK65" i="2" s="1"/>
  <c r="AJ65" i="2" a="1"/>
  <c r="AJ65" i="2" s="1"/>
  <c r="AI65" i="2" a="1"/>
  <c r="AI65" i="2" s="1"/>
  <c r="AH65" i="2" a="1"/>
  <c r="AH65" i="2" s="1"/>
  <c r="AG65" i="2" a="1"/>
  <c r="AG65" i="2" s="1"/>
  <c r="AF65" i="2" a="1"/>
  <c r="AF65" i="2" s="1"/>
  <c r="AE65" i="2"/>
  <c r="AE65" i="2" a="1"/>
  <c r="AD65" i="2"/>
  <c r="AD65" i="2" a="1"/>
  <c r="AC65" i="2" a="1"/>
  <c r="AC65" i="2" s="1"/>
  <c r="AB65" i="2" a="1"/>
  <c r="AB65" i="2" s="1"/>
  <c r="AA65" i="2" a="1"/>
  <c r="AA65" i="2" s="1"/>
  <c r="Z65" i="2" a="1"/>
  <c r="Z65" i="2" s="1"/>
  <c r="Y65" i="2" a="1"/>
  <c r="Y65" i="2" s="1"/>
  <c r="X65" i="2" a="1"/>
  <c r="X65" i="2" s="1"/>
  <c r="W65" i="2" a="1"/>
  <c r="W65" i="2" s="1"/>
  <c r="V65" i="2" a="1"/>
  <c r="V65" i="2" s="1"/>
  <c r="U65" i="2" a="1"/>
  <c r="U65" i="2" s="1"/>
  <c r="T65" i="2"/>
  <c r="T65" i="2" a="1"/>
  <c r="S65" i="2" a="1"/>
  <c r="S65" i="2" s="1"/>
  <c r="R65" i="2" a="1"/>
  <c r="R65" i="2" s="1"/>
  <c r="Q65" i="2" a="1"/>
  <c r="Q65" i="2" s="1"/>
  <c r="P65" i="2"/>
  <c r="P65" i="2" a="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c r="D65" i="2" a="1"/>
  <c r="C65" i="2" a="1"/>
  <c r="C65" i="2" s="1"/>
  <c r="AX64" i="2" a="1"/>
  <c r="AX64" i="2" s="1"/>
  <c r="AW64" i="2" a="1"/>
  <c r="AW64" i="2" s="1"/>
  <c r="AV64" i="2" a="1"/>
  <c r="AV64" i="2" s="1"/>
  <c r="AU64" i="2" a="1"/>
  <c r="AU64" i="2" s="1"/>
  <c r="AT64" i="2" a="1"/>
  <c r="AT64" i="2" s="1"/>
  <c r="AS64" i="2" a="1"/>
  <c r="AS64" i="2" s="1"/>
  <c r="AR64" i="2" a="1"/>
  <c r="AR64" i="2" s="1"/>
  <c r="AQ64" i="2" a="1"/>
  <c r="AQ64" i="2" s="1"/>
  <c r="AP64" i="2"/>
  <c r="AP64" i="2" a="1"/>
  <c r="AO64" i="2" a="1"/>
  <c r="AO64" i="2" s="1"/>
  <c r="AN64" i="2"/>
  <c r="AN64" i="2" a="1"/>
  <c r="AM64" i="2" a="1"/>
  <c r="AM64" i="2" s="1"/>
  <c r="AL64" i="2" a="1"/>
  <c r="AL64" i="2" s="1"/>
  <c r="AK64" i="2" a="1"/>
  <c r="AK64" i="2" s="1"/>
  <c r="AJ64" i="2" a="1"/>
  <c r="AJ64" i="2" s="1"/>
  <c r="AI64" i="2" a="1"/>
  <c r="AI64" i="2" s="1"/>
  <c r="AH64" i="2" a="1"/>
  <c r="AH64" i="2" s="1"/>
  <c r="AG64" i="2" a="1"/>
  <c r="AG64" i="2" s="1"/>
  <c r="AF64" i="2"/>
  <c r="AF64" i="2" a="1"/>
  <c r="AE64" i="2" a="1"/>
  <c r="AE64" i="2" s="1"/>
  <c r="AD64" i="2" a="1"/>
  <c r="AD64" i="2" s="1"/>
  <c r="AC64" i="2"/>
  <c r="AC64" i="2" a="1"/>
  <c r="AB64" i="2" a="1"/>
  <c r="AB64" i="2" s="1"/>
  <c r="AA64" i="2" a="1"/>
  <c r="AA64" i="2" s="1"/>
  <c r="Z64" i="2" a="1"/>
  <c r="Z64" i="2" s="1"/>
  <c r="Y64" i="2" a="1"/>
  <c r="Y64" i="2" s="1"/>
  <c r="X64" i="2" a="1"/>
  <c r="X64" i="2" s="1"/>
  <c r="W64" i="2"/>
  <c r="W64" i="2" a="1"/>
  <c r="V64" i="2" a="1"/>
  <c r="V64" i="2" s="1"/>
  <c r="U64" i="2" a="1"/>
  <c r="U64" i="2" s="1"/>
  <c r="T64" i="2" a="1"/>
  <c r="T64" i="2" s="1"/>
  <c r="S64" i="2" a="1"/>
  <c r="S64" i="2" s="1"/>
  <c r="R64" i="2"/>
  <c r="R64" i="2" a="1"/>
  <c r="Q64" i="2" a="1"/>
  <c r="Q64" i="2" s="1"/>
  <c r="P64" i="2"/>
  <c r="P64" i="2" a="1"/>
  <c r="O64" i="2" a="1"/>
  <c r="O64" i="2" s="1"/>
  <c r="N64" i="2" a="1"/>
  <c r="N64" i="2" s="1"/>
  <c r="M64" i="2" a="1"/>
  <c r="M64" i="2" s="1"/>
  <c r="L64" i="2" a="1"/>
  <c r="L64" i="2" s="1"/>
  <c r="K64" i="2"/>
  <c r="K64" i="2" a="1"/>
  <c r="J64" i="2" a="1"/>
  <c r="J64" i="2" s="1"/>
  <c r="I64" i="2" a="1"/>
  <c r="I64" i="2" s="1"/>
  <c r="H64" i="2" a="1"/>
  <c r="H64" i="2" s="1"/>
  <c r="G64" i="2"/>
  <c r="G64" i="2" a="1"/>
  <c r="F64" i="2" a="1"/>
  <c r="F64" i="2" s="1"/>
  <c r="E64" i="2" a="1"/>
  <c r="E64" i="2" s="1"/>
  <c r="D64" i="2" a="1"/>
  <c r="D64" i="2" s="1"/>
  <c r="C64" i="2" a="1"/>
  <c r="C64" i="2" s="1"/>
  <c r="AX63" i="2" a="1"/>
  <c r="AX63" i="2" s="1"/>
  <c r="AW63" i="2" a="1"/>
  <c r="AW63" i="2" s="1"/>
  <c r="AV63" i="2" a="1"/>
  <c r="AV63" i="2" s="1"/>
  <c r="AU63" i="2" a="1"/>
  <c r="AU63" i="2" s="1"/>
  <c r="AT63" i="2" a="1"/>
  <c r="AT63" i="2" s="1"/>
  <c r="AS63" i="2" a="1"/>
  <c r="AS63" i="2" s="1"/>
  <c r="AR63" i="2"/>
  <c r="AR63" i="2" a="1"/>
  <c r="AQ63" i="2" a="1"/>
  <c r="AQ63" i="2" s="1"/>
  <c r="AP63" i="2" a="1"/>
  <c r="AP63" i="2" s="1"/>
  <c r="AO63" i="2" a="1"/>
  <c r="AO63" i="2" s="1"/>
  <c r="AN63" i="2" a="1"/>
  <c r="AN63" i="2" s="1"/>
  <c r="AM63" i="2" a="1"/>
  <c r="AM63" i="2" s="1"/>
  <c r="AL63" i="2" a="1"/>
  <c r="AL63" i="2" s="1"/>
  <c r="AK63" i="2" a="1"/>
  <c r="AK63" i="2" s="1"/>
  <c r="AJ63" i="2" a="1"/>
  <c r="AJ63" i="2" s="1"/>
  <c r="AI63" i="2" a="1"/>
  <c r="AI63" i="2" s="1"/>
  <c r="AH63" i="2" a="1"/>
  <c r="AH63" i="2" s="1"/>
  <c r="AG63" i="2" a="1"/>
  <c r="AG63" i="2" s="1"/>
  <c r="AF63" i="2" a="1"/>
  <c r="AF63" i="2" s="1"/>
  <c r="AE63" i="2" a="1"/>
  <c r="AE63" i="2" s="1"/>
  <c r="AD63" i="2" a="1"/>
  <c r="AD63" i="2" s="1"/>
  <c r="AC63" i="2"/>
  <c r="AC63" i="2" a="1"/>
  <c r="AB63" i="2"/>
  <c r="AB63" i="2" a="1"/>
  <c r="AA63" i="2" a="1"/>
  <c r="AA63" i="2" s="1"/>
  <c r="Z63" i="2" a="1"/>
  <c r="Z63" i="2" s="1"/>
  <c r="Y63" i="2" a="1"/>
  <c r="Y63" i="2" s="1"/>
  <c r="X63" i="2" a="1"/>
  <c r="X63" i="2" s="1"/>
  <c r="W63" i="2" a="1"/>
  <c r="W63" i="2" s="1"/>
  <c r="V63" i="2" a="1"/>
  <c r="V63" i="2" s="1"/>
  <c r="U63" i="2" a="1"/>
  <c r="U63" i="2" s="1"/>
  <c r="T63" i="2" a="1"/>
  <c r="T63" i="2" s="1"/>
  <c r="S63" i="2"/>
  <c r="S63" i="2" a="1"/>
  <c r="R63" i="2"/>
  <c r="R63" i="2" a="1"/>
  <c r="Q63" i="2" a="1"/>
  <c r="Q63" i="2" s="1"/>
  <c r="P63" i="2"/>
  <c r="P63" i="2" a="1"/>
  <c r="O63" i="2" a="1"/>
  <c r="O63" i="2" s="1"/>
  <c r="N63" i="2" a="1"/>
  <c r="N63" i="2" s="1"/>
  <c r="M63" i="2" a="1"/>
  <c r="M63" i="2" s="1"/>
  <c r="L63" i="2" a="1"/>
  <c r="L63" i="2" s="1"/>
  <c r="K63" i="2" a="1"/>
  <c r="K63" i="2" s="1"/>
  <c r="J63" i="2" a="1"/>
  <c r="J63" i="2" s="1"/>
  <c r="I63" i="2" a="1"/>
  <c r="I63" i="2" s="1"/>
  <c r="H63" i="2" a="1"/>
  <c r="H63" i="2" s="1"/>
  <c r="G63" i="2" a="1"/>
  <c r="G63" i="2" s="1"/>
  <c r="F63" i="2" a="1"/>
  <c r="F63" i="2" s="1"/>
  <c r="E63" i="2"/>
  <c r="E63" i="2" a="1"/>
  <c r="D63" i="2" a="1"/>
  <c r="D63" i="2" s="1"/>
  <c r="C63" i="2" a="1"/>
  <c r="C63" i="2" s="1"/>
  <c r="AX62" i="2" a="1"/>
  <c r="AX62" i="2" s="1"/>
  <c r="AW62" i="2" a="1"/>
  <c r="AW62" i="2" s="1"/>
  <c r="AV62" i="2"/>
  <c r="AV62" i="2" a="1"/>
  <c r="AU62" i="2" a="1"/>
  <c r="AU62" i="2" s="1"/>
  <c r="AT62" i="2" a="1"/>
  <c r="AT62" i="2" s="1"/>
  <c r="AS62" i="2" a="1"/>
  <c r="AS62" i="2" s="1"/>
  <c r="AR62" i="2" a="1"/>
  <c r="AR62" i="2" s="1"/>
  <c r="AQ62" i="2" a="1"/>
  <c r="AQ62" i="2" s="1"/>
  <c r="AP62" i="2" a="1"/>
  <c r="AP62" i="2" s="1"/>
  <c r="AO62" i="2" a="1"/>
  <c r="AO62" i="2" s="1"/>
  <c r="AN62" i="2"/>
  <c r="AN62" i="2" a="1"/>
  <c r="AM62" i="2" a="1"/>
  <c r="AM62" i="2" s="1"/>
  <c r="AL62" i="2" a="1"/>
  <c r="AL62" i="2" s="1"/>
  <c r="AK62" i="2" a="1"/>
  <c r="AK62" i="2" s="1"/>
  <c r="AJ62" i="2" a="1"/>
  <c r="AJ62" i="2" s="1"/>
  <c r="AI62" i="2" a="1"/>
  <c r="AI62" i="2" s="1"/>
  <c r="AH62" i="2" a="1"/>
  <c r="AH62" i="2" s="1"/>
  <c r="AG62" i="2" a="1"/>
  <c r="AG62" i="2" s="1"/>
  <c r="AF62" i="2" a="1"/>
  <c r="AF62" i="2" s="1"/>
  <c r="AE62" i="2" a="1"/>
  <c r="AE62" i="2" s="1"/>
  <c r="AD62" i="2"/>
  <c r="AD62" i="2" a="1"/>
  <c r="AC62" i="2" a="1"/>
  <c r="AC62" i="2" s="1"/>
  <c r="AB62" i="2" a="1"/>
  <c r="AB62" i="2" s="1"/>
  <c r="AA62" i="2" a="1"/>
  <c r="AA62" i="2" s="1"/>
  <c r="Z62" i="2" a="1"/>
  <c r="Z62" i="2" s="1"/>
  <c r="Y62" i="2" a="1"/>
  <c r="Y62" i="2" s="1"/>
  <c r="X62" i="2" a="1"/>
  <c r="X62" i="2" s="1"/>
  <c r="W62" i="2" a="1"/>
  <c r="W62" i="2" s="1"/>
  <c r="V62" i="2" a="1"/>
  <c r="V62" i="2" s="1"/>
  <c r="U62" i="2" a="1"/>
  <c r="U62" i="2" s="1"/>
  <c r="T62" i="2"/>
  <c r="T62" i="2" a="1"/>
  <c r="S62" i="2" a="1"/>
  <c r="S62" i="2" s="1"/>
  <c r="R62" i="2"/>
  <c r="R62" i="2" a="1"/>
  <c r="Q62" i="2" a="1"/>
  <c r="Q62" i="2" s="1"/>
  <c r="P62" i="2" a="1"/>
  <c r="P62" i="2" s="1"/>
  <c r="O62" i="2" a="1"/>
  <c r="O62" i="2" s="1"/>
  <c r="N62" i="2" a="1"/>
  <c r="N62" i="2" s="1"/>
  <c r="M62" i="2" a="1"/>
  <c r="M62" i="2" s="1"/>
  <c r="L62" i="2"/>
  <c r="L62" i="2" a="1"/>
  <c r="K62" i="2" a="1"/>
  <c r="K62" i="2" s="1"/>
  <c r="J62" i="2" a="1"/>
  <c r="J62" i="2" s="1"/>
  <c r="I62" i="2"/>
  <c r="I62" i="2" a="1"/>
  <c r="H62" i="2" a="1"/>
  <c r="H62" i="2" s="1"/>
  <c r="G62" i="2" a="1"/>
  <c r="G62" i="2" s="1"/>
  <c r="F62" i="2"/>
  <c r="F62" i="2" a="1"/>
  <c r="E62" i="2"/>
  <c r="E62" i="2" a="1"/>
  <c r="D62" i="2" a="1"/>
  <c r="D62" i="2" s="1"/>
  <c r="C62" i="2" a="1"/>
  <c r="C62" i="2" s="1"/>
  <c r="AX61" i="2" a="1"/>
  <c r="AX61" i="2" s="1"/>
  <c r="AW61" i="2" a="1"/>
  <c r="AW61" i="2" s="1"/>
  <c r="AV61" i="2" a="1"/>
  <c r="AV61" i="2" s="1"/>
  <c r="AU61" i="2" a="1"/>
  <c r="AU61" i="2" s="1"/>
  <c r="AT61" i="2"/>
  <c r="AT61" i="2" a="1"/>
  <c r="AS61" i="2" a="1"/>
  <c r="AS61" i="2" s="1"/>
  <c r="AR61" i="2" a="1"/>
  <c r="AR61" i="2" s="1"/>
  <c r="AQ61" i="2" a="1"/>
  <c r="AQ61" i="2" s="1"/>
  <c r="AP61" i="2"/>
  <c r="AP61" i="2" a="1"/>
  <c r="AO61" i="2" a="1"/>
  <c r="AO61" i="2" s="1"/>
  <c r="AN61" i="2" a="1"/>
  <c r="AN61" i="2" s="1"/>
  <c r="AM61" i="2" a="1"/>
  <c r="AM61" i="2" s="1"/>
  <c r="AL61" i="2"/>
  <c r="AL61" i="2" a="1"/>
  <c r="AK61" i="2" a="1"/>
  <c r="AK61" i="2" s="1"/>
  <c r="AJ61" i="2" a="1"/>
  <c r="AJ61" i="2" s="1"/>
  <c r="AI61" i="2" a="1"/>
  <c r="AI61" i="2" s="1"/>
  <c r="AH61" i="2" a="1"/>
  <c r="AH61" i="2" s="1"/>
  <c r="AG61" i="2" a="1"/>
  <c r="AG61" i="2" s="1"/>
  <c r="AF61" i="2" a="1"/>
  <c r="AF61" i="2" s="1"/>
  <c r="AE61" i="2" a="1"/>
  <c r="AE61" i="2" s="1"/>
  <c r="AD61" i="2"/>
  <c r="AD61" i="2" a="1"/>
  <c r="AC61" i="2" a="1"/>
  <c r="AC61" i="2" s="1"/>
  <c r="AB61" i="2" a="1"/>
  <c r="AB61" i="2" s="1"/>
  <c r="AA61" i="2" a="1"/>
  <c r="AA61" i="2" s="1"/>
  <c r="Z61" i="2" a="1"/>
  <c r="Z61" i="2" s="1"/>
  <c r="Y61" i="2" a="1"/>
  <c r="Y61" i="2" s="1"/>
  <c r="X61" i="2" a="1"/>
  <c r="X61" i="2" s="1"/>
  <c r="W61" i="2"/>
  <c r="W61" i="2" a="1"/>
  <c r="V61" i="2" a="1"/>
  <c r="V61" i="2" s="1"/>
  <c r="U61" i="2" a="1"/>
  <c r="U61" i="2" s="1"/>
  <c r="T61" i="2"/>
  <c r="T61" i="2" a="1"/>
  <c r="S61" i="2" a="1"/>
  <c r="S61" i="2" s="1"/>
  <c r="R61" i="2" a="1"/>
  <c r="R61" i="2" s="1"/>
  <c r="Q61" i="2" a="1"/>
  <c r="Q61" i="2" s="1"/>
  <c r="P61" i="2" a="1"/>
  <c r="P61" i="2" s="1"/>
  <c r="O61" i="2" a="1"/>
  <c r="O61" i="2" s="1"/>
  <c r="N61" i="2" a="1"/>
  <c r="N61" i="2" s="1"/>
  <c r="M61" i="2" a="1"/>
  <c r="M61" i="2" s="1"/>
  <c r="L61" i="2"/>
  <c r="L61" i="2" a="1"/>
  <c r="K61" i="2" a="1"/>
  <c r="K61" i="2" s="1"/>
  <c r="J61" i="2" a="1"/>
  <c r="J61" i="2" s="1"/>
  <c r="I61" i="2" a="1"/>
  <c r="I61" i="2" s="1"/>
  <c r="H61" i="2" a="1"/>
  <c r="H61" i="2" s="1"/>
  <c r="G61" i="2" a="1"/>
  <c r="G61" i="2" s="1"/>
  <c r="F61" i="2" a="1"/>
  <c r="F61" i="2" s="1"/>
  <c r="E61" i="2" a="1"/>
  <c r="E61" i="2" s="1"/>
  <c r="D61" i="2" a="1"/>
  <c r="D61" i="2" s="1"/>
  <c r="C61" i="2" a="1"/>
  <c r="C61" i="2" s="1"/>
  <c r="AX60" i="2" a="1"/>
  <c r="AX60" i="2" s="1"/>
  <c r="AW60" i="2" a="1"/>
  <c r="AW60" i="2" s="1"/>
  <c r="AV60" i="2" a="1"/>
  <c r="AV60" i="2" s="1"/>
  <c r="AU60" i="2" a="1"/>
  <c r="AU60" i="2" s="1"/>
  <c r="AT60" i="2" a="1"/>
  <c r="AT60" i="2" s="1"/>
  <c r="AS60" i="2" a="1"/>
  <c r="AS60" i="2" s="1"/>
  <c r="AR60" i="2" a="1"/>
  <c r="AR60" i="2" s="1"/>
  <c r="AQ60" i="2" a="1"/>
  <c r="AQ60" i="2" s="1"/>
  <c r="AP60" i="2"/>
  <c r="AP60" i="2" a="1"/>
  <c r="AO60" i="2" a="1"/>
  <c r="AO60" i="2" s="1"/>
  <c r="AN60" i="2" a="1"/>
  <c r="AN60" i="2" s="1"/>
  <c r="AM60" i="2" a="1"/>
  <c r="AM60" i="2" s="1"/>
  <c r="AL60" i="2" a="1"/>
  <c r="AL60" i="2" s="1"/>
  <c r="AK60" i="2" a="1"/>
  <c r="AK60" i="2" s="1"/>
  <c r="AJ60" i="2" a="1"/>
  <c r="AJ60" i="2" s="1"/>
  <c r="AI60" i="2"/>
  <c r="AI60" i="2" a="1"/>
  <c r="AH60" i="2" a="1"/>
  <c r="AH60" i="2" s="1"/>
  <c r="AG60" i="2" a="1"/>
  <c r="AG60" i="2" s="1"/>
  <c r="AF60" i="2"/>
  <c r="AF60" i="2" a="1"/>
  <c r="AE60" i="2" a="1"/>
  <c r="AE60" i="2" s="1"/>
  <c r="AD60" i="2"/>
  <c r="AD60" i="2" a="1"/>
  <c r="AC60" i="2" a="1"/>
  <c r="AC60" i="2" s="1"/>
  <c r="AB60" i="2" a="1"/>
  <c r="AB60" i="2" s="1"/>
  <c r="AA60" i="2" a="1"/>
  <c r="AA60" i="2" s="1"/>
  <c r="Z60" i="2" a="1"/>
  <c r="Z60" i="2" s="1"/>
  <c r="Y60" i="2" a="1"/>
  <c r="Y60" i="2" s="1"/>
  <c r="X60" i="2" a="1"/>
  <c r="X60" i="2" s="1"/>
  <c r="W60" i="2" a="1"/>
  <c r="W60" i="2" s="1"/>
  <c r="V60" i="2"/>
  <c r="V60" i="2" a="1"/>
  <c r="U60" i="2" a="1"/>
  <c r="U60" i="2" s="1"/>
  <c r="T60" i="2" a="1"/>
  <c r="T60" i="2" s="1"/>
  <c r="S60" i="2" a="1"/>
  <c r="S60" i="2" s="1"/>
  <c r="R60" i="2"/>
  <c r="R60" i="2" a="1"/>
  <c r="Q60" i="2" a="1"/>
  <c r="Q60" i="2" s="1"/>
  <c r="P60" i="2" a="1"/>
  <c r="P60" i="2" s="1"/>
  <c r="O60" i="2" a="1"/>
  <c r="O60" i="2" s="1"/>
  <c r="N60" i="2" a="1"/>
  <c r="N60" i="2" s="1"/>
  <c r="M60" i="2" a="1"/>
  <c r="M60" i="2" s="1"/>
  <c r="L60" i="2"/>
  <c r="L60" i="2" a="1"/>
  <c r="K60" i="2" a="1"/>
  <c r="K60" i="2" s="1"/>
  <c r="J60" i="2" a="1"/>
  <c r="J60" i="2" s="1"/>
  <c r="I60" i="2" a="1"/>
  <c r="I60" i="2" s="1"/>
  <c r="H60" i="2" a="1"/>
  <c r="H60" i="2" s="1"/>
  <c r="G60" i="2" a="1"/>
  <c r="G60" i="2" s="1"/>
  <c r="F60" i="2" a="1"/>
  <c r="F60" i="2" s="1"/>
  <c r="E60" i="2" a="1"/>
  <c r="E60" i="2" s="1"/>
  <c r="D60" i="2" a="1"/>
  <c r="D60" i="2" s="1"/>
  <c r="C60" i="2"/>
  <c r="C60" i="2" a="1"/>
  <c r="AX59" i="2" a="1"/>
  <c r="AX59" i="2" s="1"/>
  <c r="AW59" i="2" a="1"/>
  <c r="AW59" i="2" s="1"/>
  <c r="AV59" i="2"/>
  <c r="AV59" i="2" a="1"/>
  <c r="AU59" i="2"/>
  <c r="AU59" i="2" a="1"/>
  <c r="AT59" i="2" a="1"/>
  <c r="AT59" i="2" s="1"/>
  <c r="AS59" i="2" a="1"/>
  <c r="AS59" i="2" s="1"/>
  <c r="AR59" i="2"/>
  <c r="AR59" i="2" a="1"/>
  <c r="AQ59" i="2" a="1"/>
  <c r="AQ59" i="2" s="1"/>
  <c r="AP59" i="2" a="1"/>
  <c r="AP59" i="2" s="1"/>
  <c r="AO59" i="2" a="1"/>
  <c r="AO59" i="2" s="1"/>
  <c r="AN59" i="2" a="1"/>
  <c r="AN59" i="2" s="1"/>
  <c r="AM59" i="2" a="1"/>
  <c r="AM59" i="2" s="1"/>
  <c r="AL59" i="2" a="1"/>
  <c r="AL59" i="2" s="1"/>
  <c r="AK59" i="2" a="1"/>
  <c r="AK59" i="2" s="1"/>
  <c r="AJ59" i="2" a="1"/>
  <c r="AJ59" i="2" s="1"/>
  <c r="AI59" i="2" a="1"/>
  <c r="AI59" i="2" s="1"/>
  <c r="AH59" i="2" a="1"/>
  <c r="AH59" i="2" s="1"/>
  <c r="AG59" i="2" a="1"/>
  <c r="AG59" i="2" s="1"/>
  <c r="AF59" i="2" a="1"/>
  <c r="AF59" i="2" s="1"/>
  <c r="AE59" i="2" a="1"/>
  <c r="AE59" i="2" s="1"/>
  <c r="AD59" i="2"/>
  <c r="AD59" i="2" a="1"/>
  <c r="AC59" i="2" a="1"/>
  <c r="AC59" i="2" s="1"/>
  <c r="AB59" i="2" a="1"/>
  <c r="AB59" i="2" s="1"/>
  <c r="AA59" i="2"/>
  <c r="AA59" i="2" a="1"/>
  <c r="Z59" i="2" a="1"/>
  <c r="Z59" i="2" s="1"/>
  <c r="Y59" i="2" a="1"/>
  <c r="Y59" i="2" s="1"/>
  <c r="X59" i="2"/>
  <c r="X59" i="2" a="1"/>
  <c r="W59" i="2" a="1"/>
  <c r="W59" i="2" s="1"/>
  <c r="V59" i="2" a="1"/>
  <c r="V59" i="2" s="1"/>
  <c r="U59" i="2" a="1"/>
  <c r="U59" i="2" s="1"/>
  <c r="T59" i="2" a="1"/>
  <c r="T59" i="2" s="1"/>
  <c r="S59" i="2" a="1"/>
  <c r="S59" i="2" s="1"/>
  <c r="R59" i="2"/>
  <c r="R59" i="2" a="1"/>
  <c r="Q59" i="2" a="1"/>
  <c r="Q59" i="2" s="1"/>
  <c r="P59" i="2"/>
  <c r="P59" i="2" a="1"/>
  <c r="O59" i="2" a="1"/>
  <c r="O59" i="2" s="1"/>
  <c r="N59" i="2" a="1"/>
  <c r="N59" i="2" s="1"/>
  <c r="M59" i="2" a="1"/>
  <c r="M59" i="2" s="1"/>
  <c r="L59" i="2"/>
  <c r="L59" i="2" a="1"/>
  <c r="K59" i="2"/>
  <c r="K59" i="2" a="1"/>
  <c r="J59" i="2" a="1"/>
  <c r="J59" i="2" s="1"/>
  <c r="I59" i="2" a="1"/>
  <c r="I59" i="2" s="1"/>
  <c r="H59" i="2"/>
  <c r="H59" i="2" a="1"/>
  <c r="G59" i="2" a="1"/>
  <c r="G59" i="2" s="1"/>
  <c r="F59" i="2" a="1"/>
  <c r="F59" i="2" s="1"/>
  <c r="E59" i="2" a="1"/>
  <c r="E59" i="2" s="1"/>
  <c r="D59" i="2" a="1"/>
  <c r="D59" i="2" s="1"/>
  <c r="C59" i="2" a="1"/>
  <c r="C59" i="2" s="1"/>
  <c r="AX58" i="2" a="1"/>
  <c r="AX58" i="2" s="1"/>
  <c r="AW58" i="2" a="1"/>
  <c r="AW58" i="2" s="1"/>
  <c r="AV58" i="2" a="1"/>
  <c r="AV58" i="2" s="1"/>
  <c r="AU58" i="2" a="1"/>
  <c r="AU58" i="2" s="1"/>
  <c r="AT58" i="2" a="1"/>
  <c r="AT58" i="2" s="1"/>
  <c r="AS58" i="2" a="1"/>
  <c r="AS58" i="2" s="1"/>
  <c r="AR58" i="2" a="1"/>
  <c r="AR58" i="2" s="1"/>
  <c r="AQ58" i="2" a="1"/>
  <c r="AQ58" i="2" s="1"/>
  <c r="AP58" i="2"/>
  <c r="AP58" i="2" a="1"/>
  <c r="AO58" i="2" a="1"/>
  <c r="AO58" i="2" s="1"/>
  <c r="AN58" i="2"/>
  <c r="AN58" i="2" a="1"/>
  <c r="AM58" i="2" a="1"/>
  <c r="AM58" i="2" s="1"/>
  <c r="AL58" i="2" a="1"/>
  <c r="AL58" i="2" s="1"/>
  <c r="AK58" i="2" a="1"/>
  <c r="AK58" i="2" s="1"/>
  <c r="AJ58" i="2" a="1"/>
  <c r="AJ58" i="2" s="1"/>
  <c r="AI58" i="2" a="1"/>
  <c r="AI58" i="2" s="1"/>
  <c r="AH58" i="2" a="1"/>
  <c r="AH58" i="2" s="1"/>
  <c r="AG58" i="2"/>
  <c r="AG58" i="2" a="1"/>
  <c r="AF58" i="2" a="1"/>
  <c r="AF58" i="2" s="1"/>
  <c r="AE58" i="2" a="1"/>
  <c r="AE58" i="2" s="1"/>
  <c r="AD58" i="2" a="1"/>
  <c r="AD58" i="2" s="1"/>
  <c r="AC58" i="2"/>
  <c r="AC58" i="2" a="1"/>
  <c r="AB58" i="2" a="1"/>
  <c r="AB58" i="2" s="1"/>
  <c r="AA58" i="2" a="1"/>
  <c r="AA58" i="2" s="1"/>
  <c r="Z58" i="2" a="1"/>
  <c r="Z58" i="2" s="1"/>
  <c r="Y58" i="2" a="1"/>
  <c r="Y58" i="2" s="1"/>
  <c r="X58" i="2" a="1"/>
  <c r="X58" i="2" s="1"/>
  <c r="W58" i="2" a="1"/>
  <c r="W58" i="2" s="1"/>
  <c r="V58" i="2" a="1"/>
  <c r="V58" i="2" s="1"/>
  <c r="U58" i="2" a="1"/>
  <c r="U58" i="2" s="1"/>
  <c r="T58" i="2"/>
  <c r="T58" i="2" a="1"/>
  <c r="S58" i="2" a="1"/>
  <c r="S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c r="E58" i="2" a="1"/>
  <c r="D58" i="2" a="1"/>
  <c r="D58" i="2" s="1"/>
  <c r="C58" i="2" a="1"/>
  <c r="C58"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c r="AN57" i="2" a="1"/>
  <c r="AM57" i="2" a="1"/>
  <c r="AM57" i="2" s="1"/>
  <c r="AL57" i="2" a="1"/>
  <c r="AL57" i="2" s="1"/>
  <c r="AK57" i="2" a="1"/>
  <c r="AK57" i="2" s="1"/>
  <c r="AJ57" i="2"/>
  <c r="AJ57" i="2" a="1"/>
  <c r="AI57" i="2" a="1"/>
  <c r="AI57" i="2" s="1"/>
  <c r="AH57" i="2" a="1"/>
  <c r="AH57" i="2" s="1"/>
  <c r="AG57" i="2" a="1"/>
  <c r="AG57" i="2" s="1"/>
  <c r="AF57" i="2"/>
  <c r="AF57" i="2" a="1"/>
  <c r="AE57" i="2" a="1"/>
  <c r="AE57" i="2" s="1"/>
  <c r="AD57" i="2" a="1"/>
  <c r="AD57" i="2" s="1"/>
  <c r="AC57" i="2" a="1"/>
  <c r="AC57" i="2" s="1"/>
  <c r="AB57" i="2" a="1"/>
  <c r="AB57" i="2" s="1"/>
  <c r="AA57" i="2" a="1"/>
  <c r="AA57" i="2" s="1"/>
  <c r="Z57" i="2" a="1"/>
  <c r="Z57" i="2" s="1"/>
  <c r="Y57" i="2" a="1"/>
  <c r="Y57" i="2" s="1"/>
  <c r="X57" i="2"/>
  <c r="X57" i="2" a="1"/>
  <c r="W57" i="2" a="1"/>
  <c r="W57" i="2" s="1"/>
  <c r="V57" i="2" a="1"/>
  <c r="V57" i="2" s="1"/>
  <c r="U57" i="2" a="1"/>
  <c r="U57" i="2" s="1"/>
  <c r="T57" i="2" a="1"/>
  <c r="T57" i="2" s="1"/>
  <c r="S57" i="2" a="1"/>
  <c r="S57" i="2" s="1"/>
  <c r="R57" i="2" a="1"/>
  <c r="R57" i="2" s="1"/>
  <c r="Q57" i="2" a="1"/>
  <c r="Q57" i="2" s="1"/>
  <c r="P57" i="2"/>
  <c r="P57" i="2" a="1"/>
  <c r="O57" i="2" a="1"/>
  <c r="O57" i="2" s="1"/>
  <c r="N57" i="2" a="1"/>
  <c r="N57" i="2" s="1"/>
  <c r="M57" i="2" a="1"/>
  <c r="M57" i="2" s="1"/>
  <c r="L57" i="2"/>
  <c r="L57" i="2" a="1"/>
  <c r="K57" i="2" a="1"/>
  <c r="K57" i="2" s="1"/>
  <c r="J57" i="2" a="1"/>
  <c r="J57" i="2" s="1"/>
  <c r="I57" i="2" a="1"/>
  <c r="I57" i="2" s="1"/>
  <c r="H57" i="2" a="1"/>
  <c r="H57" i="2" s="1"/>
  <c r="G57" i="2" a="1"/>
  <c r="G57" i="2" s="1"/>
  <c r="F57" i="2" a="1"/>
  <c r="F57" i="2" s="1"/>
  <c r="E57" i="2" a="1"/>
  <c r="E57" i="2" s="1"/>
  <c r="D57" i="2" a="1"/>
  <c r="D57" i="2" s="1"/>
  <c r="C57" i="2"/>
  <c r="C57" i="2" a="1"/>
  <c r="AX56" i="2" a="1"/>
  <c r="AX56" i="2" s="1"/>
  <c r="AW56" i="2" a="1"/>
  <c r="AW56" i="2" s="1"/>
  <c r="AV56" i="2"/>
  <c r="AV56" i="2" a="1"/>
  <c r="AU56" i="2"/>
  <c r="AU56" i="2" a="1"/>
  <c r="AT56" i="2" a="1"/>
  <c r="AT56" i="2" s="1"/>
  <c r="AS56" i="2" a="1"/>
  <c r="AS56" i="2" s="1"/>
  <c r="AR56" i="2"/>
  <c r="AR56" i="2" a="1"/>
  <c r="AQ56" i="2" a="1"/>
  <c r="AQ56" i="2" s="1"/>
  <c r="AP56" i="2" a="1"/>
  <c r="AP56" i="2" s="1"/>
  <c r="AO56" i="2" a="1"/>
  <c r="AO56" i="2" s="1"/>
  <c r="AN56" i="2" a="1"/>
  <c r="AN56" i="2" s="1"/>
  <c r="AM56" i="2" a="1"/>
  <c r="AM56" i="2" s="1"/>
  <c r="AL56" i="2"/>
  <c r="AL56" i="2" a="1"/>
  <c r="AK56" i="2" a="1"/>
  <c r="AK56" i="2" s="1"/>
  <c r="AJ56" i="2" a="1"/>
  <c r="AJ56" i="2" s="1"/>
  <c r="AI56" i="2" a="1"/>
  <c r="AI56" i="2" s="1"/>
  <c r="AH56" i="2" a="1"/>
  <c r="AH56" i="2" s="1"/>
  <c r="AG56" i="2" a="1"/>
  <c r="AG56" i="2" s="1"/>
  <c r="AF56" i="2" a="1"/>
  <c r="AF56" i="2" s="1"/>
  <c r="AE56" i="2" a="1"/>
  <c r="AE56" i="2" s="1"/>
  <c r="AD56" i="2"/>
  <c r="AD56" i="2" a="1"/>
  <c r="AC56" i="2"/>
  <c r="AC56" i="2" a="1"/>
  <c r="AB56" i="2" a="1"/>
  <c r="AB56" i="2" s="1"/>
  <c r="AA56" i="2" a="1"/>
  <c r="AA56" i="2" s="1"/>
  <c r="Z56" i="2" a="1"/>
  <c r="Z56" i="2" s="1"/>
  <c r="Y56" i="2" a="1"/>
  <c r="Y56" i="2" s="1"/>
  <c r="X56" i="2"/>
  <c r="X56" i="2" a="1"/>
  <c r="W56" i="2" a="1"/>
  <c r="W56" i="2" s="1"/>
  <c r="V56" i="2"/>
  <c r="V56" i="2" a="1"/>
  <c r="U56" i="2"/>
  <c r="U56" i="2" a="1"/>
  <c r="T56" i="2" a="1"/>
  <c r="T56" i="2" s="1"/>
  <c r="S56" i="2" a="1"/>
  <c r="S56" i="2" s="1"/>
  <c r="R56" i="2"/>
  <c r="R56" i="2" a="1"/>
  <c r="Q56" i="2" a="1"/>
  <c r="Q56" i="2" s="1"/>
  <c r="P56" i="2"/>
  <c r="P56" i="2" a="1"/>
  <c r="O56" i="2" a="1"/>
  <c r="O56" i="2" s="1"/>
  <c r="N56" i="2"/>
  <c r="N56" i="2" a="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AX55" i="2" a="1"/>
  <c r="AX55" i="2" s="1"/>
  <c r="AW55" i="2" a="1"/>
  <c r="AW55" i="2" s="1"/>
  <c r="AV55" i="2" a="1"/>
  <c r="AV55" i="2" s="1"/>
  <c r="AU55" i="2"/>
  <c r="AU55" i="2" a="1"/>
  <c r="AT55" i="2"/>
  <c r="AT55" i="2" a="1"/>
  <c r="AS55" i="2" a="1"/>
  <c r="AS55" i="2" s="1"/>
  <c r="AR55" i="2" a="1"/>
  <c r="AR55" i="2" s="1"/>
  <c r="AQ55" i="2" a="1"/>
  <c r="AQ55" i="2" s="1"/>
  <c r="AP55" i="2" a="1"/>
  <c r="AP55" i="2" s="1"/>
  <c r="AO55" i="2"/>
  <c r="AO55" i="2" a="1"/>
  <c r="AN55" i="2" a="1"/>
  <c r="AN55" i="2" s="1"/>
  <c r="AM55" i="2" a="1"/>
  <c r="AM55" i="2" s="1"/>
  <c r="AL55" i="2" a="1"/>
  <c r="AL55" i="2" s="1"/>
  <c r="AK55" i="2" a="1"/>
  <c r="AK55" i="2" s="1"/>
  <c r="AJ55" i="2"/>
  <c r="AJ55" i="2" a="1"/>
  <c r="AI55" i="2" a="1"/>
  <c r="AI55" i="2" s="1"/>
  <c r="AH55" i="2" a="1"/>
  <c r="AH55" i="2" s="1"/>
  <c r="AG55" i="2" a="1"/>
  <c r="AG55" i="2" s="1"/>
  <c r="AF55" i="2" a="1"/>
  <c r="AF55" i="2" s="1"/>
  <c r="AE55" i="2" a="1"/>
  <c r="AE55" i="2" s="1"/>
  <c r="AD55" i="2" a="1"/>
  <c r="AD55" i="2" s="1"/>
  <c r="AC55" i="2"/>
  <c r="AC55" i="2" a="1"/>
  <c r="AB55" i="2" a="1"/>
  <c r="AB55" i="2" s="1"/>
  <c r="AA55" i="2"/>
  <c r="AA55" i="2" a="1"/>
  <c r="Z55" i="2" a="1"/>
  <c r="Z55" i="2" s="1"/>
  <c r="Y55" i="2" a="1"/>
  <c r="Y55" i="2" s="1"/>
  <c r="X55" i="2" a="1"/>
  <c r="X55" i="2" s="1"/>
  <c r="W55" i="2" a="1"/>
  <c r="W55" i="2" s="1"/>
  <c r="V55" i="2" a="1"/>
  <c r="V55" i="2" s="1"/>
  <c r="U55" i="2" a="1"/>
  <c r="U55" i="2" s="1"/>
  <c r="T55" i="2" a="1"/>
  <c r="T55" i="2" s="1"/>
  <c r="S55" i="2" a="1"/>
  <c r="S55" i="2" s="1"/>
  <c r="R55" i="2"/>
  <c r="R55" i="2" a="1"/>
  <c r="Q55" i="2"/>
  <c r="Q55" i="2" a="1"/>
  <c r="P55" i="2" a="1"/>
  <c r="P55" i="2" s="1"/>
  <c r="O55" i="2" a="1"/>
  <c r="O55" i="2" s="1"/>
  <c r="N55" i="2" a="1"/>
  <c r="N55" i="2" s="1"/>
  <c r="M55" i="2" a="1"/>
  <c r="M55" i="2" s="1"/>
  <c r="L55" i="2" a="1"/>
  <c r="L55" i="2" s="1"/>
  <c r="K55" i="2" a="1"/>
  <c r="K55" i="2" s="1"/>
  <c r="J55" i="2"/>
  <c r="J55" i="2" a="1"/>
  <c r="I55" i="2" a="1"/>
  <c r="I55" i="2" s="1"/>
  <c r="H55" i="2" a="1"/>
  <c r="H55" i="2" s="1"/>
  <c r="G55" i="2" a="1"/>
  <c r="G55" i="2" s="1"/>
  <c r="F55" i="2" a="1"/>
  <c r="F55" i="2" s="1"/>
  <c r="E55" i="2"/>
  <c r="E55" i="2" a="1"/>
  <c r="D55" i="2"/>
  <c r="D55" i="2" a="1"/>
  <c r="C55" i="2" a="1"/>
  <c r="C55" i="2" s="1"/>
  <c r="AX50" i="2" a="1"/>
  <c r="AX50" i="2" s="1"/>
  <c r="AW50" i="2" a="1"/>
  <c r="AW50" i="2" s="1"/>
  <c r="AV50" i="2" a="1"/>
  <c r="AV50" i="2" s="1"/>
  <c r="AU50" i="2" a="1"/>
  <c r="AU50" i="2" s="1"/>
  <c r="AT50" i="2" a="1"/>
  <c r="AT50" i="2" s="1"/>
  <c r="AS50" i="2" a="1"/>
  <c r="AS50" i="2" s="1"/>
  <c r="AR50" i="2" a="1"/>
  <c r="AR50" i="2" s="1"/>
  <c r="AQ50" i="2" a="1"/>
  <c r="AQ50" i="2" s="1"/>
  <c r="AP50" i="2" a="1"/>
  <c r="AP50" i="2" s="1"/>
  <c r="AO50" i="2"/>
  <c r="AO50" i="2" a="1"/>
  <c r="AN50" i="2" a="1"/>
  <c r="AN50" i="2" s="1"/>
  <c r="AM50" i="2" a="1"/>
  <c r="AM50" i="2" s="1"/>
  <c r="AL50" i="2"/>
  <c r="AL50" i="2" a="1"/>
  <c r="AK50" i="2" a="1"/>
  <c r="AK50" i="2" s="1"/>
  <c r="AJ50" i="2" a="1"/>
  <c r="AJ50" i="2" s="1"/>
  <c r="AI50" i="2"/>
  <c r="AI50" i="2" a="1"/>
  <c r="AH50" i="2" a="1"/>
  <c r="AH50" i="2" s="1"/>
  <c r="AG50" i="2" a="1"/>
  <c r="AG50" i="2" s="1"/>
  <c r="AF50" i="2" a="1"/>
  <c r="AF50" i="2" s="1"/>
  <c r="AE50" i="2" a="1"/>
  <c r="AE50" i="2" s="1"/>
  <c r="AD50" i="2"/>
  <c r="AD50" i="2" a="1"/>
  <c r="AC50" i="2" a="1"/>
  <c r="AC50" i="2" s="1"/>
  <c r="AB50" i="2" a="1"/>
  <c r="AB50" i="2" s="1"/>
  <c r="AA50" i="2" a="1"/>
  <c r="AA50" i="2" s="1"/>
  <c r="Z50" i="2"/>
  <c r="Z50" i="2" a="1"/>
  <c r="Y50" i="2" a="1"/>
  <c r="Y50" i="2" s="1"/>
  <c r="X50" i="2"/>
  <c r="X50" i="2" a="1"/>
  <c r="W50" i="2" a="1"/>
  <c r="W50" i="2" s="1"/>
  <c r="V50" i="2" a="1"/>
  <c r="V50" i="2" s="1"/>
  <c r="U50" i="2"/>
  <c r="U50" i="2" a="1"/>
  <c r="T50" i="2" a="1"/>
  <c r="T50" i="2" s="1"/>
  <c r="S50" i="2" a="1"/>
  <c r="S50" i="2" s="1"/>
  <c r="R50" i="2" a="1"/>
  <c r="R50" i="2" s="1"/>
  <c r="Q50" i="2"/>
  <c r="Q50" i="2" a="1"/>
  <c r="P50" i="2" a="1"/>
  <c r="P50" i="2" s="1"/>
  <c r="O50" i="2" a="1"/>
  <c r="O50" i="2" s="1"/>
  <c r="N50" i="2" a="1"/>
  <c r="N50" i="2" s="1"/>
  <c r="M50" i="2" a="1"/>
  <c r="M50" i="2" s="1"/>
  <c r="L50" i="2"/>
  <c r="L50" i="2" a="1"/>
  <c r="K50" i="2"/>
  <c r="K50" i="2" a="1"/>
  <c r="J50" i="2" a="1"/>
  <c r="J50" i="2" s="1"/>
  <c r="I50" i="2" a="1"/>
  <c r="I50" i="2" s="1"/>
  <c r="H50" i="2" a="1"/>
  <c r="H50" i="2" s="1"/>
  <c r="G50" i="2" a="1"/>
  <c r="G50" i="2" s="1"/>
  <c r="F50" i="2" a="1"/>
  <c r="F50" i="2" s="1"/>
  <c r="E50" i="2" a="1"/>
  <c r="E50" i="2" s="1"/>
  <c r="D50" i="2"/>
  <c r="D50" i="2" a="1"/>
  <c r="C50" i="2" a="1"/>
  <c r="C50" i="2" s="1"/>
  <c r="AX49" i="2" a="1"/>
  <c r="AX49" i="2" s="1"/>
  <c r="AW49" i="2" a="1"/>
  <c r="AW49" i="2" s="1"/>
  <c r="AV49" i="2" a="1"/>
  <c r="AV49" i="2" s="1"/>
  <c r="AU49" i="2"/>
  <c r="AU49" i="2" a="1"/>
  <c r="AT49" i="2" a="1"/>
  <c r="AT49" i="2" s="1"/>
  <c r="AS49" i="2" a="1"/>
  <c r="AS49" i="2" s="1"/>
  <c r="AR49" i="2" a="1"/>
  <c r="AR49" i="2" s="1"/>
  <c r="AQ49" i="2" a="1"/>
  <c r="AQ49" i="2" s="1"/>
  <c r="AP49" i="2" a="1"/>
  <c r="AP49" i="2" s="1"/>
  <c r="AO49" i="2" a="1"/>
  <c r="AO49" i="2" s="1"/>
  <c r="AN49" i="2" a="1"/>
  <c r="AN49" i="2" s="1"/>
  <c r="AM49" i="2" a="1"/>
  <c r="AM49" i="2" s="1"/>
  <c r="AL49" i="2"/>
  <c r="AL49" i="2" a="1"/>
  <c r="AK49" i="2" a="1"/>
  <c r="AK49" i="2" s="1"/>
  <c r="AJ49" i="2" a="1"/>
  <c r="AJ49" i="2" s="1"/>
  <c r="AI49" i="2" a="1"/>
  <c r="AI49" i="2" s="1"/>
  <c r="AH49" i="2"/>
  <c r="AH49" i="2" a="1"/>
  <c r="AG49" i="2"/>
  <c r="AG49" i="2" a="1"/>
  <c r="AF49" i="2" a="1"/>
  <c r="AF49" i="2" s="1"/>
  <c r="AE49" i="2" a="1"/>
  <c r="AE49" i="2" s="1"/>
  <c r="AD49" i="2" a="1"/>
  <c r="AD49" i="2" s="1"/>
  <c r="AC49" i="2" a="1"/>
  <c r="AC49" i="2" s="1"/>
  <c r="AB49" i="2" a="1"/>
  <c r="AB49" i="2" s="1"/>
  <c r="AA49" i="2"/>
  <c r="AA49" i="2" a="1"/>
  <c r="Z49" i="2"/>
  <c r="Z49" i="2" a="1"/>
  <c r="Y49" i="2" a="1"/>
  <c r="Y49" i="2" s="1"/>
  <c r="X49" i="2" a="1"/>
  <c r="X49" i="2" s="1"/>
  <c r="W49" i="2" a="1"/>
  <c r="W49" i="2" s="1"/>
  <c r="V49" i="2" a="1"/>
  <c r="V49" i="2" s="1"/>
  <c r="U49" i="2" a="1"/>
  <c r="U49" i="2" s="1"/>
  <c r="T49" i="2"/>
  <c r="T49" i="2" a="1"/>
  <c r="S49" i="2" a="1"/>
  <c r="S49" i="2" s="1"/>
  <c r="R49" i="2"/>
  <c r="R49" i="2" a="1"/>
  <c r="Q49" i="2" a="1"/>
  <c r="Q49" i="2" s="1"/>
  <c r="P49" i="2" a="1"/>
  <c r="P49" i="2" s="1"/>
  <c r="O49" i="2" a="1"/>
  <c r="O49" i="2" s="1"/>
  <c r="N49" i="2" a="1"/>
  <c r="N49" i="2" s="1"/>
  <c r="M49" i="2" a="1"/>
  <c r="M49" i="2" s="1"/>
  <c r="L49" i="2" a="1"/>
  <c r="L49" i="2" s="1"/>
  <c r="K49" i="2" a="1"/>
  <c r="K49" i="2" s="1"/>
  <c r="J49" i="2"/>
  <c r="J49" i="2" a="1"/>
  <c r="I49" i="2" a="1"/>
  <c r="I49" i="2" s="1"/>
  <c r="H49" i="2" a="1"/>
  <c r="H49" i="2" s="1"/>
  <c r="G49" i="2" a="1"/>
  <c r="G49" i="2" s="1"/>
  <c r="F49" i="2" a="1"/>
  <c r="F49" i="2" s="1"/>
  <c r="E49" i="2"/>
  <c r="E49" i="2" a="1"/>
  <c r="D49" i="2" a="1"/>
  <c r="D49" i="2" s="1"/>
  <c r="C49" i="2" a="1"/>
  <c r="C49" i="2" s="1"/>
  <c r="AX48" i="2" a="1"/>
  <c r="AX48" i="2" s="1"/>
  <c r="AW48" i="2" a="1"/>
  <c r="AW48" i="2" s="1"/>
  <c r="AV48" i="2"/>
  <c r="AV48" i="2" a="1"/>
  <c r="AU48" i="2" a="1"/>
  <c r="AU48" i="2" s="1"/>
  <c r="AT48" i="2" a="1"/>
  <c r="AT48" i="2" s="1"/>
  <c r="AS48" i="2" a="1"/>
  <c r="AS48" i="2" s="1"/>
  <c r="AR48" i="2" a="1"/>
  <c r="AR48" i="2" s="1"/>
  <c r="AQ48" i="2" a="1"/>
  <c r="AQ48" i="2" s="1"/>
  <c r="AP48" i="2" a="1"/>
  <c r="AP48" i="2" s="1"/>
  <c r="AO48" i="2" a="1"/>
  <c r="AO48" i="2" s="1"/>
  <c r="AN48" i="2" a="1"/>
  <c r="AN48" i="2" s="1"/>
  <c r="AM48" i="2" a="1"/>
  <c r="AM48" i="2" s="1"/>
  <c r="AL48" i="2" a="1"/>
  <c r="AL48" i="2" s="1"/>
  <c r="AK48" i="2" a="1"/>
  <c r="AK48" i="2" s="1"/>
  <c r="AJ48" i="2" a="1"/>
  <c r="AJ48" i="2" s="1"/>
  <c r="AI48" i="2" a="1"/>
  <c r="AI48" i="2" s="1"/>
  <c r="AH48" i="2" a="1"/>
  <c r="AH48" i="2" s="1"/>
  <c r="AG48" i="2" a="1"/>
  <c r="AG48" i="2" s="1"/>
  <c r="AF48" i="2" a="1"/>
  <c r="AF48" i="2" s="1"/>
  <c r="AE48" i="2" a="1"/>
  <c r="AE48" i="2" s="1"/>
  <c r="AD48" i="2"/>
  <c r="AD48" i="2" a="1"/>
  <c r="AC48" i="2" a="1"/>
  <c r="AC48" i="2" s="1"/>
  <c r="AB48" i="2" a="1"/>
  <c r="AB48" i="2" s="1"/>
  <c r="AA48" i="2" a="1"/>
  <c r="AA48" i="2" s="1"/>
  <c r="Z48" i="2" a="1"/>
  <c r="Z48" i="2" s="1"/>
  <c r="Y48" i="2" a="1"/>
  <c r="Y48" i="2" s="1"/>
  <c r="X48" i="2" a="1"/>
  <c r="X48" i="2" s="1"/>
  <c r="W48" i="2" a="1"/>
  <c r="W48" i="2" s="1"/>
  <c r="V48" i="2"/>
  <c r="V48" i="2" a="1"/>
  <c r="U48" i="2" a="1"/>
  <c r="U48" i="2" s="1"/>
  <c r="T48" i="2" a="1"/>
  <c r="T48" i="2" s="1"/>
  <c r="S48" i="2" a="1"/>
  <c r="S48" i="2" s="1"/>
  <c r="R48" i="2" a="1"/>
  <c r="R48" i="2" s="1"/>
  <c r="Q48" i="2" a="1"/>
  <c r="Q48" i="2" s="1"/>
  <c r="P48" i="2" a="1"/>
  <c r="P48" i="2" s="1"/>
  <c r="O48" i="2" a="1"/>
  <c r="O48" i="2" s="1"/>
  <c r="N48" i="2"/>
  <c r="N48" i="2" a="1"/>
  <c r="M48" i="2" a="1"/>
  <c r="M48" i="2" s="1"/>
  <c r="L48" i="2"/>
  <c r="L48" i="2" a="1"/>
  <c r="K48" i="2" a="1"/>
  <c r="K48" i="2" s="1"/>
  <c r="J48" i="2" a="1"/>
  <c r="J48" i="2" s="1"/>
  <c r="I48" i="2" a="1"/>
  <c r="I48" i="2" s="1"/>
  <c r="H48" i="2" a="1"/>
  <c r="H48" i="2" s="1"/>
  <c r="G48" i="2" a="1"/>
  <c r="G48" i="2" s="1"/>
  <c r="F48" i="2"/>
  <c r="F48" i="2" a="1"/>
  <c r="E48" i="2" a="1"/>
  <c r="E48" i="2" s="1"/>
  <c r="D48" i="2" a="1"/>
  <c r="D48" i="2" s="1"/>
  <c r="C48" i="2" a="1"/>
  <c r="C48" i="2" s="1"/>
  <c r="AX47" i="2"/>
  <c r="AX47" i="2" a="1"/>
  <c r="AW47" i="2" a="1"/>
  <c r="AW47" i="2" s="1"/>
  <c r="AV47" i="2" a="1"/>
  <c r="AV47" i="2" s="1"/>
  <c r="AU47" i="2"/>
  <c r="AU47" i="2" a="1"/>
  <c r="AT47" i="2" a="1"/>
  <c r="AT47" i="2" s="1"/>
  <c r="AS47" i="2" a="1"/>
  <c r="AS47" i="2" s="1"/>
  <c r="AR47" i="2"/>
  <c r="AR47" i="2" a="1"/>
  <c r="AQ47" i="2" a="1"/>
  <c r="AQ47" i="2" s="1"/>
  <c r="AP47" i="2" a="1"/>
  <c r="AP47" i="2" s="1"/>
  <c r="AO47" i="2" a="1"/>
  <c r="AO47" i="2" s="1"/>
  <c r="AN47" i="2" a="1"/>
  <c r="AN47" i="2" s="1"/>
  <c r="AM47" i="2" a="1"/>
  <c r="AM47" i="2" s="1"/>
  <c r="AL47" i="2" a="1"/>
  <c r="AL47" i="2" s="1"/>
  <c r="AK47" i="2" a="1"/>
  <c r="AK47" i="2" s="1"/>
  <c r="AJ47" i="2" a="1"/>
  <c r="AJ47" i="2" s="1"/>
  <c r="AI47" i="2" a="1"/>
  <c r="AI47" i="2" s="1"/>
  <c r="AH47" i="2"/>
  <c r="AH47" i="2" a="1"/>
  <c r="AG47" i="2" a="1"/>
  <c r="AG47" i="2" s="1"/>
  <c r="AF47" i="2" a="1"/>
  <c r="AF47" i="2" s="1"/>
  <c r="AE47" i="2" a="1"/>
  <c r="AE47" i="2" s="1"/>
  <c r="AD47" i="2"/>
  <c r="AD47" i="2" a="1"/>
  <c r="AC47" i="2"/>
  <c r="AC47" i="2" a="1"/>
  <c r="AB47" i="2" a="1"/>
  <c r="AB47" i="2" s="1"/>
  <c r="AA47" i="2" a="1"/>
  <c r="AA47" i="2" s="1"/>
  <c r="Z47" i="2" a="1"/>
  <c r="Z47" i="2" s="1"/>
  <c r="Y47" i="2" a="1"/>
  <c r="Y47" i="2" s="1"/>
  <c r="X47" i="2"/>
  <c r="X47" i="2" a="1"/>
  <c r="W47" i="2" a="1"/>
  <c r="W47" i="2" s="1"/>
  <c r="V47" i="2" a="1"/>
  <c r="V47" i="2" s="1"/>
  <c r="U47" i="2"/>
  <c r="U47" i="2" a="1"/>
  <c r="T47" i="2" a="1"/>
  <c r="T47" i="2" s="1"/>
  <c r="S47" i="2" a="1"/>
  <c r="S47" i="2" s="1"/>
  <c r="R47" i="2" a="1"/>
  <c r="R47" i="2" s="1"/>
  <c r="Q47" i="2" a="1"/>
  <c r="Q47" i="2" s="1"/>
  <c r="P47" i="2" a="1"/>
  <c r="P47" i="2" s="1"/>
  <c r="O47" i="2" a="1"/>
  <c r="O47" i="2" s="1"/>
  <c r="N47" i="2" a="1"/>
  <c r="N47" i="2" s="1"/>
  <c r="M47" i="2" a="1"/>
  <c r="M47" i="2" s="1"/>
  <c r="L47" i="2" a="1"/>
  <c r="L47" i="2" s="1"/>
  <c r="K47" i="2"/>
  <c r="K47" i="2" a="1"/>
  <c r="J47" i="2" a="1"/>
  <c r="J47" i="2" s="1"/>
  <c r="I47" i="2" a="1"/>
  <c r="I47" i="2" s="1"/>
  <c r="H47" i="2"/>
  <c r="H47" i="2" a="1"/>
  <c r="G47" i="2" a="1"/>
  <c r="G47" i="2" s="1"/>
  <c r="F47" i="2" a="1"/>
  <c r="F47" i="2" s="1"/>
  <c r="E47" i="2" a="1"/>
  <c r="E47" i="2" s="1"/>
  <c r="D47" i="2" a="1"/>
  <c r="D47" i="2" s="1"/>
  <c r="C47" i="2"/>
  <c r="C47" i="2" a="1"/>
  <c r="AX46" i="2" a="1"/>
  <c r="AX46" i="2" s="1"/>
  <c r="AW46" i="2" a="1"/>
  <c r="AW46" i="2" s="1"/>
  <c r="AV46" i="2" a="1"/>
  <c r="AV46" i="2" s="1"/>
  <c r="AU46" i="2" a="1"/>
  <c r="AU46" i="2" s="1"/>
  <c r="AT46" i="2" a="1"/>
  <c r="AT46" i="2" s="1"/>
  <c r="AS46" i="2" a="1"/>
  <c r="AS46" i="2" s="1"/>
  <c r="AR46" i="2" a="1"/>
  <c r="AR46" i="2" s="1"/>
  <c r="AQ46" i="2" a="1"/>
  <c r="AQ46" i="2" s="1"/>
  <c r="AP46" i="2" a="1"/>
  <c r="AP46" i="2" s="1"/>
  <c r="AO46" i="2" a="1"/>
  <c r="AO46" i="2" s="1"/>
  <c r="AN46" i="2" a="1"/>
  <c r="AN46" i="2" s="1"/>
  <c r="AM46" i="2" a="1"/>
  <c r="AM46" i="2" s="1"/>
  <c r="AL46" i="2"/>
  <c r="AL46" i="2" a="1"/>
  <c r="AK46" i="2" a="1"/>
  <c r="AK46" i="2" s="1"/>
  <c r="AJ46" i="2" a="1"/>
  <c r="AJ46" i="2" s="1"/>
  <c r="AI46" i="2" a="1"/>
  <c r="AI46" i="2" s="1"/>
  <c r="AH46" i="2" a="1"/>
  <c r="AH46" i="2" s="1"/>
  <c r="AG46" i="2" a="1"/>
  <c r="AG46" i="2" s="1"/>
  <c r="AF46" i="2" a="1"/>
  <c r="AF46" i="2" s="1"/>
  <c r="AE46" i="2" a="1"/>
  <c r="AE46" i="2" s="1"/>
  <c r="AD46" i="2" a="1"/>
  <c r="AD46" i="2" s="1"/>
  <c r="AC46" i="2" a="1"/>
  <c r="AC46" i="2" s="1"/>
  <c r="AB46" i="2"/>
  <c r="AB46" i="2" a="1"/>
  <c r="AA46" i="2"/>
  <c r="AA46" i="2" a="1"/>
  <c r="Z46" i="2" a="1"/>
  <c r="Z46" i="2" s="1"/>
  <c r="Y46" i="2" a="1"/>
  <c r="Y46" i="2" s="1"/>
  <c r="X46" i="2" a="1"/>
  <c r="X46" i="2" s="1"/>
  <c r="W46" i="2"/>
  <c r="W46" i="2" a="1"/>
  <c r="V46" i="2" a="1"/>
  <c r="V46" i="2" s="1"/>
  <c r="U46" i="2" a="1"/>
  <c r="U46" i="2" s="1"/>
  <c r="T46" i="2" a="1"/>
  <c r="T46" i="2" s="1"/>
  <c r="S46" i="2" a="1"/>
  <c r="S46" i="2" s="1"/>
  <c r="R46" i="2"/>
  <c r="R46" i="2" a="1"/>
  <c r="Q46" i="2" a="1"/>
  <c r="Q46" i="2" s="1"/>
  <c r="P46" i="2" a="1"/>
  <c r="P46" i="2" s="1"/>
  <c r="O46" i="2" a="1"/>
  <c r="O46" i="2" s="1"/>
  <c r="N46" i="2" a="1"/>
  <c r="N46" i="2" s="1"/>
  <c r="M46" i="2" a="1"/>
  <c r="M46" i="2" s="1"/>
  <c r="L46" i="2" a="1"/>
  <c r="L46" i="2" s="1"/>
  <c r="K46" i="2" a="1"/>
  <c r="K46" i="2" s="1"/>
  <c r="J46" i="2" a="1"/>
  <c r="J46" i="2" s="1"/>
  <c r="I46" i="2"/>
  <c r="I46" i="2" a="1"/>
  <c r="H46" i="2" a="1"/>
  <c r="H46" i="2" s="1"/>
  <c r="G46" i="2" a="1"/>
  <c r="G46" i="2" s="1"/>
  <c r="F46" i="2" a="1"/>
  <c r="F46" i="2" s="1"/>
  <c r="E46" i="2" a="1"/>
  <c r="E46" i="2" s="1"/>
  <c r="D46" i="2" a="1"/>
  <c r="D46" i="2" s="1"/>
  <c r="C46" i="2" a="1"/>
  <c r="C46" i="2" s="1"/>
  <c r="AX45" i="2" a="1"/>
  <c r="AX45" i="2" s="1"/>
  <c r="AW45" i="2" a="1"/>
  <c r="AW45" i="2" s="1"/>
  <c r="AV45" i="2"/>
  <c r="AV45" i="2" a="1"/>
  <c r="AU45" i="2" a="1"/>
  <c r="AU45" i="2" s="1"/>
  <c r="AT45" i="2" a="1"/>
  <c r="AT45" i="2" s="1"/>
  <c r="AS45" i="2" a="1"/>
  <c r="AS45" i="2" s="1"/>
  <c r="AR45" i="2" a="1"/>
  <c r="AR45" i="2" s="1"/>
  <c r="AQ45" i="2" a="1"/>
  <c r="AQ45" i="2" s="1"/>
  <c r="AP45" i="2" a="1"/>
  <c r="AP45" i="2" s="1"/>
  <c r="AO45" i="2" a="1"/>
  <c r="AO45" i="2" s="1"/>
  <c r="AN45" i="2"/>
  <c r="AN45" i="2" a="1"/>
  <c r="AM45" i="2" a="1"/>
  <c r="AM45" i="2" s="1"/>
  <c r="AL45" i="2" a="1"/>
  <c r="AL45" i="2" s="1"/>
  <c r="AK45" i="2" a="1"/>
  <c r="AK45" i="2" s="1"/>
  <c r="AJ45" i="2" a="1"/>
  <c r="AJ45" i="2" s="1"/>
  <c r="AI45" i="2"/>
  <c r="AI45" i="2" a="1"/>
  <c r="AH45" i="2" a="1"/>
  <c r="AH45" i="2" s="1"/>
  <c r="AG45" i="2" a="1"/>
  <c r="AG45" i="2" s="1"/>
  <c r="AF45" i="2" a="1"/>
  <c r="AF45" i="2" s="1"/>
  <c r="AE45" i="2" a="1"/>
  <c r="AE45" i="2" s="1"/>
  <c r="AD45" i="2"/>
  <c r="AD45" i="2" a="1"/>
  <c r="AC45" i="2" a="1"/>
  <c r="AC45" i="2" s="1"/>
  <c r="AB45" i="2" a="1"/>
  <c r="AB45" i="2" s="1"/>
  <c r="AA45" i="2" a="1"/>
  <c r="AA45" i="2" s="1"/>
  <c r="Z45" i="2" a="1"/>
  <c r="Z45" i="2" s="1"/>
  <c r="Y45" i="2" a="1"/>
  <c r="Y45" i="2" s="1"/>
  <c r="X45" i="2" a="1"/>
  <c r="X45" i="2" s="1"/>
  <c r="W45" i="2" a="1"/>
  <c r="W45" i="2" s="1"/>
  <c r="V45" i="2"/>
  <c r="V45" i="2" a="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c r="J45" i="2" a="1"/>
  <c r="I45" i="2" a="1"/>
  <c r="I45" i="2" s="1"/>
  <c r="H45" i="2"/>
  <c r="H45" i="2" a="1"/>
  <c r="G45" i="2" a="1"/>
  <c r="G45" i="2" s="1"/>
  <c r="F45" i="2" a="1"/>
  <c r="F45" i="2" s="1"/>
  <c r="E45" i="2" a="1"/>
  <c r="E45" i="2" s="1"/>
  <c r="D45" i="2"/>
  <c r="D45" i="2" a="1"/>
  <c r="C45" i="2"/>
  <c r="C45" i="2" a="1"/>
  <c r="AX44" i="2" a="1"/>
  <c r="AX44" i="2" s="1"/>
  <c r="AW44" i="2" a="1"/>
  <c r="AW44" i="2" s="1"/>
  <c r="AV44" i="2" a="1"/>
  <c r="AV44" i="2" s="1"/>
  <c r="AU44" i="2" a="1"/>
  <c r="AU44" i="2" s="1"/>
  <c r="AT44" i="2" a="1"/>
  <c r="AT44" i="2" s="1"/>
  <c r="AS44" i="2"/>
  <c r="AS44" i="2" a="1"/>
  <c r="AR44" i="2"/>
  <c r="AR44" i="2" a="1"/>
  <c r="AQ44" i="2" a="1"/>
  <c r="AQ44" i="2" s="1"/>
  <c r="AP44" i="2" a="1"/>
  <c r="AP44" i="2" s="1"/>
  <c r="AO44" i="2" a="1"/>
  <c r="AO44" i="2" s="1"/>
  <c r="AN44" i="2" a="1"/>
  <c r="AN44" i="2" s="1"/>
  <c r="AM44" i="2" a="1"/>
  <c r="AM44" i="2" s="1"/>
  <c r="AL44" i="2"/>
  <c r="AL44" i="2" a="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c r="R44" i="2" a="1"/>
  <c r="Q44" i="2" a="1"/>
  <c r="Q44" i="2" s="1"/>
  <c r="P44" i="2" a="1"/>
  <c r="P44" i="2" s="1"/>
  <c r="O44" i="2" a="1"/>
  <c r="O44" i="2" s="1"/>
  <c r="N44" i="2" a="1"/>
  <c r="N44" i="2" s="1"/>
  <c r="M44" i="2"/>
  <c r="M44" i="2" a="1"/>
  <c r="L44" i="2"/>
  <c r="L44" i="2" a="1"/>
  <c r="K44" i="2" a="1"/>
  <c r="K44" i="2" s="1"/>
  <c r="J44" i="2" a="1"/>
  <c r="J44" i="2" s="1"/>
  <c r="I44" i="2" a="1"/>
  <c r="I44" i="2" s="1"/>
  <c r="H44" i="2" a="1"/>
  <c r="H44" i="2" s="1"/>
  <c r="G44" i="2" a="1"/>
  <c r="G44" i="2" s="1"/>
  <c r="F44" i="2" a="1"/>
  <c r="F44" i="2" s="1"/>
  <c r="E44" i="2" a="1"/>
  <c r="E44" i="2" s="1"/>
  <c r="D44" i="2" a="1"/>
  <c r="D44" i="2" s="1"/>
  <c r="C44" i="2" a="1"/>
  <c r="C44" i="2" s="1"/>
  <c r="AX43" i="2"/>
  <c r="AX43" i="2" a="1"/>
  <c r="AW43" i="2" a="1"/>
  <c r="AW43" i="2" s="1"/>
  <c r="AV43" i="2" a="1"/>
  <c r="AV43" i="2" s="1"/>
  <c r="AU43" i="2" a="1"/>
  <c r="AU43" i="2" s="1"/>
  <c r="AT43" i="2" a="1"/>
  <c r="AT43" i="2" s="1"/>
  <c r="AS43" i="2" a="1"/>
  <c r="AS43" i="2" s="1"/>
  <c r="AR43" i="2"/>
  <c r="AR43" i="2" a="1"/>
  <c r="AQ43" i="2" a="1"/>
  <c r="AQ43" i="2" s="1"/>
  <c r="AP43" i="2" a="1"/>
  <c r="AP43" i="2" s="1"/>
  <c r="AO43" i="2" a="1"/>
  <c r="AO43" i="2" s="1"/>
  <c r="AN43" i="2" a="1"/>
  <c r="AN43" i="2" s="1"/>
  <c r="AM43" i="2" a="1"/>
  <c r="AM43" i="2" s="1"/>
  <c r="AL43" i="2" a="1"/>
  <c r="AL43" i="2" s="1"/>
  <c r="AK43" i="2" a="1"/>
  <c r="AK43" i="2" s="1"/>
  <c r="AJ43" i="2"/>
  <c r="AJ43" i="2" a="1"/>
  <c r="AI43" i="2"/>
  <c r="AI43" i="2" a="1"/>
  <c r="AH43" i="2" a="1"/>
  <c r="AH43" i="2" s="1"/>
  <c r="AG43" i="2" a="1"/>
  <c r="AG43" i="2" s="1"/>
  <c r="AF43" i="2" a="1"/>
  <c r="AF43" i="2" s="1"/>
  <c r="AE43" i="2" a="1"/>
  <c r="AE43" i="2" s="1"/>
  <c r="AD43" i="2" a="1"/>
  <c r="AD43" i="2" s="1"/>
  <c r="AC43" i="2"/>
  <c r="AC43" i="2" a="1"/>
  <c r="AB43" i="2"/>
  <c r="AB43" i="2" a="1"/>
  <c r="AA43" i="2" a="1"/>
  <c r="AA43" i="2" s="1"/>
  <c r="Z43" i="2" a="1"/>
  <c r="Z43" i="2" s="1"/>
  <c r="Y43" i="2" a="1"/>
  <c r="Y43" i="2" s="1"/>
  <c r="X43" i="2"/>
  <c r="X43" i="2" a="1"/>
  <c r="W43" i="2" a="1"/>
  <c r="W43" i="2" s="1"/>
  <c r="V43" i="2" a="1"/>
  <c r="V43" i="2" s="1"/>
  <c r="U43" i="2" a="1"/>
  <c r="U43" i="2" s="1"/>
  <c r="T43" i="2" a="1"/>
  <c r="T43" i="2" s="1"/>
  <c r="S43" i="2" a="1"/>
  <c r="S43" i="2" s="1"/>
  <c r="R43" i="2" a="1"/>
  <c r="R43" i="2" s="1"/>
  <c r="Q43" i="2"/>
  <c r="Q43" i="2" a="1"/>
  <c r="P43" i="2" a="1"/>
  <c r="P43" i="2" s="1"/>
  <c r="O43" i="2" a="1"/>
  <c r="O43" i="2" s="1"/>
  <c r="N43" i="2" a="1"/>
  <c r="N43" i="2" s="1"/>
  <c r="M43" i="2" a="1"/>
  <c r="M43" i="2" s="1"/>
  <c r="L43" i="2" a="1"/>
  <c r="L43" i="2" s="1"/>
  <c r="K43" i="2" a="1"/>
  <c r="K43" i="2" s="1"/>
  <c r="J43" i="2" a="1"/>
  <c r="J43" i="2" s="1"/>
  <c r="I43" i="2" a="1"/>
  <c r="I43" i="2" s="1"/>
  <c r="H43" i="2" a="1"/>
  <c r="H43" i="2" s="1"/>
  <c r="G43" i="2" a="1"/>
  <c r="G43" i="2" s="1"/>
  <c r="F43" i="2"/>
  <c r="F43" i="2" a="1"/>
  <c r="E43" i="2" a="1"/>
  <c r="E43" i="2" s="1"/>
  <c r="D43" i="2" a="1"/>
  <c r="D43" i="2" s="1"/>
  <c r="C43" i="2" a="1"/>
  <c r="C43" i="2" s="1"/>
  <c r="AX42" i="2" a="1"/>
  <c r="AX42" i="2" s="1"/>
  <c r="AW42" i="2" a="1"/>
  <c r="AW42" i="2" s="1"/>
  <c r="AV42" i="2" a="1"/>
  <c r="AV42" i="2" s="1"/>
  <c r="AU42" i="2"/>
  <c r="AU42" i="2" a="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c r="AJ42" i="2" a="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c r="R42" i="2" a="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c r="E42" i="2" a="1"/>
  <c r="D42" i="2" a="1"/>
  <c r="D42" i="2" s="1"/>
  <c r="C42" i="2" a="1"/>
  <c r="C42" i="2" s="1"/>
  <c r="AX41" i="2" a="1"/>
  <c r="AX41" i="2" s="1"/>
  <c r="AW41" i="2" a="1"/>
  <c r="AW41" i="2" s="1"/>
  <c r="AV41" i="2"/>
  <c r="AV41" i="2" a="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c r="AD41" i="2" a="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c r="Q41" i="2" a="1"/>
  <c r="P41" i="2" a="1"/>
  <c r="P41" i="2" s="1"/>
  <c r="O41" i="2" a="1"/>
  <c r="O41" i="2" s="1"/>
  <c r="N41" i="2" a="1"/>
  <c r="N41" i="2" s="1"/>
  <c r="M41" i="2" a="1"/>
  <c r="M41" i="2" s="1"/>
  <c r="L41" i="2"/>
  <c r="L41" i="2" a="1"/>
  <c r="K41" i="2" a="1"/>
  <c r="K41" i="2" s="1"/>
  <c r="J41" i="2" a="1"/>
  <c r="J41" i="2" s="1"/>
  <c r="I41" i="2" a="1"/>
  <c r="I41" i="2" s="1"/>
  <c r="H41" i="2" a="1"/>
  <c r="H41" i="2" s="1"/>
  <c r="G41" i="2" a="1"/>
  <c r="G41" i="2" s="1"/>
  <c r="F41" i="2" a="1"/>
  <c r="F41" i="2" s="1"/>
  <c r="E41" i="2" a="1"/>
  <c r="E41" i="2" s="1"/>
  <c r="D41" i="2" a="1"/>
  <c r="D41" i="2" s="1"/>
  <c r="C41" i="2" a="1"/>
  <c r="C41"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c r="AJ40" i="2" a="1"/>
  <c r="AI40" i="2" a="1"/>
  <c r="AI40" i="2" s="1"/>
  <c r="AH40" i="2" a="1"/>
  <c r="AH40" i="2" s="1"/>
  <c r="AG40" i="2" a="1"/>
  <c r="AG40" i="2" s="1"/>
  <c r="AF40" i="2" a="1"/>
  <c r="AF40" i="2" s="1"/>
  <c r="AE40" i="2" a="1"/>
  <c r="AE40" i="2" s="1"/>
  <c r="AD40" i="2" a="1"/>
  <c r="AD40" i="2" s="1"/>
  <c r="AC40" i="2" a="1"/>
  <c r="AC40" i="2" s="1"/>
  <c r="AB40" i="2"/>
  <c r="AB40" i="2" a="1"/>
  <c r="AA40" i="2" a="1"/>
  <c r="AA40" i="2" s="1"/>
  <c r="Z40" i="2" a="1"/>
  <c r="Z40" i="2" s="1"/>
  <c r="Y40" i="2" a="1"/>
  <c r="Y40" i="2" s="1"/>
  <c r="X40" i="2" a="1"/>
  <c r="X40" i="2" s="1"/>
  <c r="W40" i="2" a="1"/>
  <c r="W40" i="2" s="1"/>
  <c r="V40" i="2" a="1"/>
  <c r="V40" i="2" s="1"/>
  <c r="U40" i="2" a="1"/>
  <c r="U40" i="2" s="1"/>
  <c r="T40" i="2" a="1"/>
  <c r="T40" i="2" s="1"/>
  <c r="S40" i="2"/>
  <c r="S40" i="2" a="1"/>
  <c r="R40" i="2" a="1"/>
  <c r="R40" i="2" s="1"/>
  <c r="Q40" i="2" a="1"/>
  <c r="Q40" i="2" s="1"/>
  <c r="P40" i="2" a="1"/>
  <c r="P40" i="2" s="1"/>
  <c r="O40" i="2" a="1"/>
  <c r="O40" i="2" s="1"/>
  <c r="N40" i="2" a="1"/>
  <c r="N40" i="2" s="1"/>
  <c r="M40" i="2"/>
  <c r="M40" i="2" a="1"/>
  <c r="L40" i="2" a="1"/>
  <c r="L40" i="2" s="1"/>
  <c r="K40" i="2" a="1"/>
  <c r="K40" i="2" s="1"/>
  <c r="J40" i="2" a="1"/>
  <c r="J40" i="2" s="1"/>
  <c r="I40" i="2" a="1"/>
  <c r="I40" i="2" s="1"/>
  <c r="H40" i="2" a="1"/>
  <c r="H40" i="2" s="1"/>
  <c r="G40" i="2"/>
  <c r="G40" i="2" a="1"/>
  <c r="F40" i="2" a="1"/>
  <c r="F40" i="2" s="1"/>
  <c r="E40" i="2" a="1"/>
  <c r="E40" i="2" s="1"/>
  <c r="D40" i="2" a="1"/>
  <c r="D40" i="2" s="1"/>
  <c r="C40" i="2" a="1"/>
  <c r="C40" i="2" s="1"/>
  <c r="AX39" i="2" a="1"/>
  <c r="AX39" i="2" s="1"/>
  <c r="AW39" i="2" a="1"/>
  <c r="AW39" i="2" s="1"/>
  <c r="AV39" i="2" a="1"/>
  <c r="AV39" i="2" s="1"/>
  <c r="AU39" i="2"/>
  <c r="AU39" i="2" a="1"/>
  <c r="AT39" i="2" a="1"/>
  <c r="AT39" i="2" s="1"/>
  <c r="AS39" i="2" a="1"/>
  <c r="AS39" i="2" s="1"/>
  <c r="AR39" i="2" a="1"/>
  <c r="AR39" i="2" s="1"/>
  <c r="AQ39" i="2" a="1"/>
  <c r="AQ39" i="2" s="1"/>
  <c r="AP39" i="2" a="1"/>
  <c r="AP39" i="2" s="1"/>
  <c r="AO39" i="2" a="1"/>
  <c r="AO39" i="2" s="1"/>
  <c r="AN39" i="2" a="1"/>
  <c r="AN39" i="2" s="1"/>
  <c r="AM39" i="2" a="1"/>
  <c r="AM39" i="2" s="1"/>
  <c r="AL39" i="2" a="1"/>
  <c r="AL39" i="2" s="1"/>
  <c r="AK39" i="2"/>
  <c r="AK39" i="2" a="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c r="S39" i="2" a="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c r="E39" i="2" a="1"/>
  <c r="D39" i="2" a="1"/>
  <c r="D39" i="2" s="1"/>
  <c r="C39" i="2" a="1"/>
  <c r="C39"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c r="AH38" i="2" a="1"/>
  <c r="AG38" i="2" a="1"/>
  <c r="AG38" i="2" s="1"/>
  <c r="AF38" i="2" a="1"/>
  <c r="AF38" i="2" s="1"/>
  <c r="AE38" i="2" a="1"/>
  <c r="AE38" i="2" s="1"/>
  <c r="AD38" i="2" a="1"/>
  <c r="AD38" i="2" s="1"/>
  <c r="AC38" i="2" a="1"/>
  <c r="AC38" i="2" s="1"/>
  <c r="AB38" i="2" a="1"/>
  <c r="AB38" i="2" s="1"/>
  <c r="AA38" i="2" a="1"/>
  <c r="AA38" i="2" s="1"/>
  <c r="Z38" i="2" a="1"/>
  <c r="Z38" i="2" s="1"/>
  <c r="Y38" i="2" a="1"/>
  <c r="Y38" i="2" s="1"/>
  <c r="X38" i="2"/>
  <c r="X38" i="2" a="1"/>
  <c r="W38" i="2" a="1"/>
  <c r="W38" i="2" s="1"/>
  <c r="V38" i="2"/>
  <c r="V38" i="2" a="1"/>
  <c r="U38" i="2" a="1"/>
  <c r="U38" i="2" s="1"/>
  <c r="T38" i="2" a="1"/>
  <c r="T38" i="2" s="1"/>
  <c r="S38" i="2" a="1"/>
  <c r="S38" i="2" s="1"/>
  <c r="R38" i="2" a="1"/>
  <c r="R38" i="2" s="1"/>
  <c r="Q38" i="2" a="1"/>
  <c r="Q38" i="2" s="1"/>
  <c r="P38" i="2" a="1"/>
  <c r="P38" i="2" s="1"/>
  <c r="O38" i="2" a="1"/>
  <c r="O38" i="2" s="1"/>
  <c r="N38" i="2" a="1"/>
  <c r="N38" i="2" s="1"/>
  <c r="M38" i="2" a="1"/>
  <c r="M38" i="2" s="1"/>
  <c r="L38" i="2"/>
  <c r="L38" i="2" a="1"/>
  <c r="K38" i="2" a="1"/>
  <c r="K38" i="2" s="1"/>
  <c r="J38" i="2" a="1"/>
  <c r="J38" i="2" s="1"/>
  <c r="I38" i="2" a="1"/>
  <c r="I38" i="2" s="1"/>
  <c r="H38" i="2" a="1"/>
  <c r="H38" i="2" s="1"/>
  <c r="G38" i="2" a="1"/>
  <c r="G38" i="2" s="1"/>
  <c r="F38" i="2" a="1"/>
  <c r="F38" i="2" s="1"/>
  <c r="E38" i="2" a="1"/>
  <c r="E38" i="2" s="1"/>
  <c r="D38" i="2" a="1"/>
  <c r="D38" i="2" s="1"/>
  <c r="C38" i="2" a="1"/>
  <c r="C38" i="2" s="1"/>
  <c r="AX37" i="2" a="1"/>
  <c r="AX37" i="2" s="1"/>
  <c r="AW37" i="2" a="1"/>
  <c r="AW37" i="2" s="1"/>
  <c r="AV37" i="2" a="1"/>
  <c r="AV37" i="2" s="1"/>
  <c r="AU37" i="2" a="1"/>
  <c r="AU37" i="2" s="1"/>
  <c r="AT37" i="2" a="1"/>
  <c r="AT37" i="2" s="1"/>
  <c r="AS37" i="2" a="1"/>
  <c r="AS37" i="2" s="1"/>
  <c r="AR37" i="2" a="1"/>
  <c r="AR37" i="2" s="1"/>
  <c r="AQ37" i="2"/>
  <c r="AQ37" i="2" a="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c r="Y37" i="2" a="1"/>
  <c r="X37" i="2" a="1"/>
  <c r="X37" i="2" s="1"/>
  <c r="W37" i="2" a="1"/>
  <c r="W37" i="2" s="1"/>
  <c r="V37" i="2" a="1"/>
  <c r="V37" i="2" s="1"/>
  <c r="U37" i="2" a="1"/>
  <c r="U37" i="2" s="1"/>
  <c r="T37" i="2" a="1"/>
  <c r="T37" i="2" s="1"/>
  <c r="S37" i="2" a="1"/>
  <c r="S37" i="2" s="1"/>
  <c r="R37" i="2" a="1"/>
  <c r="R37" i="2" s="1"/>
  <c r="Q37" i="2"/>
  <c r="Q37" i="2" a="1"/>
  <c r="P37" i="2" a="1"/>
  <c r="P37" i="2" s="1"/>
  <c r="O37" i="2" a="1"/>
  <c r="O37" i="2" s="1"/>
  <c r="N37" i="2" a="1"/>
  <c r="N37" i="2" s="1"/>
  <c r="M37" i="2" a="1"/>
  <c r="M37" i="2" s="1"/>
  <c r="L37" i="2" a="1"/>
  <c r="L37" i="2" s="1"/>
  <c r="K37" i="2" a="1"/>
  <c r="K37" i="2" s="1"/>
  <c r="J37" i="2" a="1"/>
  <c r="J37" i="2" s="1"/>
  <c r="I37" i="2" a="1"/>
  <c r="I37" i="2" s="1"/>
  <c r="H37" i="2" a="1"/>
  <c r="H37" i="2" s="1"/>
  <c r="G37" i="2"/>
  <c r="G37" i="2" a="1"/>
  <c r="F37" i="2" a="1"/>
  <c r="F37" i="2" s="1"/>
  <c r="E37" i="2" a="1"/>
  <c r="E37" i="2" s="1"/>
  <c r="D37" i="2" a="1"/>
  <c r="D37" i="2" s="1"/>
  <c r="C37" i="2" a="1"/>
  <c r="C37" i="2" s="1"/>
  <c r="AX36" i="2" a="1"/>
  <c r="AX36" i="2" s="1"/>
  <c r="AW36" i="2" a="1"/>
  <c r="AW36" i="2" s="1"/>
  <c r="AV36" i="2" a="1"/>
  <c r="AV36" i="2" s="1"/>
  <c r="AU36" i="2"/>
  <c r="AU36" i="2" a="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c r="S36" i="2" a="1"/>
  <c r="R36" i="2" a="1"/>
  <c r="R36" i="2" s="1"/>
  <c r="Q36" i="2" a="1"/>
  <c r="Q36" i="2" s="1"/>
  <c r="P36" i="2" a="1"/>
  <c r="P36" i="2" s="1"/>
  <c r="O36" i="2" a="1"/>
  <c r="O36" i="2" s="1"/>
  <c r="N36" i="2" a="1"/>
  <c r="N36" i="2" s="1"/>
  <c r="M36" i="2" a="1"/>
  <c r="M36" i="2" s="1"/>
  <c r="L36" i="2" a="1"/>
  <c r="L36" i="2" s="1"/>
  <c r="K36" i="2"/>
  <c r="K36" i="2" a="1"/>
  <c r="J36" i="2"/>
  <c r="J36" i="2" a="1"/>
  <c r="I36" i="2" a="1"/>
  <c r="I36" i="2" s="1"/>
  <c r="H36" i="2" a="1"/>
  <c r="H36" i="2" s="1"/>
  <c r="G36" i="2" a="1"/>
  <c r="G36" i="2" s="1"/>
  <c r="F36" i="2" a="1"/>
  <c r="F36" i="2" s="1"/>
  <c r="E36" i="2" a="1"/>
  <c r="E36" i="2" s="1"/>
  <c r="D36" i="2" a="1"/>
  <c r="D36" i="2" s="1"/>
  <c r="C36" i="2" a="1"/>
  <c r="C36" i="2" s="1"/>
  <c r="AX35" i="2" a="1"/>
  <c r="AX35" i="2" s="1"/>
  <c r="AW35" i="2" a="1"/>
  <c r="AW35" i="2" s="1"/>
  <c r="AV35" i="2" a="1"/>
  <c r="AV35" i="2" s="1"/>
  <c r="AU35" i="2" a="1"/>
  <c r="AU35" i="2" s="1"/>
  <c r="AT35" i="2"/>
  <c r="AT35" i="2" a="1"/>
  <c r="AS35" i="2" a="1"/>
  <c r="AS35" i="2" s="1"/>
  <c r="AR35" i="2" a="1"/>
  <c r="AR35" i="2" s="1"/>
  <c r="AQ35" i="2" a="1"/>
  <c r="AQ35" i="2" s="1"/>
  <c r="AP35" i="2"/>
  <c r="AP35" i="2" a="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c r="AD35" i="2" a="1"/>
  <c r="AC35" i="2" a="1"/>
  <c r="AC35" i="2" s="1"/>
  <c r="AB35" i="2" a="1"/>
  <c r="AB35" i="2" s="1"/>
  <c r="AA35" i="2" a="1"/>
  <c r="AA35" i="2" s="1"/>
  <c r="Z35" i="2" a="1"/>
  <c r="Z35" i="2" s="1"/>
  <c r="Y35" i="2" a="1"/>
  <c r="Y35" i="2" s="1"/>
  <c r="X35" i="2"/>
  <c r="X35" i="2" a="1"/>
  <c r="W35" i="2" a="1"/>
  <c r="W35" i="2" s="1"/>
  <c r="V35" i="2" a="1"/>
  <c r="V35" i="2" s="1"/>
  <c r="U35" i="2" a="1"/>
  <c r="U35" i="2" s="1"/>
  <c r="T35" i="2" a="1"/>
  <c r="T35" i="2" s="1"/>
  <c r="S35" i="2" a="1"/>
  <c r="S35" i="2" s="1"/>
  <c r="R35" i="2" a="1"/>
  <c r="R35" i="2" s="1"/>
  <c r="Q35" i="2" a="1"/>
  <c r="Q35" i="2" s="1"/>
  <c r="P35" i="2"/>
  <c r="P35" i="2" a="1"/>
  <c r="O35" i="2" a="1"/>
  <c r="O35" i="2" s="1"/>
  <c r="N35" i="2" a="1"/>
  <c r="N35" i="2" s="1"/>
  <c r="M35" i="2"/>
  <c r="M35" i="2" a="1"/>
  <c r="L35" i="2" a="1"/>
  <c r="L35" i="2" s="1"/>
  <c r="K35" i="2" a="1"/>
  <c r="K35" i="2" s="1"/>
  <c r="J35" i="2" a="1"/>
  <c r="J35" i="2" s="1"/>
  <c r="I35" i="2" a="1"/>
  <c r="I35" i="2" s="1"/>
  <c r="H35" i="2" a="1"/>
  <c r="H35" i="2" s="1"/>
  <c r="G35" i="2" a="1"/>
  <c r="G35" i="2" s="1"/>
  <c r="F35" i="2" a="1"/>
  <c r="F35" i="2" s="1"/>
  <c r="E35" i="2" a="1"/>
  <c r="E35" i="2" s="1"/>
  <c r="D35" i="2" a="1"/>
  <c r="D35" i="2" s="1"/>
  <c r="C35" i="2" a="1"/>
  <c r="C35" i="2" s="1"/>
  <c r="AX34" i="2" a="1"/>
  <c r="AX34" i="2" s="1"/>
  <c r="AW34" i="2" a="1"/>
  <c r="AW34" i="2" s="1"/>
  <c r="AV34" i="2" a="1"/>
  <c r="AV34" i="2" s="1"/>
  <c r="AU34" i="2" a="1"/>
  <c r="AU34" i="2" s="1"/>
  <c r="AT34" i="2"/>
  <c r="AT34" i="2" a="1"/>
  <c r="AS34" i="2" a="1"/>
  <c r="AS34" i="2" s="1"/>
  <c r="AR34" i="2" a="1"/>
  <c r="AR34" i="2" s="1"/>
  <c r="AQ34" i="2"/>
  <c r="AQ34" i="2" a="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c r="AC34" i="2" a="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c r="J34" i="2" a="1"/>
  <c r="I34" i="2" a="1"/>
  <c r="I34" i="2" s="1"/>
  <c r="H34" i="2" a="1"/>
  <c r="H34" i="2" s="1"/>
  <c r="G34" i="2"/>
  <c r="G34" i="2" a="1"/>
  <c r="F34" i="2" a="1"/>
  <c r="F34" i="2" s="1"/>
  <c r="E34" i="2" a="1"/>
  <c r="E34" i="2" s="1"/>
  <c r="D34" i="2" a="1"/>
  <c r="D34" i="2" s="1"/>
  <c r="C34" i="2" a="1"/>
  <c r="C34" i="2" s="1"/>
  <c r="AX33" i="2" a="1"/>
  <c r="AX33" i="2" s="1"/>
  <c r="AW33" i="2" a="1"/>
  <c r="AW33" i="2" s="1"/>
  <c r="AV33" i="2" a="1"/>
  <c r="AV33" i="2" s="1"/>
  <c r="AU33" i="2" a="1"/>
  <c r="AU33" i="2" s="1"/>
  <c r="AT33" i="2" a="1"/>
  <c r="AT33" i="2" s="1"/>
  <c r="AS33" i="2" a="1"/>
  <c r="AS33" i="2" s="1"/>
  <c r="AR33" i="2" a="1"/>
  <c r="AR33" i="2" s="1"/>
  <c r="AQ33" i="2" a="1"/>
  <c r="AQ33" i="2" s="1"/>
  <c r="AP33" i="2" a="1"/>
  <c r="AP33" i="2" s="1"/>
  <c r="AO33" i="2"/>
  <c r="AO33" i="2" a="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c r="AD33" i="2" a="1"/>
  <c r="AC33" i="2"/>
  <c r="AC33" i="2" a="1"/>
  <c r="AB33" i="2" a="1"/>
  <c r="AB33" i="2" s="1"/>
  <c r="AA33" i="2" a="1"/>
  <c r="AA33" i="2" s="1"/>
  <c r="Z33" i="2" a="1"/>
  <c r="Z33" i="2" s="1"/>
  <c r="Y33" i="2" a="1"/>
  <c r="Y33" i="2" s="1"/>
  <c r="X33" i="2"/>
  <c r="X33" i="2" a="1"/>
  <c r="W33" i="2" a="1"/>
  <c r="W33" i="2" s="1"/>
  <c r="V33" i="2"/>
  <c r="V33" i="2" a="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AL29" i="2" a="1"/>
  <c r="AL29" i="2" s="1"/>
  <c r="AE29" i="2" a="1"/>
  <c r="AE29" i="2" s="1"/>
  <c r="AF54" i="2" s="1"/>
  <c r="Z29" i="2" a="1"/>
  <c r="Z29" i="2" s="1"/>
  <c r="T29" i="2" a="1"/>
  <c r="T29" i="2" s="1"/>
  <c r="U54" i="2" s="1"/>
  <c r="N29" i="2" a="1"/>
  <c r="N29" i="2" s="1"/>
  <c r="O54" i="2" s="1"/>
  <c r="F29" i="2" a="1"/>
  <c r="F29" i="2" s="1"/>
  <c r="B29" i="2" a="1"/>
  <c r="B29" i="2" s="1"/>
  <c r="AL26" i="2" a="1"/>
  <c r="AL26" i="2" s="1"/>
  <c r="AM26" i="2" s="1"/>
  <c r="AN26" i="2" s="1"/>
  <c r="AO26" i="2" s="1"/>
  <c r="AP26" i="2" s="1"/>
  <c r="AQ26" i="2" s="1"/>
  <c r="AR26" i="2" s="1"/>
  <c r="AS26" i="2" s="1"/>
  <c r="AT26" i="2" s="1"/>
  <c r="AU26" i="2" s="1"/>
  <c r="AV26" i="2" s="1"/>
  <c r="AW26" i="2" s="1"/>
  <c r="AE26" i="2" a="1"/>
  <c r="AE26" i="2" s="1"/>
  <c r="AF26" i="2" s="1"/>
  <c r="AG26" i="2" s="1"/>
  <c r="AH26" i="2" s="1"/>
  <c r="AI26" i="2" s="1"/>
  <c r="AJ26" i="2" s="1"/>
  <c r="AK26" i="2" s="1"/>
  <c r="AD26" i="2"/>
  <c r="Z26" i="2" a="1"/>
  <c r="Z26" i="2" s="1"/>
  <c r="AA26" i="2" s="1"/>
  <c r="AB26" i="2" s="1"/>
  <c r="AC26" i="2" s="1"/>
  <c r="Y26" i="2" a="1"/>
  <c r="Y26" i="2" s="1"/>
  <c r="X26" i="2" a="1"/>
  <c r="X26" i="2" s="1"/>
  <c r="W26" i="2" a="1"/>
  <c r="W26" i="2" s="1"/>
  <c r="V26" i="2" a="1"/>
  <c r="V26" i="2" s="1"/>
  <c r="U26" i="2" a="1"/>
  <c r="U26" i="2" s="1"/>
  <c r="T26" i="2"/>
  <c r="T26" i="2" a="1"/>
  <c r="S26" i="2" a="1"/>
  <c r="S26" i="2" s="1"/>
  <c r="R26" i="2" a="1"/>
  <c r="R26" i="2" s="1"/>
  <c r="Q26" i="2" a="1"/>
  <c r="Q26" i="2" s="1"/>
  <c r="P26" i="2" a="1"/>
  <c r="P26" i="2" s="1"/>
  <c r="O26" i="2" a="1"/>
  <c r="O26" i="2" s="1"/>
  <c r="N26" i="2"/>
  <c r="N26" i="2" a="1"/>
  <c r="M26" i="2" a="1"/>
  <c r="M26" i="2" s="1"/>
  <c r="L26" i="2"/>
  <c r="L26" i="2" a="1"/>
  <c r="K26" i="2" a="1"/>
  <c r="K26" i="2" s="1"/>
  <c r="J26" i="2" a="1"/>
  <c r="J26" i="2" s="1"/>
  <c r="I26" i="2" a="1"/>
  <c r="I26" i="2" s="1"/>
  <c r="H26" i="2" a="1"/>
  <c r="H26" i="2" s="1"/>
  <c r="G26" i="2" a="1"/>
  <c r="G26" i="2" s="1"/>
  <c r="F26" i="2" a="1"/>
  <c r="F26" i="2" s="1"/>
  <c r="E26" i="2" a="1"/>
  <c r="E26" i="2" s="1"/>
  <c r="D26" i="2"/>
  <c r="D26" i="2" a="1"/>
  <c r="C26" i="2" a="1"/>
  <c r="C26" i="2" s="1"/>
  <c r="B26" i="2" a="1"/>
  <c r="B26" i="2" s="1"/>
  <c r="AL25" i="2" a="1"/>
  <c r="AL25" i="2" s="1"/>
  <c r="AM25" i="2" s="1"/>
  <c r="AN25" i="2" s="1"/>
  <c r="AO25" i="2" s="1"/>
  <c r="AP25" i="2" s="1"/>
  <c r="AQ25" i="2" s="1"/>
  <c r="AR25" i="2" s="1"/>
  <c r="AS25" i="2" s="1"/>
  <c r="AT25" i="2" s="1"/>
  <c r="AU25" i="2" s="1"/>
  <c r="AV25" i="2" s="1"/>
  <c r="AW25" i="2" s="1"/>
  <c r="AE25" i="2" a="1"/>
  <c r="AE25" i="2" s="1"/>
  <c r="AF25" i="2" s="1"/>
  <c r="AG25" i="2" s="1"/>
  <c r="AH25" i="2" s="1"/>
  <c r="AI25" i="2" s="1"/>
  <c r="AJ25" i="2" s="1"/>
  <c r="AK25" i="2" s="1"/>
  <c r="Z25" i="2" a="1"/>
  <c r="Z25" i="2" s="1"/>
  <c r="AA25" i="2" s="1"/>
  <c r="AB25" i="2" s="1"/>
  <c r="AC25" i="2" s="1"/>
  <c r="AD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c r="I25" i="2" a="1"/>
  <c r="H25" i="2" a="1"/>
  <c r="H25" i="2" s="1"/>
  <c r="G25" i="2" a="1"/>
  <c r="G25" i="2" s="1"/>
  <c r="F25" i="2" a="1"/>
  <c r="F25" i="2" s="1"/>
  <c r="E25" i="2" a="1"/>
  <c r="E25" i="2" s="1"/>
  <c r="D25" i="2" a="1"/>
  <c r="D25" i="2" s="1"/>
  <c r="C25" i="2" a="1"/>
  <c r="C25" i="2" s="1"/>
  <c r="B25" i="2" a="1"/>
  <c r="B25" i="2" s="1"/>
  <c r="AL24" i="2" a="1"/>
  <c r="AL24" i="2" s="1"/>
  <c r="AM24" i="2" s="1"/>
  <c r="AN24" i="2" s="1"/>
  <c r="AO24" i="2" s="1"/>
  <c r="AP24" i="2" s="1"/>
  <c r="AQ24" i="2" s="1"/>
  <c r="AR24" i="2" s="1"/>
  <c r="AS24" i="2" s="1"/>
  <c r="AT24" i="2" s="1"/>
  <c r="AU24" i="2" s="1"/>
  <c r="AV24" i="2" s="1"/>
  <c r="AW24" i="2" s="1"/>
  <c r="AH24" i="2"/>
  <c r="AI24" i="2" s="1"/>
  <c r="AJ24" i="2" s="1"/>
  <c r="AK24" i="2" s="1"/>
  <c r="AE24" i="2" a="1"/>
  <c r="AE24" i="2" s="1"/>
  <c r="AF24" i="2" s="1"/>
  <c r="AG24" i="2" s="1"/>
  <c r="Z24" i="2"/>
  <c r="AA24" i="2" s="1"/>
  <c r="AB24" i="2" s="1"/>
  <c r="AC24" i="2" s="1"/>
  <c r="AD24" i="2" s="1"/>
  <c r="Z24" i="2" a="1"/>
  <c r="Y24" i="2" a="1"/>
  <c r="Y24" i="2" s="1"/>
  <c r="X24" i="2" a="1"/>
  <c r="X24" i="2" s="1"/>
  <c r="W24" i="2" a="1"/>
  <c r="W24" i="2" s="1"/>
  <c r="V24" i="2" a="1"/>
  <c r="V24" i="2" s="1"/>
  <c r="U24" i="2" a="1"/>
  <c r="U24" i="2" s="1"/>
  <c r="T24" i="2" a="1"/>
  <c r="T24" i="2" s="1"/>
  <c r="S24" i="2"/>
  <c r="S24" i="2" a="1"/>
  <c r="R24" i="2" a="1"/>
  <c r="R24" i="2" s="1"/>
  <c r="Q24" i="2" a="1"/>
  <c r="Q24" i="2" s="1"/>
  <c r="P24" i="2" a="1"/>
  <c r="P24" i="2" s="1"/>
  <c r="O24" i="2"/>
  <c r="O24" i="2" a="1"/>
  <c r="N24" i="2"/>
  <c r="N24" i="2" a="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L23" i="2"/>
  <c r="AM23" i="2" s="1"/>
  <c r="AN23" i="2" s="1"/>
  <c r="AO23" i="2" s="1"/>
  <c r="AP23" i="2" s="1"/>
  <c r="AQ23" i="2" s="1"/>
  <c r="AR23" i="2" s="1"/>
  <c r="AS23" i="2" s="1"/>
  <c r="AT23" i="2" s="1"/>
  <c r="AU23" i="2" s="1"/>
  <c r="AV23" i="2" s="1"/>
  <c r="AW23" i="2" s="1"/>
  <c r="AL23" i="2" a="1"/>
  <c r="AE23" i="2" a="1"/>
  <c r="AE23" i="2" s="1"/>
  <c r="AF23" i="2" s="1"/>
  <c r="AG23" i="2" s="1"/>
  <c r="AH23" i="2" s="1"/>
  <c r="AI23" i="2" s="1"/>
  <c r="AJ23" i="2" s="1"/>
  <c r="AK23" i="2" s="1"/>
  <c r="Z23" i="2" a="1"/>
  <c r="Z23" i="2" s="1"/>
  <c r="AA23" i="2" s="1"/>
  <c r="AB23" i="2" s="1"/>
  <c r="AC23" i="2" s="1"/>
  <c r="AD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c r="M23" i="2" a="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L22" i="2" a="1"/>
  <c r="AL22" i="2" s="1"/>
  <c r="AM22" i="2" s="1"/>
  <c r="AN22" i="2" s="1"/>
  <c r="AO22" i="2" s="1"/>
  <c r="AP22" i="2" s="1"/>
  <c r="AQ22" i="2" s="1"/>
  <c r="AR22" i="2" s="1"/>
  <c r="AS22" i="2" s="1"/>
  <c r="AT22" i="2" s="1"/>
  <c r="AU22" i="2" s="1"/>
  <c r="AV22" i="2" s="1"/>
  <c r="AW22" i="2" s="1"/>
  <c r="AE22" i="2" a="1"/>
  <c r="AE22" i="2" s="1"/>
  <c r="AF22" i="2" s="1"/>
  <c r="AG22" i="2" s="1"/>
  <c r="AH22" i="2" s="1"/>
  <c r="AI22" i="2" s="1"/>
  <c r="AJ22" i="2" s="1"/>
  <c r="AK22" i="2" s="1"/>
  <c r="AC22" i="2"/>
  <c r="AD22" i="2" s="1"/>
  <c r="Z22" i="2" a="1"/>
  <c r="Z22" i="2" s="1"/>
  <c r="AA22" i="2" s="1"/>
  <c r="AB22" i="2" s="1"/>
  <c r="Y22" i="2" a="1"/>
  <c r="Y22" i="2" s="1"/>
  <c r="X22" i="2" a="1"/>
  <c r="X22" i="2" s="1"/>
  <c r="W22" i="2"/>
  <c r="W22" i="2" a="1"/>
  <c r="V22" i="2" a="1"/>
  <c r="V22" i="2" s="1"/>
  <c r="U22" i="2" a="1"/>
  <c r="U22" i="2" s="1"/>
  <c r="T22" i="2" a="1"/>
  <c r="T22" i="2" s="1"/>
  <c r="S22" i="2" a="1"/>
  <c r="S22" i="2" s="1"/>
  <c r="R22" i="2" a="1"/>
  <c r="R22" i="2" s="1"/>
  <c r="Q22" i="2" a="1"/>
  <c r="Q22" i="2" s="1"/>
  <c r="P22" i="2" a="1"/>
  <c r="P22" i="2" s="1"/>
  <c r="O22" i="2" a="1"/>
  <c r="O22" i="2" s="1"/>
  <c r="N22" i="2"/>
  <c r="N22" i="2" a="1"/>
  <c r="M22" i="2" a="1"/>
  <c r="M22" i="2" s="1"/>
  <c r="L22" i="2" a="1"/>
  <c r="L22" i="2" s="1"/>
  <c r="K22" i="2" a="1"/>
  <c r="K22" i="2" s="1"/>
  <c r="J22" i="2" a="1"/>
  <c r="J22" i="2" s="1"/>
  <c r="I22" i="2" a="1"/>
  <c r="I22" i="2" s="1"/>
  <c r="H22" i="2" a="1"/>
  <c r="H22" i="2" s="1"/>
  <c r="G22" i="2" a="1"/>
  <c r="G22" i="2" s="1"/>
  <c r="F22" i="2"/>
  <c r="F22" i="2" a="1"/>
  <c r="E22" i="2" a="1"/>
  <c r="E22" i="2" s="1"/>
  <c r="D22" i="2" a="1"/>
  <c r="D22" i="2" s="1"/>
  <c r="C22" i="2" a="1"/>
  <c r="C22" i="2" s="1"/>
  <c r="B22" i="2" a="1"/>
  <c r="B22" i="2" s="1"/>
  <c r="AF18" i="2"/>
  <c r="AG18" i="2" s="1"/>
  <c r="AH18" i="2" s="1"/>
  <c r="AI18" i="2" s="1"/>
  <c r="AJ18" i="2" s="1"/>
  <c r="AK18" i="2" s="1"/>
  <c r="AE18" i="2"/>
  <c r="F18" i="2"/>
  <c r="G18" i="2" s="1"/>
  <c r="H18" i="2" s="1"/>
  <c r="I18" i="2" s="1"/>
  <c r="J18" i="2" s="1"/>
  <c r="K18" i="2" s="1"/>
  <c r="L18" i="2" s="1"/>
  <c r="M18" i="2" s="1"/>
  <c r="N18" i="2" s="1"/>
  <c r="O18" i="2" s="1"/>
  <c r="P18" i="2" s="1"/>
  <c r="Q18" i="2" s="1"/>
  <c r="R18" i="2" s="1"/>
  <c r="S18" i="2" s="1"/>
  <c r="T18" i="2" s="1"/>
  <c r="U18" i="2" s="1"/>
  <c r="V18" i="2" s="1"/>
  <c r="W18" i="2" s="1"/>
  <c r="X18" i="2" s="1"/>
  <c r="Y18" i="2" s="1"/>
  <c r="Z18" i="2" s="1"/>
  <c r="AE17" i="2"/>
  <c r="AF17" i="2" s="1"/>
  <c r="AG17" i="2" s="1"/>
  <c r="AH17" i="2" s="1"/>
  <c r="AI17" i="2" s="1"/>
  <c r="AJ17" i="2" s="1"/>
  <c r="AK17" i="2" s="1"/>
  <c r="G17" i="2"/>
  <c r="H17" i="2" s="1"/>
  <c r="I17" i="2" s="1"/>
  <c r="J17" i="2" s="1"/>
  <c r="K17" i="2" s="1"/>
  <c r="L17" i="2" s="1"/>
  <c r="M17" i="2" s="1"/>
  <c r="N17" i="2" s="1"/>
  <c r="O17" i="2" s="1"/>
  <c r="P17" i="2" s="1"/>
  <c r="Q17" i="2" s="1"/>
  <c r="R17" i="2" s="1"/>
  <c r="S17" i="2" s="1"/>
  <c r="T17" i="2" s="1"/>
  <c r="U17" i="2" s="1"/>
  <c r="V17" i="2" s="1"/>
  <c r="W17" i="2" s="1"/>
  <c r="X17" i="2" s="1"/>
  <c r="Y17" i="2" s="1"/>
  <c r="Z17" i="2" s="1"/>
  <c r="F17" i="2"/>
  <c r="AE16" i="2"/>
  <c r="AF16" i="2" s="1"/>
  <c r="AG16" i="2" s="1"/>
  <c r="AH16" i="2" s="1"/>
  <c r="AI16" i="2" s="1"/>
  <c r="AJ16" i="2" s="1"/>
  <c r="AK16" i="2" s="1"/>
  <c r="F16" i="2"/>
  <c r="G16" i="2" s="1"/>
  <c r="H16" i="2" s="1"/>
  <c r="I16" i="2" s="1"/>
  <c r="J16" i="2" s="1"/>
  <c r="K16" i="2" s="1"/>
  <c r="L16" i="2" s="1"/>
  <c r="M16" i="2" s="1"/>
  <c r="N16" i="2" s="1"/>
  <c r="O16" i="2" s="1"/>
  <c r="P16" i="2" s="1"/>
  <c r="Q16" i="2" s="1"/>
  <c r="R16" i="2" s="1"/>
  <c r="S16" i="2" s="1"/>
  <c r="T16" i="2" s="1"/>
  <c r="U16" i="2" s="1"/>
  <c r="V16" i="2" s="1"/>
  <c r="W16" i="2" s="1"/>
  <c r="X16" i="2" s="1"/>
  <c r="Y16" i="2" s="1"/>
  <c r="Z16" i="2" s="1"/>
  <c r="AE15" i="2"/>
  <c r="AF15" i="2" s="1"/>
  <c r="AG15" i="2" s="1"/>
  <c r="AH15" i="2" s="1"/>
  <c r="AI15" i="2" s="1"/>
  <c r="AJ15" i="2" s="1"/>
  <c r="AK15" i="2" s="1"/>
  <c r="F15" i="2"/>
  <c r="G15" i="2" s="1"/>
  <c r="H15" i="2" s="1"/>
  <c r="I15" i="2" s="1"/>
  <c r="J15" i="2" s="1"/>
  <c r="K15" i="2" s="1"/>
  <c r="L15" i="2" s="1"/>
  <c r="M15" i="2" s="1"/>
  <c r="N15" i="2" s="1"/>
  <c r="O15" i="2" s="1"/>
  <c r="P15" i="2" s="1"/>
  <c r="Q15" i="2" s="1"/>
  <c r="R15" i="2" s="1"/>
  <c r="S15" i="2" s="1"/>
  <c r="T15" i="2" s="1"/>
  <c r="U15" i="2" s="1"/>
  <c r="V15" i="2" s="1"/>
  <c r="W15" i="2" s="1"/>
  <c r="X15" i="2" s="1"/>
  <c r="Y15" i="2" s="1"/>
  <c r="Z15" i="2" s="1"/>
  <c r="B9" i="2"/>
  <c r="B10" i="2" s="1"/>
  <c r="B11" i="2" s="1"/>
  <c r="B12" i="2" s="1"/>
  <c r="AX26" i="2" a="1"/>
  <c r="AX26" i="2" s="1"/>
  <c r="AX25" i="2" a="1"/>
  <c r="AX25" i="2" s="1"/>
  <c r="AX24" i="2" a="1"/>
  <c r="AX24" i="2" s="1"/>
  <c r="AX23" i="2" a="1"/>
  <c r="AX23" i="2" s="1"/>
  <c r="AX22" i="2" a="1"/>
  <c r="AX22" i="2" s="1"/>
  <c r="B66" i="2"/>
  <c r="B65" i="2"/>
  <c r="A56" i="2"/>
  <c r="A57" i="2"/>
  <c r="A58" i="2"/>
  <c r="A59" i="2"/>
  <c r="A60" i="2"/>
  <c r="A61" i="2"/>
  <c r="A62" i="2"/>
  <c r="A63" i="2"/>
  <c r="A64" i="2"/>
  <c r="B64" i="2" s="1"/>
  <c r="A65" i="2"/>
  <c r="A66" i="2"/>
  <c r="A91" i="3" s="1"/>
  <c r="A67" i="2"/>
  <c r="A92" i="15" s="1"/>
  <c r="A68" i="2"/>
  <c r="A69" i="2"/>
  <c r="A55" i="2"/>
  <c r="B55" i="2"/>
  <c r="B56" i="2"/>
  <c r="B57" i="2"/>
  <c r="B58" i="2"/>
  <c r="B59" i="2"/>
  <c r="B60" i="2"/>
  <c r="B61" i="2"/>
  <c r="B62" i="2"/>
  <c r="B63" i="2"/>
  <c r="B68" i="2"/>
  <c r="B69" i="2"/>
  <c r="B70" i="2"/>
  <c r="B54" i="2"/>
  <c r="B45" i="2"/>
  <c r="B44" i="2"/>
  <c r="B42" i="2"/>
  <c r="B43" i="2"/>
  <c r="B46" i="2"/>
  <c r="B47" i="2"/>
  <c r="B48" i="2"/>
  <c r="B49" i="2"/>
  <c r="B50" i="2"/>
  <c r="A93" i="15"/>
  <c r="A94" i="15"/>
  <c r="A95" i="15"/>
  <c r="A93" i="16"/>
  <c r="A94" i="16"/>
  <c r="A95" i="16"/>
  <c r="A93" i="26"/>
  <c r="A94" i="26"/>
  <c r="A95" i="26"/>
  <c r="A93" i="27"/>
  <c r="A94" i="27"/>
  <c r="A95" i="27"/>
  <c r="A91" i="17"/>
  <c r="A93" i="17"/>
  <c r="A94" i="17"/>
  <c r="A95" i="17"/>
  <c r="A93" i="18"/>
  <c r="A94" i="18"/>
  <c r="A95" i="18"/>
  <c r="A93" i="19"/>
  <c r="A94" i="19"/>
  <c r="A95" i="19"/>
  <c r="A91" i="29"/>
  <c r="A93" i="29"/>
  <c r="A94" i="29"/>
  <c r="A95" i="29"/>
  <c r="A93" i="28"/>
  <c r="A94" i="28"/>
  <c r="A95" i="28"/>
  <c r="A93" i="3"/>
  <c r="A94" i="3"/>
  <c r="A95"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B7" i="2" a="1"/>
  <c r="B7" i="2" s="1"/>
  <c r="B6" i="2"/>
  <c r="C29" i="2" l="1"/>
  <c r="D54" i="2" s="1"/>
  <c r="C54" i="2"/>
  <c r="AA15" i="2"/>
  <c r="AB15" i="2" s="1"/>
  <c r="AC15" i="2" s="1"/>
  <c r="AD15" i="2" s="1"/>
  <c r="AM15" i="2"/>
  <c r="AN15" i="2" s="1"/>
  <c r="AO15" i="2" s="1"/>
  <c r="AP15" i="2" s="1"/>
  <c r="AA18" i="2"/>
  <c r="AB18" i="2" s="1"/>
  <c r="AC18" i="2" s="1"/>
  <c r="AD18" i="2" s="1"/>
  <c r="AM18" i="2"/>
  <c r="AN18" i="2" s="1"/>
  <c r="AO18" i="2" s="1"/>
  <c r="AP18" i="2" s="1"/>
  <c r="AM16" i="2"/>
  <c r="AN16" i="2" s="1"/>
  <c r="AO16" i="2" s="1"/>
  <c r="AP16" i="2" s="1"/>
  <c r="AA16" i="2"/>
  <c r="AB16" i="2" s="1"/>
  <c r="AC16" i="2" s="1"/>
  <c r="AD16" i="2" s="1"/>
  <c r="AA17" i="2"/>
  <c r="AB17" i="2" s="1"/>
  <c r="AC17" i="2" s="1"/>
  <c r="AD17" i="2" s="1"/>
  <c r="AM17" i="2"/>
  <c r="AN17" i="2" s="1"/>
  <c r="AO17" i="2" s="1"/>
  <c r="AP17" i="2" s="1"/>
  <c r="G54" i="2"/>
  <c r="G29" i="2"/>
  <c r="AM29" i="2"/>
  <c r="AM54" i="2"/>
  <c r="AA54" i="2"/>
  <c r="AA29" i="2"/>
  <c r="O29" i="2"/>
  <c r="F6" i="6"/>
  <c r="F7" i="6" s="1"/>
  <c r="G8" i="6" s="1"/>
  <c r="U29" i="2"/>
  <c r="AF29" i="2"/>
  <c r="A91" i="27"/>
  <c r="A92" i="18"/>
  <c r="B67" i="2"/>
  <c r="A91" i="28"/>
  <c r="A92" i="27"/>
  <c r="A91" i="15"/>
  <c r="A91" i="18"/>
  <c r="A91" i="26"/>
  <c r="A92" i="3"/>
  <c r="A91" i="19"/>
  <c r="A92" i="16"/>
  <c r="A92" i="17"/>
  <c r="A92" i="28"/>
  <c r="A91" i="16"/>
  <c r="A92" i="29"/>
  <c r="A92" i="26"/>
  <c r="A92" i="19"/>
  <c r="E4" i="6"/>
  <c r="E5" i="6" s="1"/>
  <c r="B17" i="2"/>
  <c r="B16" i="2"/>
  <c r="B15" i="2"/>
  <c r="AQ17" i="2" l="1"/>
  <c r="AR17" i="2" s="1"/>
  <c r="AS17" i="2" s="1"/>
  <c r="AT17" i="2" s="1"/>
  <c r="AU17" i="2" s="1"/>
  <c r="AV17" i="2" s="1"/>
  <c r="AW17" i="2" s="1"/>
  <c r="AQ16" i="2"/>
  <c r="AR16" i="2" s="1"/>
  <c r="AS16" i="2" s="1"/>
  <c r="AT16" i="2" s="1"/>
  <c r="AU16" i="2" s="1"/>
  <c r="AV16" i="2" s="1"/>
  <c r="AW16" i="2" s="1"/>
  <c r="AQ18" i="2"/>
  <c r="AR18" i="2" s="1"/>
  <c r="AS18" i="2" s="1"/>
  <c r="AT18" i="2" s="1"/>
  <c r="AU18" i="2" s="1"/>
  <c r="AV18" i="2" s="1"/>
  <c r="AW18" i="2" s="1"/>
  <c r="AQ15" i="2"/>
  <c r="AR15" i="2" s="1"/>
  <c r="AS15" i="2" s="1"/>
  <c r="AT15" i="2" s="1"/>
  <c r="AU15" i="2" s="1"/>
  <c r="AV15" i="2" s="1"/>
  <c r="AW15" i="2" s="1"/>
  <c r="D29" i="2"/>
  <c r="H9" i="6"/>
  <c r="I10" i="6" s="1"/>
  <c r="E54" i="2"/>
  <c r="E29" i="2"/>
  <c r="F54" i="2" s="1"/>
  <c r="AG29" i="2"/>
  <c r="AG54" i="2"/>
  <c r="V29" i="2"/>
  <c r="V54" i="2"/>
  <c r="AN54" i="2"/>
  <c r="AN29" i="2"/>
  <c r="H29" i="2"/>
  <c r="H54" i="2"/>
  <c r="P54" i="2"/>
  <c r="P29" i="2"/>
  <c r="AB54" i="2"/>
  <c r="AB29" i="2"/>
  <c r="BI74" i="2" a="1"/>
  <c r="BI74" i="2" s="1"/>
  <c r="BH74" i="2" a="1"/>
  <c r="BH74" i="2" s="1"/>
  <c r="BG74" i="2" a="1"/>
  <c r="BG74" i="2" s="1"/>
  <c r="BF74" i="2" a="1"/>
  <c r="BF74" i="2" s="1"/>
  <c r="BE74" i="2" a="1"/>
  <c r="BE74" i="2" s="1"/>
  <c r="BD74" i="2" a="1"/>
  <c r="BD74" i="2" s="1"/>
  <c r="BC74" i="2" a="1"/>
  <c r="BC74" i="2" s="1"/>
  <c r="BB74" i="2" a="1"/>
  <c r="BB74" i="2" s="1"/>
  <c r="BA74" i="2" a="1"/>
  <c r="BA74" i="2" s="1"/>
  <c r="AZ74" i="2" a="1"/>
  <c r="AZ74" i="2" s="1"/>
  <c r="AY74" i="2" a="1"/>
  <c r="AY74" i="2" s="1"/>
  <c r="AX74" i="2" a="1"/>
  <c r="AX74" i="2" s="1"/>
  <c r="B41" i="2"/>
  <c r="B40" i="2"/>
  <c r="B39" i="2"/>
  <c r="B38" i="2"/>
  <c r="B37" i="2"/>
  <c r="B36" i="2"/>
  <c r="B35" i="2"/>
  <c r="B34" i="2"/>
  <c r="B33" i="2"/>
  <c r="AX29" i="2" a="1"/>
  <c r="AX29" i="2" s="1"/>
  <c r="Q54" i="2" l="1"/>
  <c r="Q29" i="2"/>
  <c r="AO54" i="2"/>
  <c r="AO29" i="2"/>
  <c r="I54" i="2"/>
  <c r="I29" i="2"/>
  <c r="W54" i="2"/>
  <c r="W29" i="2"/>
  <c r="AC29" i="2"/>
  <c r="AC54" i="2"/>
  <c r="AH54" i="2"/>
  <c r="AH29" i="2"/>
  <c r="AY54" i="2"/>
  <c r="B60" i="27"/>
  <c r="A79" i="28"/>
  <c r="A79" i="29"/>
  <c r="A79" i="19"/>
  <c r="A79" i="18"/>
  <c r="A79" i="17"/>
  <c r="A79" i="27"/>
  <c r="A79" i="26"/>
  <c r="A79" i="16"/>
  <c r="A79" i="3"/>
  <c r="A79" i="15"/>
  <c r="A25" i="3"/>
  <c r="AI29" i="2" l="1"/>
  <c r="AI54" i="2"/>
  <c r="AD54" i="2"/>
  <c r="AD29" i="2"/>
  <c r="AE54" i="2" s="1"/>
  <c r="X54" i="2"/>
  <c r="X29" i="2"/>
  <c r="J29" i="2"/>
  <c r="J54" i="2"/>
  <c r="AP54" i="2"/>
  <c r="AP29" i="2"/>
  <c r="R54" i="2"/>
  <c r="R29" i="2"/>
  <c r="D5" i="2"/>
  <c r="D8" i="2" s="1"/>
  <c r="C5" i="2"/>
  <c r="C9" i="2" s="1"/>
  <c r="Y29" i="2" l="1"/>
  <c r="Z54" i="2" s="1"/>
  <c r="Y54" i="2"/>
  <c r="S54" i="2"/>
  <c r="S29" i="2"/>
  <c r="T54" i="2" s="1"/>
  <c r="AQ54" i="2"/>
  <c r="AQ29" i="2"/>
  <c r="K29" i="2"/>
  <c r="K54" i="2"/>
  <c r="AJ54" i="2"/>
  <c r="AJ29" i="2"/>
  <c r="D11" i="2"/>
  <c r="D12" i="2"/>
  <c r="C12" i="2"/>
  <c r="C11" i="2"/>
  <c r="C8" i="2"/>
  <c r="D9" i="2"/>
  <c r="D10" i="2"/>
  <c r="C10" i="2"/>
  <c r="AK54" i="2" l="1"/>
  <c r="AK29" i="2"/>
  <c r="AL54" i="2" s="1"/>
  <c r="L54" i="2"/>
  <c r="L29" i="2"/>
  <c r="AR54" i="2"/>
  <c r="AR29" i="2"/>
  <c r="AY20" i="2"/>
  <c r="AZ20" i="2" s="1"/>
  <c r="BA20" i="2" s="1"/>
  <c r="BB20" i="2" s="1"/>
  <c r="BC20" i="2" s="1"/>
  <c r="BD20" i="2" s="1"/>
  <c r="BE20" i="2" s="1"/>
  <c r="BF20" i="2" s="1"/>
  <c r="BG20" i="2" s="1"/>
  <c r="BH20" i="2" s="1"/>
  <c r="BI20" i="2" s="1"/>
  <c r="AS54" i="2" l="1"/>
  <c r="AS29" i="2"/>
  <c r="M54" i="2"/>
  <c r="M29" i="2"/>
  <c r="N54" i="2" s="1"/>
  <c r="AX16" i="2"/>
  <c r="AX17" i="2"/>
  <c r="AX18" i="2"/>
  <c r="AX15" i="2"/>
  <c r="AT54" i="2" l="1"/>
  <c r="AT29"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U29" i="2" l="1"/>
  <c r="AU54" i="2"/>
  <c r="B10" i="3"/>
  <c r="AV54" i="2" l="1"/>
  <c r="AV29" i="2"/>
  <c r="A29" i="4"/>
  <c r="AW54" i="2" l="1"/>
  <c r="AW29" i="2"/>
  <c r="AX54" i="2" s="1"/>
  <c r="AE20" i="23"/>
  <c r="Z20" i="23"/>
  <c r="F31" i="4"/>
  <c r="B60" i="16"/>
  <c r="B60" i="26"/>
  <c r="B60" i="3"/>
  <c r="B60" i="15"/>
  <c r="A101" i="3" l="1"/>
  <c r="A102" i="3"/>
  <c r="A103" i="3"/>
  <c r="A104" i="3"/>
  <c r="A105"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35" i="29"/>
  <c r="A34" i="29"/>
  <c r="A33" i="29"/>
  <c r="A32" i="29"/>
  <c r="A31" i="29"/>
  <c r="A30" i="29"/>
  <c r="A29" i="29"/>
  <c r="A28" i="29"/>
  <c r="A27" i="29"/>
  <c r="A26" i="29"/>
  <c r="A25" i="29"/>
  <c r="AT13" i="29"/>
  <c r="AP13" i="29"/>
  <c r="A3" i="29"/>
  <c r="A1" i="29"/>
  <c r="A105" i="28"/>
  <c r="A104" i="28"/>
  <c r="A103" i="28"/>
  <c r="A102" i="28"/>
  <c r="A101" i="28"/>
  <c r="B62" i="28"/>
  <c r="B61" i="28"/>
  <c r="B60" i="28"/>
  <c r="A52" i="28"/>
  <c r="A51" i="28"/>
  <c r="A50" i="28"/>
  <c r="A49" i="28"/>
  <c r="A48" i="28"/>
  <c r="A47" i="28"/>
  <c r="A35" i="28"/>
  <c r="A34" i="28"/>
  <c r="A33" i="28"/>
  <c r="A32" i="28"/>
  <c r="A31" i="28"/>
  <c r="A30" i="28"/>
  <c r="A29" i="28"/>
  <c r="A28" i="28"/>
  <c r="A27" i="28"/>
  <c r="A26" i="28"/>
  <c r="A25" i="28"/>
  <c r="A3" i="28"/>
  <c r="A1" i="28"/>
  <c r="AA7" i="4" l="1"/>
  <c r="AO20" i="23"/>
  <c r="AJ20" i="23"/>
  <c r="Z7" i="4"/>
  <c r="AN20" i="23"/>
  <c r="AI20" i="23"/>
  <c r="R13" i="28"/>
  <c r="B67" i="28"/>
  <c r="AL13" i="28"/>
  <c r="AP13" i="28"/>
  <c r="R13" i="29"/>
  <c r="V13" i="28"/>
  <c r="AD13" i="28"/>
  <c r="N67" i="28"/>
  <c r="AT13" i="28"/>
  <c r="V67" i="28"/>
  <c r="Z67" i="28"/>
  <c r="V13" i="29"/>
  <c r="N13" i="28"/>
  <c r="B59" i="28"/>
  <c r="AT67" i="28"/>
  <c r="AD67" i="28"/>
  <c r="Z13" i="29"/>
  <c r="Z67" i="29"/>
  <c r="B13" i="28"/>
  <c r="AH67" i="28"/>
  <c r="AD13" i="29"/>
  <c r="AD67" i="29"/>
  <c r="Z13" i="28"/>
  <c r="AH13" i="28"/>
  <c r="F67" i="28"/>
  <c r="R67" i="28"/>
  <c r="F13" i="28"/>
  <c r="AL67" i="28"/>
  <c r="AH13" i="29"/>
  <c r="AP67" i="29"/>
  <c r="J13" i="28"/>
  <c r="AP67" i="28"/>
  <c r="AL13" i="29"/>
  <c r="AT67" i="29"/>
  <c r="F13" i="29"/>
  <c r="V67" i="29"/>
  <c r="AH67" i="29"/>
  <c r="B13" i="29"/>
  <c r="B59" i="29"/>
  <c r="J13" i="29"/>
  <c r="N13" i="29"/>
  <c r="J67" i="29"/>
  <c r="N67" i="29"/>
  <c r="R67" i="29"/>
  <c r="AL67" i="29"/>
  <c r="B67" i="29"/>
  <c r="A100" i="28"/>
  <c r="A100" i="29"/>
  <c r="B5" i="27" l="1"/>
  <c r="B59" i="27" s="1"/>
  <c r="B5" i="26"/>
  <c r="B59" i="26" s="1"/>
  <c r="A105" i="27"/>
  <c r="A104" i="27"/>
  <c r="A103" i="27"/>
  <c r="A102" i="27"/>
  <c r="A101" i="27"/>
  <c r="A52" i="27"/>
  <c r="A51" i="27"/>
  <c r="A50" i="27"/>
  <c r="A49" i="27"/>
  <c r="A48" i="27"/>
  <c r="A47" i="27"/>
  <c r="A35" i="27"/>
  <c r="A34" i="27"/>
  <c r="A33" i="27"/>
  <c r="A32" i="27"/>
  <c r="A31" i="27"/>
  <c r="A30" i="27"/>
  <c r="A29" i="27"/>
  <c r="A28" i="27"/>
  <c r="A27" i="27"/>
  <c r="A26" i="27"/>
  <c r="A25" i="27"/>
  <c r="AD13" i="27"/>
  <c r="N13" i="27"/>
  <c r="J13" i="27"/>
  <c r="A3" i="27"/>
  <c r="A1" i="27"/>
  <c r="A105" i="26"/>
  <c r="A104" i="26"/>
  <c r="A103" i="26"/>
  <c r="A102" i="26"/>
  <c r="A101" i="26"/>
  <c r="AP67" i="26"/>
  <c r="AL67" i="26"/>
  <c r="B67" i="26"/>
  <c r="A52" i="26"/>
  <c r="A51" i="26"/>
  <c r="A50" i="26"/>
  <c r="A49" i="26"/>
  <c r="A48" i="26"/>
  <c r="A47" i="26"/>
  <c r="A35" i="26"/>
  <c r="A34" i="26"/>
  <c r="A33" i="26"/>
  <c r="A32" i="26"/>
  <c r="A31" i="26"/>
  <c r="A30" i="26"/>
  <c r="A29" i="26"/>
  <c r="A28" i="26"/>
  <c r="A27" i="26"/>
  <c r="A26" i="26"/>
  <c r="A25" i="26"/>
  <c r="N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Z13" i="26" l="1"/>
  <c r="AD13" i="26"/>
  <c r="AL13" i="26"/>
  <c r="Z67" i="26"/>
  <c r="V13" i="26"/>
  <c r="J67" i="26"/>
  <c r="N67" i="26"/>
  <c r="V67" i="26"/>
  <c r="AP13" i="26"/>
  <c r="AD67" i="26"/>
  <c r="F13" i="27"/>
  <c r="B67" i="27"/>
  <c r="AT13" i="26"/>
  <c r="AH67" i="26"/>
  <c r="V67" i="27"/>
  <c r="B13" i="26"/>
  <c r="AH13" i="27"/>
  <c r="F13" i="26"/>
  <c r="AT67" i="26"/>
  <c r="AP13" i="27"/>
  <c r="J13" i="26"/>
  <c r="AT13" i="27"/>
  <c r="R13" i="26"/>
  <c r="AL13" i="27"/>
  <c r="AH13" i="26"/>
  <c r="R67" i="26"/>
  <c r="AZ29" i="2"/>
  <c r="AZ54" i="2"/>
  <c r="F67" i="26"/>
  <c r="R67" i="27"/>
  <c r="Z67" i="27"/>
  <c r="AD67" i="27"/>
  <c r="AL67" i="27"/>
  <c r="AP67" i="27"/>
  <c r="AH67" i="27"/>
  <c r="AT67" i="27"/>
  <c r="B13" i="27"/>
  <c r="R13" i="27"/>
  <c r="F67" i="27"/>
  <c r="V13" i="27"/>
  <c r="J67" i="27"/>
  <c r="Z13" i="27"/>
  <c r="N67" i="27"/>
  <c r="A100" i="26"/>
  <c r="A100" i="27"/>
  <c r="B38" i="4"/>
  <c r="B39" i="4"/>
  <c r="BA29" i="2" l="1"/>
  <c r="BA54" i="2"/>
  <c r="C39" i="4"/>
  <c r="C40" i="4" s="1"/>
  <c r="B40" i="4"/>
  <c r="C38" i="4"/>
  <c r="BB29" i="2" l="1"/>
  <c r="BB54" i="2"/>
  <c r="D39" i="4"/>
  <c r="D40" i="4" s="1"/>
  <c r="D38" i="4"/>
  <c r="BC29" i="2" l="1"/>
  <c r="BC54" i="2"/>
  <c r="E39" i="4"/>
  <c r="E40" i="4" s="1"/>
  <c r="E38" i="4"/>
  <c r="BD29" i="2" l="1"/>
  <c r="BD54" i="2"/>
  <c r="F39" i="4"/>
  <c r="F40" i="4" s="1"/>
  <c r="F38" i="4"/>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BH29" i="2" l="1"/>
  <c r="BH54" i="2"/>
  <c r="A81" i="28" l="1"/>
  <c r="A81" i="17"/>
  <c r="A81" i="3"/>
  <c r="A81" i="16"/>
  <c r="A81" i="18"/>
  <c r="A81" i="15"/>
  <c r="A81" i="26"/>
  <c r="A81" i="29"/>
  <c r="A81" i="27"/>
  <c r="A81" i="19"/>
  <c r="A82" i="16"/>
  <c r="A82" i="27"/>
  <c r="A82" i="28"/>
  <c r="A82" i="17"/>
  <c r="A82" i="3"/>
  <c r="A82" i="18"/>
  <c r="A82" i="19"/>
  <c r="A82" i="26"/>
  <c r="A82" i="15"/>
  <c r="A82" i="29"/>
  <c r="A80" i="19"/>
  <c r="A80" i="29"/>
  <c r="A80" i="28"/>
  <c r="A80" i="17"/>
  <c r="A80" i="3"/>
  <c r="A80" i="15"/>
  <c r="A80" i="26"/>
  <c r="A80" i="18"/>
  <c r="A80" i="16"/>
  <c r="A80" i="27"/>
  <c r="A83" i="18"/>
  <c r="A83" i="16"/>
  <c r="A83" i="17"/>
  <c r="A83" i="3"/>
  <c r="A83" i="19"/>
  <c r="A83" i="26"/>
  <c r="A83" i="28"/>
  <c r="A83" i="15"/>
  <c r="A83" i="29"/>
  <c r="A83" i="27"/>
  <c r="A84" i="18"/>
  <c r="A84" i="16"/>
  <c r="A84" i="28"/>
  <c r="A84" i="19"/>
  <c r="A84" i="26"/>
  <c r="A84" i="29"/>
  <c r="A84" i="3"/>
  <c r="A84" i="27"/>
  <c r="A84" i="15"/>
  <c r="A84" i="17"/>
  <c r="A85" i="26"/>
  <c r="A85" i="28"/>
  <c r="A85" i="3"/>
  <c r="A85" i="16"/>
  <c r="A85" i="19"/>
  <c r="A85" i="17"/>
  <c r="A85" i="29"/>
  <c r="A85" i="27"/>
  <c r="A85" i="15"/>
  <c r="A85" i="18"/>
  <c r="A86" i="19"/>
  <c r="A86" i="26"/>
  <c r="A86" i="15"/>
  <c r="A86" i="29"/>
  <c r="A86" i="27"/>
  <c r="A86" i="28"/>
  <c r="A86" i="3"/>
  <c r="A86" i="17"/>
  <c r="A86" i="18"/>
  <c r="A86" i="16"/>
  <c r="A87" i="19"/>
  <c r="A87" i="26"/>
  <c r="A87" i="29"/>
  <c r="A87" i="27"/>
  <c r="A87" i="18"/>
  <c r="A87" i="16"/>
  <c r="A87" i="28"/>
  <c r="A87" i="17"/>
  <c r="A87" i="3"/>
  <c r="A87" i="15"/>
  <c r="A88" i="18"/>
  <c r="A88" i="29"/>
  <c r="A88" i="28"/>
  <c r="A88" i="26"/>
  <c r="A88" i="17"/>
  <c r="A88" i="16"/>
  <c r="A88" i="15"/>
  <c r="A88" i="19"/>
  <c r="A88" i="27"/>
  <c r="A88" i="3"/>
  <c r="A90" i="28"/>
  <c r="A90" i="19"/>
  <c r="A90" i="17"/>
  <c r="A90" i="26"/>
  <c r="A90" i="3"/>
  <c r="A90" i="29"/>
  <c r="A90" i="18"/>
  <c r="A90" i="27"/>
  <c r="A90" i="16"/>
  <c r="A90" i="15"/>
  <c r="A89" i="18"/>
  <c r="A89" i="28"/>
  <c r="A89" i="3"/>
  <c r="A89" i="27"/>
  <c r="A89" i="19"/>
  <c r="A89" i="16"/>
  <c r="A89" i="17"/>
  <c r="A89" i="15"/>
  <c r="A89" i="29"/>
  <c r="A89" i="2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M20" i="23"/>
  <c r="AH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B21" i="2" l="1"/>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B42" i="17" l="1"/>
  <c r="B41" i="17"/>
  <c r="B36" i="3"/>
  <c r="B37" i="3"/>
  <c r="B38" i="3"/>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9" i="17" l="1"/>
  <c r="B40" i="17"/>
  <c r="B37" i="17"/>
  <c r="B41" i="3"/>
  <c r="B36" i="17"/>
  <c r="B40" i="3"/>
  <c r="B38" i="17"/>
  <c r="B39" i="3"/>
  <c r="B42" i="3"/>
  <c r="D14" i="3"/>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B79" i="17"/>
  <c r="D79" i="17" s="1"/>
  <c r="Y72" i="2"/>
  <c r="Z53" i="2"/>
  <c r="AG72" i="2"/>
  <c r="AH53" i="2"/>
  <c r="AI72" i="2"/>
  <c r="AJ53" i="2"/>
  <c r="AF72" i="2"/>
  <c r="AG53" i="2"/>
  <c r="AA72" i="2"/>
  <c r="AB53" i="2"/>
  <c r="W72" i="2"/>
  <c r="X53" i="2"/>
  <c r="AD72" i="2"/>
  <c r="AE53" i="2"/>
  <c r="AE72" i="2"/>
  <c r="AF53" i="2"/>
  <c r="X72" i="2"/>
  <c r="Y53" i="2"/>
  <c r="V72" i="2"/>
  <c r="W53" i="2"/>
  <c r="AB72" i="2"/>
  <c r="AC53" i="2"/>
  <c r="S72" i="2"/>
  <c r="T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K72" i="2" l="1"/>
  <c r="AL53" i="2"/>
  <c r="B79" i="3"/>
  <c r="D79" i="3" s="1"/>
  <c r="B92" i="3"/>
  <c r="B94" i="3"/>
  <c r="B93" i="17"/>
  <c r="B93" i="3"/>
  <c r="B91" i="3"/>
  <c r="B91" i="17"/>
  <c r="B92" i="17"/>
  <c r="B94" i="17"/>
  <c r="Z72" i="2"/>
  <c r="A52" i="3"/>
  <c r="A51" i="3"/>
  <c r="A50" i="3"/>
  <c r="A49" i="3"/>
  <c r="A48" i="3"/>
  <c r="A47" i="3"/>
  <c r="A100" i="3" s="1"/>
  <c r="C16" i="2" l="1"/>
  <c r="D16" i="2" s="1"/>
  <c r="E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71" i="18" l="1"/>
  <c r="AH17" i="18"/>
  <c r="R20" i="19"/>
  <c r="B20" i="18"/>
  <c r="AH20" i="19"/>
  <c r="N20" i="19"/>
  <c r="AY25" i="2"/>
  <c r="AT21" i="19"/>
  <c r="F21" i="18"/>
  <c r="AH72" i="19"/>
  <c r="AD72" i="19"/>
  <c r="R18" i="19"/>
  <c r="F18" i="19"/>
  <c r="AT18" i="19"/>
  <c r="AP72" i="19"/>
  <c r="AD73" i="18"/>
  <c r="AY24" i="2"/>
  <c r="AZ24" i="2" s="1"/>
  <c r="BA24" i="2" s="1"/>
  <c r="BB24" i="2" s="1"/>
  <c r="BC24" i="2" s="1"/>
  <c r="BD24" i="2" s="1"/>
  <c r="BE24" i="2" s="1"/>
  <c r="BF24" i="2" s="1"/>
  <c r="BG24" i="2" s="1"/>
  <c r="BH24" i="2" s="1"/>
  <c r="BI24" i="2" s="1"/>
  <c r="AD73" i="19"/>
  <c r="R73" i="19"/>
  <c r="J73" i="18"/>
  <c r="B18" i="19"/>
  <c r="AY22" i="2"/>
  <c r="AZ22" i="2" s="1"/>
  <c r="BA22" i="2" s="1"/>
  <c r="BB22" i="2" s="1"/>
  <c r="BC22" i="2" s="1"/>
  <c r="BD22" i="2" s="1"/>
  <c r="BE22" i="2" s="1"/>
  <c r="BF22" i="2" s="1"/>
  <c r="BG22" i="2" s="1"/>
  <c r="BH22" i="2" s="1"/>
  <c r="BI22" i="2" s="1"/>
  <c r="AP20" i="19"/>
  <c r="A19" i="19"/>
  <c r="A73" i="19" s="1"/>
  <c r="A19" i="18"/>
  <c r="A73" i="18" s="1"/>
  <c r="A19" i="29"/>
  <c r="A73" i="29" s="1"/>
  <c r="A19" i="28"/>
  <c r="A73" i="28" s="1"/>
  <c r="A17" i="19"/>
  <c r="A71" i="19" s="1"/>
  <c r="A17" i="18"/>
  <c r="A71" i="18" s="1"/>
  <c r="AD71" i="18" s="1"/>
  <c r="A17" i="29"/>
  <c r="A71" i="29" s="1"/>
  <c r="B71" i="29" s="1"/>
  <c r="A17" i="28"/>
  <c r="A71" i="28" s="1"/>
  <c r="B71" i="28" s="1"/>
  <c r="A18" i="19"/>
  <c r="A72" i="19" s="1"/>
  <c r="AL72" i="19" s="1"/>
  <c r="A18" i="18"/>
  <c r="A72" i="18" s="1"/>
  <c r="A18" i="29"/>
  <c r="A72" i="29" s="1"/>
  <c r="A18" i="28"/>
  <c r="A72" i="28" s="1"/>
  <c r="A21" i="19"/>
  <c r="A75" i="19" s="1"/>
  <c r="AD75" i="19" s="1"/>
  <c r="A21" i="29"/>
  <c r="A75" i="29" s="1"/>
  <c r="B75" i="29" s="1"/>
  <c r="A21" i="18"/>
  <c r="A75" i="18" s="1"/>
  <c r="Z75" i="18" s="1"/>
  <c r="A21" i="28"/>
  <c r="A75" i="28" s="1"/>
  <c r="A20" i="19"/>
  <c r="A74" i="19" s="1"/>
  <c r="Z74" i="19" s="1"/>
  <c r="A20" i="18"/>
  <c r="A74" i="18" s="1"/>
  <c r="AH74" i="18" s="1"/>
  <c r="A20" i="29"/>
  <c r="A74" i="29" s="1"/>
  <c r="A20" i="28"/>
  <c r="A74" i="28" s="1"/>
  <c r="V20" i="18"/>
  <c r="J74" i="18"/>
  <c r="AT72" i="19"/>
  <c r="AT71" i="19"/>
  <c r="AP17" i="19"/>
  <c r="AD71" i="19"/>
  <c r="Z72" i="19"/>
  <c r="Z18" i="19"/>
  <c r="AD21" i="19"/>
  <c r="AD17" i="19"/>
  <c r="V71" i="19"/>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A20" i="17"/>
  <c r="A74" i="17" s="1"/>
  <c r="A20" i="16"/>
  <c r="A74" i="16" s="1"/>
  <c r="A20" i="15"/>
  <c r="A74" i="15" s="1"/>
  <c r="A18" i="17"/>
  <c r="A72" i="17" s="1"/>
  <c r="A18" i="16"/>
  <c r="A72" i="16" s="1"/>
  <c r="A18" i="15"/>
  <c r="A72" i="15" s="1"/>
  <c r="A21" i="17"/>
  <c r="A75" i="17" s="1"/>
  <c r="B75" i="17" s="1"/>
  <c r="D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R38" i="17" l="1"/>
  <c r="AD40" i="17"/>
  <c r="AT40" i="3"/>
  <c r="AT42" i="3"/>
  <c r="AL42" i="17"/>
  <c r="AD42" i="17"/>
  <c r="AT39" i="17"/>
  <c r="Z38" i="3"/>
  <c r="AL41" i="3"/>
  <c r="AL40" i="17"/>
  <c r="F38" i="17"/>
  <c r="Z39" i="17"/>
  <c r="AP40" i="17"/>
  <c r="Z37" i="3"/>
  <c r="AD37" i="3"/>
  <c r="AP38" i="17"/>
  <c r="AL39" i="17"/>
  <c r="AH41" i="3"/>
  <c r="J42" i="3"/>
  <c r="F42" i="3"/>
  <c r="R39" i="17"/>
  <c r="AP36" i="18"/>
  <c r="V39" i="3"/>
  <c r="R42" i="17"/>
  <c r="AH38" i="3"/>
  <c r="AH41" i="17"/>
  <c r="R40" i="17"/>
  <c r="N40" i="17"/>
  <c r="AD41" i="17"/>
  <c r="AP42" i="17"/>
  <c r="AP42" i="18"/>
  <c r="F39" i="17"/>
  <c r="AP41" i="3"/>
  <c r="AH37" i="17"/>
  <c r="AL37" i="3"/>
  <c r="J40" i="3"/>
  <c r="F39" i="3"/>
  <c r="AP40" i="18"/>
  <c r="V41" i="3"/>
  <c r="AH40" i="17"/>
  <c r="Z38" i="17"/>
  <c r="R37" i="17"/>
  <c r="AT38" i="17"/>
  <c r="Z41" i="3"/>
  <c r="AD38" i="3"/>
  <c r="V39" i="17"/>
  <c r="N42" i="17"/>
  <c r="N37" i="3"/>
  <c r="R39" i="3"/>
  <c r="AP38" i="18"/>
  <c r="V42" i="3"/>
  <c r="AL36" i="17"/>
  <c r="AH40" i="3"/>
  <c r="R36" i="3"/>
  <c r="AH38" i="17"/>
  <c r="AD37" i="17"/>
  <c r="AL38" i="3"/>
  <c r="N38" i="17"/>
  <c r="J37" i="3"/>
  <c r="Z36" i="3"/>
  <c r="F37" i="3"/>
  <c r="AL39" i="3"/>
  <c r="AP39" i="17"/>
  <c r="AL41" i="17"/>
  <c r="AH39" i="3"/>
  <c r="AP39" i="18"/>
  <c r="F41" i="3"/>
  <c r="N36" i="17"/>
  <c r="N40" i="3"/>
  <c r="F40" i="3"/>
  <c r="R36" i="17"/>
  <c r="AT40" i="17"/>
  <c r="Z40" i="17"/>
  <c r="J38" i="17"/>
  <c r="V41" i="17"/>
  <c r="AP36" i="3"/>
  <c r="AP41" i="18"/>
  <c r="Z41" i="17"/>
  <c r="Z37" i="17"/>
  <c r="AT42" i="29"/>
  <c r="AT39" i="28"/>
  <c r="AH37" i="29"/>
  <c r="AD42" i="28"/>
  <c r="R42" i="29"/>
  <c r="N37" i="29"/>
  <c r="Z37" i="29"/>
  <c r="V38" i="28"/>
  <c r="AH39" i="29"/>
  <c r="J38" i="28"/>
  <c r="Z39" i="29"/>
  <c r="N37" i="28"/>
  <c r="J39" i="29"/>
  <c r="AH36" i="29"/>
  <c r="N41" i="26"/>
  <c r="AD36" i="26"/>
  <c r="AP40" i="27"/>
  <c r="AL40" i="26"/>
  <c r="V39" i="26"/>
  <c r="Z39" i="26"/>
  <c r="AH36" i="27"/>
  <c r="V41" i="26"/>
  <c r="AL37" i="27"/>
  <c r="B42" i="26"/>
  <c r="R38" i="26"/>
  <c r="R39" i="27"/>
  <c r="F38" i="27"/>
  <c r="Z37" i="27"/>
  <c r="J41" i="3"/>
  <c r="AT36" i="17"/>
  <c r="AD36" i="3"/>
  <c r="AT38" i="16"/>
  <c r="F39" i="18"/>
  <c r="F41" i="16"/>
  <c r="AD41" i="16"/>
  <c r="AH38" i="15"/>
  <c r="N39" i="16"/>
  <c r="AT39" i="18"/>
  <c r="AP39" i="15"/>
  <c r="AT39" i="15"/>
  <c r="F40" i="15"/>
  <c r="Z41" i="18"/>
  <c r="AH41" i="16"/>
  <c r="B42" i="16"/>
  <c r="R36" i="16"/>
  <c r="V38" i="18"/>
  <c r="V42" i="16"/>
  <c r="N36" i="15"/>
  <c r="Z42" i="16"/>
  <c r="V38" i="15"/>
  <c r="AL41" i="16"/>
  <c r="AL36" i="15"/>
  <c r="R40" i="18"/>
  <c r="AT37" i="19"/>
  <c r="F38" i="3"/>
  <c r="F41" i="17"/>
  <c r="V42" i="28"/>
  <c r="B36" i="29"/>
  <c r="AL41" i="28"/>
  <c r="AT37" i="28"/>
  <c r="R37" i="28"/>
  <c r="AT37" i="27"/>
  <c r="F36" i="26"/>
  <c r="AT37" i="3"/>
  <c r="J38" i="3"/>
  <c r="AD39" i="17"/>
  <c r="N38" i="3"/>
  <c r="AP36" i="29"/>
  <c r="J39" i="28"/>
  <c r="F42" i="28"/>
  <c r="Z38" i="29"/>
  <c r="AP39" i="28"/>
  <c r="R40" i="29"/>
  <c r="J38" i="29"/>
  <c r="N40" i="29"/>
  <c r="J40" i="29"/>
  <c r="V36" i="28"/>
  <c r="AP37" i="28"/>
  <c r="AH37" i="28"/>
  <c r="B39" i="29"/>
  <c r="J37" i="29"/>
  <c r="Z36" i="26"/>
  <c r="J39" i="27"/>
  <c r="AL39" i="26"/>
  <c r="F39" i="27"/>
  <c r="AT40" i="26"/>
  <c r="AD42" i="26"/>
  <c r="J37" i="27"/>
  <c r="F41" i="27"/>
  <c r="AH41" i="26"/>
  <c r="R36" i="26"/>
  <c r="AP40" i="26"/>
  <c r="R37" i="26"/>
  <c r="Z42" i="27"/>
  <c r="AP36" i="27"/>
  <c r="R41" i="3"/>
  <c r="N39" i="17"/>
  <c r="AT39" i="16"/>
  <c r="F40" i="18"/>
  <c r="R36" i="15"/>
  <c r="AD36" i="16"/>
  <c r="N37" i="18"/>
  <c r="N41" i="16"/>
  <c r="AH37" i="18"/>
  <c r="AP38" i="15"/>
  <c r="AT38" i="15"/>
  <c r="F41" i="15"/>
  <c r="Z36" i="18"/>
  <c r="J39" i="16"/>
  <c r="AH40" i="16"/>
  <c r="B37" i="16"/>
  <c r="R37" i="16"/>
  <c r="V39" i="18"/>
  <c r="AD40" i="18"/>
  <c r="N37" i="15"/>
  <c r="Z40" i="16"/>
  <c r="AP36" i="16"/>
  <c r="AL36" i="16"/>
  <c r="AL38" i="15"/>
  <c r="R41" i="18"/>
  <c r="AT40" i="19"/>
  <c r="AL37" i="17"/>
  <c r="J36" i="3"/>
  <c r="V39" i="29"/>
  <c r="R41" i="28"/>
  <c r="AH38" i="28"/>
  <c r="Z37" i="28"/>
  <c r="AH39" i="27"/>
  <c r="AP38" i="26"/>
  <c r="AL36" i="3"/>
  <c r="V36" i="17"/>
  <c r="AH36" i="17"/>
  <c r="AH39" i="17"/>
  <c r="AT42" i="17"/>
  <c r="AT41" i="29"/>
  <c r="AD38" i="28"/>
  <c r="R39" i="28"/>
  <c r="AP40" i="28"/>
  <c r="B38" i="29"/>
  <c r="AL42" i="28"/>
  <c r="AP41" i="28"/>
  <c r="Z36" i="29"/>
  <c r="AL39" i="28"/>
  <c r="AH40" i="29"/>
  <c r="R36" i="28"/>
  <c r="V38" i="29"/>
  <c r="AH39" i="28"/>
  <c r="F38" i="28"/>
  <c r="N40" i="27"/>
  <c r="V40" i="26"/>
  <c r="N37" i="26"/>
  <c r="AT36" i="26"/>
  <c r="N39" i="26"/>
  <c r="AT42" i="26"/>
  <c r="J36" i="27"/>
  <c r="B40" i="26"/>
  <c r="R42" i="27"/>
  <c r="AT39" i="27"/>
  <c r="Z36" i="27"/>
  <c r="AH39" i="26"/>
  <c r="R41" i="27"/>
  <c r="AT36" i="27"/>
  <c r="AP39" i="3"/>
  <c r="R40" i="3"/>
  <c r="J39" i="17"/>
  <c r="AT41" i="16"/>
  <c r="R42" i="15"/>
  <c r="AD38" i="16"/>
  <c r="N40" i="18"/>
  <c r="N40" i="16"/>
  <c r="AH39" i="18"/>
  <c r="AP36" i="15"/>
  <c r="B42" i="15"/>
  <c r="AT41" i="15"/>
  <c r="F37" i="15"/>
  <c r="Z38" i="18"/>
  <c r="B37" i="18"/>
  <c r="J41" i="16"/>
  <c r="AH38" i="16"/>
  <c r="J36" i="15"/>
  <c r="R40" i="16"/>
  <c r="AD42" i="18"/>
  <c r="N40" i="15"/>
  <c r="AP37" i="16"/>
  <c r="AL40" i="16"/>
  <c r="R37" i="18"/>
  <c r="AT38" i="19"/>
  <c r="R37" i="3"/>
  <c r="AP41" i="29"/>
  <c r="F37" i="29"/>
  <c r="J42" i="29"/>
  <c r="J41" i="29"/>
  <c r="Z42" i="28"/>
  <c r="AT38" i="26"/>
  <c r="AP38" i="27"/>
  <c r="J41" i="17"/>
  <c r="AD42" i="3"/>
  <c r="AH36" i="3"/>
  <c r="AP41" i="17"/>
  <c r="R42" i="3"/>
  <c r="AP37" i="29"/>
  <c r="R38" i="29"/>
  <c r="AD39" i="28"/>
  <c r="B37" i="28"/>
  <c r="J36" i="28"/>
  <c r="AD36" i="28"/>
  <c r="R42" i="28"/>
  <c r="AL38" i="28"/>
  <c r="AT41" i="28"/>
  <c r="AH36" i="28"/>
  <c r="B39" i="28"/>
  <c r="B41" i="28"/>
  <c r="B36" i="28"/>
  <c r="AL38" i="29"/>
  <c r="AH40" i="27"/>
  <c r="V37" i="26"/>
  <c r="AD39" i="27"/>
  <c r="N41" i="27"/>
  <c r="AP42" i="27"/>
  <c r="AH42" i="27"/>
  <c r="AP37" i="27"/>
  <c r="AL38" i="27"/>
  <c r="V38" i="27"/>
  <c r="B38" i="26"/>
  <c r="B39" i="27"/>
  <c r="AP37" i="26"/>
  <c r="AL41" i="26"/>
  <c r="V37" i="27"/>
  <c r="AT36" i="3"/>
  <c r="N36" i="3"/>
  <c r="AT37" i="16"/>
  <c r="R37" i="15"/>
  <c r="J39" i="18"/>
  <c r="AD42" i="16"/>
  <c r="N39" i="18"/>
  <c r="Z39" i="15"/>
  <c r="N42" i="16"/>
  <c r="AH42" i="18"/>
  <c r="AD39" i="15"/>
  <c r="B40" i="15"/>
  <c r="F38" i="15"/>
  <c r="Z40" i="18"/>
  <c r="B40" i="18"/>
  <c r="J42" i="16"/>
  <c r="AH42" i="16"/>
  <c r="J38" i="15"/>
  <c r="AL36" i="18"/>
  <c r="AD36" i="18"/>
  <c r="N41" i="15"/>
  <c r="AP41" i="16"/>
  <c r="AP37" i="18"/>
  <c r="AD40" i="3"/>
  <c r="AP37" i="3"/>
  <c r="AP39" i="29"/>
  <c r="R37" i="29"/>
  <c r="AL39" i="29"/>
  <c r="AL37" i="29"/>
  <c r="Z40" i="28"/>
  <c r="V39" i="28"/>
  <c r="V41" i="28"/>
  <c r="F41" i="28"/>
  <c r="F40" i="28"/>
  <c r="F41" i="26"/>
  <c r="N36" i="26"/>
  <c r="AD38" i="26"/>
  <c r="Z37" i="26"/>
  <c r="N40" i="26"/>
  <c r="AD38" i="17"/>
  <c r="AL42" i="3"/>
  <c r="AP38" i="3"/>
  <c r="AT38" i="3"/>
  <c r="F37" i="17"/>
  <c r="AP40" i="29"/>
  <c r="AP38" i="28"/>
  <c r="N39" i="29"/>
  <c r="N40" i="28"/>
  <c r="AH42" i="29"/>
  <c r="Z41" i="28"/>
  <c r="V36" i="29"/>
  <c r="N41" i="28"/>
  <c r="B42" i="28"/>
  <c r="J37" i="28"/>
  <c r="V40" i="28"/>
  <c r="Z40" i="29"/>
  <c r="R39" i="29"/>
  <c r="R41" i="29"/>
  <c r="Z42" i="26"/>
  <c r="AT37" i="26"/>
  <c r="AH41" i="27"/>
  <c r="AD40" i="27"/>
  <c r="N39" i="27"/>
  <c r="V36" i="26"/>
  <c r="N42" i="27"/>
  <c r="R42" i="26"/>
  <c r="R39" i="26"/>
  <c r="B38" i="27"/>
  <c r="B42" i="27"/>
  <c r="Z40" i="27"/>
  <c r="F36" i="27"/>
  <c r="B36" i="27"/>
  <c r="AD41" i="3"/>
  <c r="V37" i="17"/>
  <c r="AT37" i="17"/>
  <c r="AT40" i="16"/>
  <c r="F39" i="16"/>
  <c r="R38" i="15"/>
  <c r="J36" i="18"/>
  <c r="AH40" i="15"/>
  <c r="N38" i="18"/>
  <c r="Z40" i="15"/>
  <c r="AT37" i="18"/>
  <c r="AH40" i="18"/>
  <c r="AD40" i="15"/>
  <c r="B41" i="15"/>
  <c r="F36" i="15"/>
  <c r="B36" i="18"/>
  <c r="J38" i="16"/>
  <c r="AH36" i="16"/>
  <c r="J39" i="15"/>
  <c r="AL37" i="18"/>
  <c r="V38" i="16"/>
  <c r="AD39" i="18"/>
  <c r="N42" i="15"/>
  <c r="V42" i="15"/>
  <c r="AP42" i="16"/>
  <c r="F36" i="3"/>
  <c r="F36" i="28"/>
  <c r="AP42" i="28"/>
  <c r="AH40" i="28"/>
  <c r="N42" i="29"/>
  <c r="AL37" i="28"/>
  <c r="N42" i="26"/>
  <c r="AT41" i="26"/>
  <c r="B40" i="27"/>
  <c r="V40" i="3"/>
  <c r="AP42" i="29"/>
  <c r="F41" i="29"/>
  <c r="B42" i="29"/>
  <c r="AD37" i="29"/>
  <c r="B40" i="29"/>
  <c r="F38" i="29"/>
  <c r="AD36" i="27"/>
  <c r="AD41" i="26"/>
  <c r="AD42" i="27"/>
  <c r="AD38" i="27"/>
  <c r="AL40" i="27"/>
  <c r="AP39" i="27"/>
  <c r="AH37" i="26"/>
  <c r="N41" i="3"/>
  <c r="AT36" i="16"/>
  <c r="F38" i="18"/>
  <c r="AD40" i="16"/>
  <c r="AT42" i="18"/>
  <c r="AD42" i="15"/>
  <c r="B37" i="15"/>
  <c r="J36" i="16"/>
  <c r="B38" i="16"/>
  <c r="R41" i="16"/>
  <c r="V37" i="15"/>
  <c r="R38" i="18"/>
  <c r="N38" i="15"/>
  <c r="V37" i="3"/>
  <c r="AD42" i="29"/>
  <c r="F38" i="26"/>
  <c r="J38" i="26"/>
  <c r="J42" i="17"/>
  <c r="AH38" i="18"/>
  <c r="J37" i="15"/>
  <c r="Z39" i="16"/>
  <c r="AH37" i="27"/>
  <c r="Z39" i="3"/>
  <c r="AH41" i="18"/>
  <c r="AL38" i="18"/>
  <c r="Z41" i="16"/>
  <c r="R41" i="26"/>
  <c r="N38" i="16"/>
  <c r="AT42" i="15"/>
  <c r="AH41" i="29"/>
  <c r="J41" i="27"/>
  <c r="J36" i="26"/>
  <c r="B39" i="16"/>
  <c r="B37" i="29"/>
  <c r="J37" i="26"/>
  <c r="AP40" i="3"/>
  <c r="AP40" i="15"/>
  <c r="B40" i="16"/>
  <c r="R40" i="28"/>
  <c r="J38" i="27"/>
  <c r="J40" i="27"/>
  <c r="J40" i="26"/>
  <c r="B41" i="16"/>
  <c r="AL37" i="16"/>
  <c r="AL41" i="29"/>
  <c r="B41" i="27"/>
  <c r="AD37" i="16"/>
  <c r="B36" i="16"/>
  <c r="J39" i="3"/>
  <c r="V42" i="17"/>
  <c r="AT37" i="29"/>
  <c r="AL42" i="29"/>
  <c r="V41" i="29"/>
  <c r="B38" i="28"/>
  <c r="R36" i="29"/>
  <c r="J40" i="28"/>
  <c r="Z38" i="26"/>
  <c r="F37" i="26"/>
  <c r="AH38" i="27"/>
  <c r="AL36" i="26"/>
  <c r="AH36" i="26"/>
  <c r="B37" i="26"/>
  <c r="V36" i="27"/>
  <c r="V40" i="17"/>
  <c r="AT41" i="17"/>
  <c r="AT42" i="16"/>
  <c r="F42" i="18"/>
  <c r="AH36" i="15"/>
  <c r="AT38" i="18"/>
  <c r="AD38" i="15"/>
  <c r="B36" i="15"/>
  <c r="J37" i="16"/>
  <c r="J40" i="15"/>
  <c r="R39" i="16"/>
  <c r="V41" i="15"/>
  <c r="AL37" i="15"/>
  <c r="R39" i="18"/>
  <c r="AT41" i="18"/>
  <c r="F39" i="15"/>
  <c r="J42" i="15"/>
  <c r="R38" i="16"/>
  <c r="N39" i="15"/>
  <c r="V39" i="15"/>
  <c r="AL42" i="15"/>
  <c r="B39" i="15"/>
  <c r="J41" i="15"/>
  <c r="V36" i="15"/>
  <c r="AH42" i="3"/>
  <c r="Z38" i="28"/>
  <c r="AT39" i="26"/>
  <c r="B37" i="27"/>
  <c r="AH41" i="15"/>
  <c r="AT40" i="15"/>
  <c r="AL41" i="18"/>
  <c r="V36" i="16"/>
  <c r="AD41" i="29"/>
  <c r="AT40" i="28"/>
  <c r="F40" i="29"/>
  <c r="AL42" i="26"/>
  <c r="J42" i="26"/>
  <c r="AL38" i="26"/>
  <c r="V40" i="27"/>
  <c r="F42" i="16"/>
  <c r="J40" i="18"/>
  <c r="Z37" i="15"/>
  <c r="AT36" i="15"/>
  <c r="B39" i="18"/>
  <c r="V37" i="16"/>
  <c r="AT39" i="19"/>
  <c r="Z41" i="27"/>
  <c r="N42" i="3"/>
  <c r="N41" i="17"/>
  <c r="N36" i="18"/>
  <c r="AP41" i="15"/>
  <c r="Z36" i="16"/>
  <c r="AT42" i="19"/>
  <c r="J40" i="17"/>
  <c r="Z41" i="29"/>
  <c r="F42" i="29"/>
  <c r="B41" i="26"/>
  <c r="AL36" i="27"/>
  <c r="F40" i="17"/>
  <c r="N36" i="16"/>
  <c r="AP42" i="15"/>
  <c r="Z37" i="18"/>
  <c r="AL40" i="18"/>
  <c r="AD41" i="18"/>
  <c r="Z38" i="16"/>
  <c r="N39" i="3"/>
  <c r="F39" i="28"/>
  <c r="AL36" i="28"/>
  <c r="J39" i="26"/>
  <c r="AP42" i="3"/>
  <c r="V41" i="18"/>
  <c r="N38" i="29"/>
  <c r="AD39" i="29"/>
  <c r="AP42" i="26"/>
  <c r="F37" i="27"/>
  <c r="R41" i="17"/>
  <c r="AD39" i="16"/>
  <c r="Z42" i="18"/>
  <c r="F42" i="17"/>
  <c r="F39" i="29"/>
  <c r="N39" i="28"/>
  <c r="N37" i="27"/>
  <c r="F40" i="27"/>
  <c r="AP39" i="26"/>
  <c r="J36" i="17"/>
  <c r="F37" i="18"/>
  <c r="AH42" i="17"/>
  <c r="AL38" i="17"/>
  <c r="AT40" i="29"/>
  <c r="AL40" i="28"/>
  <c r="AD40" i="29"/>
  <c r="AP36" i="28"/>
  <c r="B41" i="29"/>
  <c r="AH38" i="29"/>
  <c r="N38" i="27"/>
  <c r="AD37" i="26"/>
  <c r="AD41" i="27"/>
  <c r="V41" i="27"/>
  <c r="R36" i="27"/>
  <c r="AP41" i="26"/>
  <c r="Z38" i="27"/>
  <c r="AP37" i="17"/>
  <c r="AH37" i="3"/>
  <c r="AH37" i="15"/>
  <c r="Z36" i="15"/>
  <c r="AD41" i="15"/>
  <c r="B38" i="15"/>
  <c r="V39" i="16"/>
  <c r="R36" i="18"/>
  <c r="R42" i="16"/>
  <c r="AL40" i="15"/>
  <c r="AT38" i="29"/>
  <c r="Z36" i="28"/>
  <c r="AL37" i="26"/>
  <c r="F40" i="26"/>
  <c r="F40" i="16"/>
  <c r="Z42" i="15"/>
  <c r="B41" i="18"/>
  <c r="AL39" i="15"/>
  <c r="AL36" i="29"/>
  <c r="Z41" i="26"/>
  <c r="Z40" i="3"/>
  <c r="AP39" i="16"/>
  <c r="AD37" i="18"/>
  <c r="J37" i="17"/>
  <c r="F37" i="28"/>
  <c r="AL39" i="27"/>
  <c r="N42" i="18"/>
  <c r="AL39" i="16"/>
  <c r="AD41" i="28"/>
  <c r="AT40" i="27"/>
  <c r="B36" i="26"/>
  <c r="J41" i="18"/>
  <c r="AD36" i="17"/>
  <c r="N42" i="28"/>
  <c r="AL40" i="3"/>
  <c r="AT36" i="18"/>
  <c r="V42" i="18"/>
  <c r="AH42" i="28"/>
  <c r="N36" i="27"/>
  <c r="V38" i="17"/>
  <c r="AT40" i="18"/>
  <c r="V40" i="15"/>
  <c r="R38" i="3"/>
  <c r="AD39" i="3"/>
  <c r="AP38" i="29"/>
  <c r="R38" i="28"/>
  <c r="J41" i="28"/>
  <c r="V37" i="29"/>
  <c r="AH41" i="28"/>
  <c r="AT38" i="28"/>
  <c r="Z40" i="26"/>
  <c r="V38" i="26"/>
  <c r="AD40" i="26"/>
  <c r="V42" i="27"/>
  <c r="R38" i="27"/>
  <c r="Z39" i="27"/>
  <c r="R40" i="27"/>
  <c r="AP36" i="17"/>
  <c r="AH42" i="15"/>
  <c r="Z41" i="15"/>
  <c r="AH36" i="18"/>
  <c r="F42" i="15"/>
  <c r="V40" i="16"/>
  <c r="F36" i="29"/>
  <c r="N36" i="28"/>
  <c r="R40" i="26"/>
  <c r="AP40" i="16"/>
  <c r="AT36" i="29"/>
  <c r="AD36" i="29"/>
  <c r="AH38" i="26"/>
  <c r="AH39" i="15"/>
  <c r="AL41" i="15"/>
  <c r="F36" i="16"/>
  <c r="AH37" i="16"/>
  <c r="V37" i="18"/>
  <c r="N36" i="29"/>
  <c r="AH42" i="26"/>
  <c r="F37" i="16"/>
  <c r="Z42" i="3"/>
  <c r="V42" i="29"/>
  <c r="AH40" i="26"/>
  <c r="R40" i="15"/>
  <c r="AL42" i="16"/>
  <c r="N41" i="29"/>
  <c r="F36" i="18"/>
  <c r="AD36" i="15"/>
  <c r="AD38" i="29"/>
  <c r="AT38" i="27"/>
  <c r="R39" i="15"/>
  <c r="AD37" i="15"/>
  <c r="J40" i="16"/>
  <c r="V40" i="18"/>
  <c r="R42" i="18"/>
  <c r="AT41" i="3"/>
  <c r="AT39" i="29"/>
  <c r="V40" i="29"/>
  <c r="B40" i="28"/>
  <c r="V37" i="28"/>
  <c r="Z42" i="29"/>
  <c r="AT36" i="28"/>
  <c r="N38" i="26"/>
  <c r="AD37" i="27"/>
  <c r="F42" i="26"/>
  <c r="F39" i="26"/>
  <c r="F42" i="27"/>
  <c r="R37" i="27"/>
  <c r="AL41" i="27"/>
  <c r="Z42" i="17"/>
  <c r="Z36" i="17"/>
  <c r="F38" i="16"/>
  <c r="J37" i="18"/>
  <c r="N41" i="18"/>
  <c r="Z38" i="15"/>
  <c r="AP37" i="15"/>
  <c r="AT37" i="15"/>
  <c r="B38" i="18"/>
  <c r="AH39" i="16"/>
  <c r="AL42" i="18"/>
  <c r="V41" i="16"/>
  <c r="Z37" i="16"/>
  <c r="AP38" i="16"/>
  <c r="AT41" i="19"/>
  <c r="V38" i="3"/>
  <c r="V36" i="3"/>
  <c r="AL40" i="29"/>
  <c r="AT42" i="28"/>
  <c r="AD37" i="28"/>
  <c r="Z39" i="28"/>
  <c r="J36" i="29"/>
  <c r="AD40" i="28"/>
  <c r="AT42" i="27"/>
  <c r="AD39" i="26"/>
  <c r="J41" i="26"/>
  <c r="V39" i="27"/>
  <c r="AP41" i="27"/>
  <c r="J42" i="18"/>
  <c r="B42" i="18"/>
  <c r="AL39" i="18"/>
  <c r="AL38" i="16"/>
  <c r="J42" i="28"/>
  <c r="AP36" i="26"/>
  <c r="F36" i="17"/>
  <c r="J38" i="18"/>
  <c r="V36" i="18"/>
  <c r="AT36" i="19"/>
  <c r="N38" i="28"/>
  <c r="AT41" i="27"/>
  <c r="AL42" i="27"/>
  <c r="F41" i="18"/>
  <c r="N37" i="16"/>
  <c r="Z39" i="18"/>
  <c r="AD38" i="18"/>
  <c r="N37" i="17"/>
  <c r="V42" i="26"/>
  <c r="B39" i="26"/>
  <c r="R41" i="15"/>
  <c r="J42" i="27"/>
  <c r="AT39" i="3"/>
  <c r="AP36" i="19"/>
  <c r="N42" i="19"/>
  <c r="B37" i="19"/>
  <c r="J37" i="19"/>
  <c r="F39" i="19"/>
  <c r="V39" i="19"/>
  <c r="AH36" i="19"/>
  <c r="Z36" i="19"/>
  <c r="AL39" i="19"/>
  <c r="J41" i="19"/>
  <c r="V36" i="19"/>
  <c r="AD40" i="19"/>
  <c r="AD41" i="19"/>
  <c r="R41" i="19"/>
  <c r="J42" i="19"/>
  <c r="Z38" i="19"/>
  <c r="N40" i="19"/>
  <c r="B36" i="19"/>
  <c r="J39" i="19"/>
  <c r="F40" i="19"/>
  <c r="V38" i="19"/>
  <c r="AH38" i="19"/>
  <c r="AL42" i="19"/>
  <c r="Z39" i="19"/>
  <c r="AH41" i="19"/>
  <c r="N41" i="19"/>
  <c r="AH37" i="19"/>
  <c r="R38" i="19"/>
  <c r="AL38" i="19"/>
  <c r="AP38" i="19"/>
  <c r="AP40" i="19"/>
  <c r="AD38" i="19"/>
  <c r="AH40" i="19"/>
  <c r="N37" i="19"/>
  <c r="J38" i="19"/>
  <c r="F41" i="19"/>
  <c r="V40" i="19"/>
  <c r="Z41" i="19"/>
  <c r="F42" i="19"/>
  <c r="AL41" i="19"/>
  <c r="B39" i="19"/>
  <c r="B42" i="19"/>
  <c r="Z40" i="19"/>
  <c r="Z42" i="19"/>
  <c r="B38" i="19"/>
  <c r="AH42" i="19"/>
  <c r="V42" i="19"/>
  <c r="N39" i="19"/>
  <c r="J36" i="19"/>
  <c r="F36" i="19"/>
  <c r="V37" i="19"/>
  <c r="AH39" i="19"/>
  <c r="AL40" i="19"/>
  <c r="AD42" i="19"/>
  <c r="R39" i="19"/>
  <c r="AD36" i="19"/>
  <c r="R37" i="19"/>
  <c r="J40" i="19"/>
  <c r="Z37" i="19"/>
  <c r="R36" i="19"/>
  <c r="AD39" i="19"/>
  <c r="N38" i="19"/>
  <c r="R42" i="19"/>
  <c r="F38" i="19"/>
  <c r="V41" i="19"/>
  <c r="AL37" i="19"/>
  <c r="AP42" i="19"/>
  <c r="N36" i="19"/>
  <c r="F37" i="19"/>
  <c r="AL36" i="19"/>
  <c r="AP39" i="19"/>
  <c r="AP37" i="19"/>
  <c r="R40" i="19"/>
  <c r="B40" i="19"/>
  <c r="AD37" i="19"/>
  <c r="AP41" i="19"/>
  <c r="B41" i="19"/>
  <c r="N74" i="19"/>
  <c r="AH71" i="19"/>
  <c r="AP18" i="19"/>
  <c r="J75" i="15"/>
  <c r="B21" i="18"/>
  <c r="N19" i="19"/>
  <c r="J75" i="18"/>
  <c r="N73" i="18"/>
  <c r="AP75" i="18"/>
  <c r="Z21" i="18"/>
  <c r="V75" i="18"/>
  <c r="Z21" i="19"/>
  <c r="AP19" i="19"/>
  <c r="R75" i="18"/>
  <c r="B21" i="29"/>
  <c r="AH21" i="18"/>
  <c r="AT75" i="18"/>
  <c r="AT19" i="18"/>
  <c r="B75" i="28"/>
  <c r="AH19" i="19"/>
  <c r="N21" i="19"/>
  <c r="B75" i="18"/>
  <c r="Z71" i="19"/>
  <c r="Z73" i="18"/>
  <c r="AH73" i="18"/>
  <c r="V21" i="18"/>
  <c r="AP71" i="18"/>
  <c r="N72" i="19"/>
  <c r="J72" i="19"/>
  <c r="AT73" i="28"/>
  <c r="B75" i="19"/>
  <c r="J75" i="19"/>
  <c r="F19" i="19"/>
  <c r="AT71" i="28"/>
  <c r="N73" i="19"/>
  <c r="J21" i="18"/>
  <c r="R74" i="18"/>
  <c r="B19" i="28"/>
  <c r="V17" i="18"/>
  <c r="R75" i="19"/>
  <c r="Z17" i="19"/>
  <c r="B71" i="18"/>
  <c r="AH71" i="18"/>
  <c r="B17" i="29"/>
  <c r="AH21" i="19"/>
  <c r="AL17" i="19"/>
  <c r="V19" i="19"/>
  <c r="B73" i="19"/>
  <c r="AL21" i="19"/>
  <c r="AL21" i="18"/>
  <c r="F75" i="18"/>
  <c r="AD19" i="18"/>
  <c r="F71" i="19"/>
  <c r="N21" i="18"/>
  <c r="F74" i="19"/>
  <c r="R17" i="18"/>
  <c r="AL74" i="18"/>
  <c r="AP71" i="19"/>
  <c r="B17" i="18"/>
  <c r="AL71" i="18"/>
  <c r="J71" i="18"/>
  <c r="J71" i="19"/>
  <c r="Z73" i="19"/>
  <c r="AP75" i="19"/>
  <c r="V75" i="19"/>
  <c r="AP74" i="18"/>
  <c r="Z71" i="18"/>
  <c r="V74" i="18"/>
  <c r="AT20" i="19"/>
  <c r="AL73" i="19"/>
  <c r="J21" i="19"/>
  <c r="F20" i="18"/>
  <c r="AL20" i="19"/>
  <c r="R17" i="19"/>
  <c r="N74" i="16"/>
  <c r="R74" i="19"/>
  <c r="AL17" i="18"/>
  <c r="AT74" i="19"/>
  <c r="R71" i="18"/>
  <c r="B17" i="28"/>
  <c r="J20" i="19"/>
  <c r="AT17" i="18"/>
  <c r="AL19" i="18"/>
  <c r="V17" i="19"/>
  <c r="F19" i="18"/>
  <c r="AT17" i="19"/>
  <c r="AT75" i="29"/>
  <c r="AD20" i="19"/>
  <c r="N17" i="18"/>
  <c r="B17" i="19"/>
  <c r="B19" i="18"/>
  <c r="J17" i="18"/>
  <c r="F17" i="18"/>
  <c r="N17" i="19"/>
  <c r="AT17" i="29"/>
  <c r="J73" i="19"/>
  <c r="B72" i="28"/>
  <c r="B20" i="19"/>
  <c r="F74" i="18"/>
  <c r="J19" i="19"/>
  <c r="AP21" i="19"/>
  <c r="B74" i="18"/>
  <c r="R72" i="19"/>
  <c r="J21" i="29"/>
  <c r="V73" i="18"/>
  <c r="N18" i="19"/>
  <c r="J75" i="29"/>
  <c r="AD75" i="29"/>
  <c r="AL75" i="29"/>
  <c r="AH19" i="18"/>
  <c r="B73" i="28"/>
  <c r="AD21" i="29"/>
  <c r="AT73" i="29"/>
  <c r="Z73" i="29"/>
  <c r="V75" i="29"/>
  <c r="B19" i="19"/>
  <c r="AP21" i="18"/>
  <c r="B73" i="16"/>
  <c r="F75" i="29"/>
  <c r="N72" i="29"/>
  <c r="N21" i="29"/>
  <c r="Z17" i="29"/>
  <c r="J75" i="26"/>
  <c r="V74" i="29"/>
  <c r="F21" i="29"/>
  <c r="Z72" i="18"/>
  <c r="AY23" i="2"/>
  <c r="F18" i="27" s="1"/>
  <c r="AP75" i="29"/>
  <c r="Z75" i="29"/>
  <c r="AD74" i="29"/>
  <c r="J73" i="26"/>
  <c r="V21" i="19"/>
  <c r="AD75" i="18"/>
  <c r="R21" i="29"/>
  <c r="Z21" i="29"/>
  <c r="AP21" i="29"/>
  <c r="N75" i="29"/>
  <c r="AH75" i="29"/>
  <c r="AZ25" i="2"/>
  <c r="BA25" i="2" s="1"/>
  <c r="BB25" i="2" s="1"/>
  <c r="BC25" i="2" s="1"/>
  <c r="BD25" i="2" s="1"/>
  <c r="BE25" i="2" s="1"/>
  <c r="BF25" i="2" s="1"/>
  <c r="AH20" i="28" s="1"/>
  <c r="F74" i="28"/>
  <c r="AH72" i="16"/>
  <c r="F72" i="19"/>
  <c r="AL21" i="29"/>
  <c r="AH18" i="19"/>
  <c r="AT72" i="18"/>
  <c r="N18" i="18"/>
  <c r="AP20" i="18"/>
  <c r="R71" i="28"/>
  <c r="AY26" i="2"/>
  <c r="AZ26" i="2" s="1"/>
  <c r="BA26" i="2" s="1"/>
  <c r="BB26" i="2" s="1"/>
  <c r="BC26" i="2" s="1"/>
  <c r="BD26" i="2" s="1"/>
  <c r="BE26" i="2" s="1"/>
  <c r="BF26" i="2" s="1"/>
  <c r="BG26" i="2" s="1"/>
  <c r="BH26" i="2" s="1"/>
  <c r="BI26" i="2" s="1"/>
  <c r="AT21" i="28" s="1"/>
  <c r="AL72" i="18"/>
  <c r="Z74" i="29"/>
  <c r="F72" i="18"/>
  <c r="AD72" i="18"/>
  <c r="N72" i="18"/>
  <c r="J18" i="19"/>
  <c r="J20" i="18"/>
  <c r="AT18" i="18"/>
  <c r="F18" i="18"/>
  <c r="AT21" i="29"/>
  <c r="R75" i="29"/>
  <c r="J73" i="29"/>
  <c r="Z19" i="19"/>
  <c r="V20" i="19"/>
  <c r="F21" i="19"/>
  <c r="V18" i="19"/>
  <c r="J74" i="26"/>
  <c r="AH72" i="18"/>
  <c r="AH18" i="18"/>
  <c r="B74" i="28"/>
  <c r="B21" i="28"/>
  <c r="J18" i="18"/>
  <c r="AH73" i="19"/>
  <c r="R20" i="18"/>
  <c r="B73" i="18"/>
  <c r="B18" i="18"/>
  <c r="J19" i="18"/>
  <c r="F73" i="18"/>
  <c r="V21" i="29"/>
  <c r="AH21" i="29"/>
  <c r="AT19" i="19"/>
  <c r="AT20" i="18"/>
  <c r="Z18" i="18"/>
  <c r="R18" i="18"/>
  <c r="B20" i="28"/>
  <c r="N72" i="26"/>
  <c r="AL75" i="19"/>
  <c r="R21" i="19"/>
  <c r="N20" i="18"/>
  <c r="N74" i="18"/>
  <c r="AP72" i="18"/>
  <c r="AP18" i="18"/>
  <c r="F20" i="28"/>
  <c r="N19" i="18"/>
  <c r="AL73" i="18"/>
  <c r="Z20" i="18"/>
  <c r="R72" i="18"/>
  <c r="AL18" i="18"/>
  <c r="B72" i="18"/>
  <c r="R73" i="18"/>
  <c r="AD74" i="18"/>
  <c r="AD18" i="19"/>
  <c r="AD18" i="18"/>
  <c r="AL20" i="18"/>
  <c r="J17" i="28"/>
  <c r="AP19" i="18"/>
  <c r="V18" i="18"/>
  <c r="AT71" i="29"/>
  <c r="AP71" i="28"/>
  <c r="R17" i="28"/>
  <c r="J71" i="28"/>
  <c r="V17" i="29"/>
  <c r="N17" i="28"/>
  <c r="J71" i="26"/>
  <c r="N71" i="28"/>
  <c r="AT17" i="28"/>
  <c r="AH71" i="28"/>
  <c r="F17" i="29"/>
  <c r="Z71" i="28"/>
  <c r="N17" i="29"/>
  <c r="J71" i="29"/>
  <c r="R17" i="29"/>
  <c r="N71" i="29"/>
  <c r="AD71" i="28"/>
  <c r="AL71" i="28"/>
  <c r="J17" i="29"/>
  <c r="F71" i="29"/>
  <c r="V17" i="28"/>
  <c r="AD17" i="28"/>
  <c r="AP71" i="29"/>
  <c r="AD71" i="29"/>
  <c r="AL17" i="28"/>
  <c r="AP17" i="29"/>
  <c r="AH17" i="29"/>
  <c r="AP17" i="28"/>
  <c r="AH17" i="28"/>
  <c r="V71" i="28"/>
  <c r="F71" i="28"/>
  <c r="AL17" i="29"/>
  <c r="AH71" i="29"/>
  <c r="Z17" i="28"/>
  <c r="R71" i="29"/>
  <c r="Z71" i="29"/>
  <c r="AD17" i="29"/>
  <c r="AL71" i="29"/>
  <c r="V71" i="29"/>
  <c r="F73" i="28"/>
  <c r="AP72" i="29"/>
  <c r="F19" i="28"/>
  <c r="V73" i="28"/>
  <c r="J19" i="28"/>
  <c r="AD19" i="28"/>
  <c r="AD73" i="28"/>
  <c r="N19" i="28"/>
  <c r="J74" i="29"/>
  <c r="AP19" i="28"/>
  <c r="R20" i="29"/>
  <c r="AT19" i="28"/>
  <c r="AH73" i="28"/>
  <c r="N73" i="28"/>
  <c r="AL73" i="28"/>
  <c r="R19" i="28"/>
  <c r="AP73" i="28"/>
  <c r="AP74" i="29"/>
  <c r="V19" i="28"/>
  <c r="Z73" i="28"/>
  <c r="R73" i="28"/>
  <c r="F20" i="29"/>
  <c r="AL19" i="28"/>
  <c r="Z19" i="28"/>
  <c r="AH19" i="28"/>
  <c r="J73"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J72" i="29"/>
  <c r="B74" i="29"/>
  <c r="AL20" i="29"/>
  <c r="AT19" i="29"/>
  <c r="R18" i="29"/>
  <c r="J19" i="29"/>
  <c r="AH74" i="29"/>
  <c r="R72" i="29"/>
  <c r="N73" i="29"/>
  <c r="AD72" i="29"/>
  <c r="AP73"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B75" i="26"/>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B18" i="26"/>
  <c r="J73" i="16"/>
  <c r="R74" i="26"/>
  <c r="Z73" i="16"/>
  <c r="AT71" i="16"/>
  <c r="B74" i="16"/>
  <c r="F71" i="16"/>
  <c r="AP71" i="16"/>
  <c r="F73" i="16"/>
  <c r="AH74" i="16"/>
  <c r="AP71" i="26"/>
  <c r="AH72" i="26"/>
  <c r="B20" i="26"/>
  <c r="Z72" i="29"/>
  <c r="F71" i="26"/>
  <c r="AP75" i="26"/>
  <c r="R73" i="26"/>
  <c r="Z72" i="26"/>
  <c r="V74" i="16"/>
  <c r="AD75" i="16"/>
  <c r="AD73" i="16"/>
  <c r="AT73" i="16"/>
  <c r="N72" i="16"/>
  <c r="Z75" i="16"/>
  <c r="N74" i="26"/>
  <c r="V75" i="26"/>
  <c r="V74" i="26"/>
  <c r="R75" i="16"/>
  <c r="AL74" i="16"/>
  <c r="AP73" i="16"/>
  <c r="F74" i="26"/>
  <c r="V72" i="26"/>
  <c r="AT72" i="16"/>
  <c r="V73" i="16"/>
  <c r="Z73" i="26"/>
  <c r="AD72" i="26"/>
  <c r="AD75" i="26"/>
  <c r="AL74" i="26"/>
  <c r="AP74" i="26"/>
  <c r="R72" i="16"/>
  <c r="AP72" i="16"/>
  <c r="J74" i="16"/>
  <c r="J75" i="16"/>
  <c r="B71" i="26"/>
  <c r="J18" i="29"/>
  <c r="AD72" i="16"/>
  <c r="AT75" i="16"/>
  <c r="B20" i="27"/>
  <c r="F20" i="27"/>
  <c r="A74" i="27"/>
  <c r="AD20" i="26"/>
  <c r="Z20" i="26"/>
  <c r="V20" i="26"/>
  <c r="R20" i="26"/>
  <c r="N20" i="26"/>
  <c r="J20" i="26"/>
  <c r="F20" i="26"/>
  <c r="AT20" i="26"/>
  <c r="AP20" i="26"/>
  <c r="AH20" i="26"/>
  <c r="AL20" i="26"/>
  <c r="B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R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B91" i="18" l="1"/>
  <c r="J91" i="16"/>
  <c r="F94" i="16"/>
  <c r="V92" i="18"/>
  <c r="AL94" i="16"/>
  <c r="AL91" i="18"/>
  <c r="AL94" i="15"/>
  <c r="J91" i="18"/>
  <c r="AD91" i="18"/>
  <c r="AH92" i="15"/>
  <c r="N94" i="18"/>
  <c r="AT94" i="18"/>
  <c r="J94" i="15"/>
  <c r="V94" i="16"/>
  <c r="AL92" i="16"/>
  <c r="V92" i="16"/>
  <c r="AT92" i="16"/>
  <c r="F91" i="16"/>
  <c r="Z94" i="15"/>
  <c r="V91" i="18"/>
  <c r="AP93" i="16"/>
  <c r="J92" i="18"/>
  <c r="N91" i="16"/>
  <c r="N91" i="18"/>
  <c r="N93" i="16"/>
  <c r="F91" i="18"/>
  <c r="R94" i="18"/>
  <c r="AD91" i="15"/>
  <c r="Z94" i="18"/>
  <c r="F93" i="16"/>
  <c r="F91" i="15"/>
  <c r="B92" i="15"/>
  <c r="B91" i="16"/>
  <c r="AH92" i="18"/>
  <c r="J92" i="15"/>
  <c r="AP93" i="18"/>
  <c r="B93" i="16"/>
  <c r="J93" i="18"/>
  <c r="AH94" i="15"/>
  <c r="N93" i="18"/>
  <c r="B94" i="18"/>
  <c r="AD91" i="16"/>
  <c r="F93" i="18"/>
  <c r="AT93" i="16"/>
  <c r="AH93" i="16"/>
  <c r="V93" i="16"/>
  <c r="AL92" i="15"/>
  <c r="AP94" i="16"/>
  <c r="N92" i="18"/>
  <c r="B92" i="18"/>
  <c r="AD93" i="16"/>
  <c r="J94" i="16"/>
  <c r="F92" i="18"/>
  <c r="AH94" i="16"/>
  <c r="AL94" i="18"/>
  <c r="B91" i="15"/>
  <c r="AD93" i="15"/>
  <c r="AL93" i="16"/>
  <c r="Z91" i="18"/>
  <c r="Z92" i="15"/>
  <c r="N91" i="15"/>
  <c r="R92" i="16"/>
  <c r="Z94" i="16"/>
  <c r="F92" i="28"/>
  <c r="J91" i="28"/>
  <c r="AT92" i="27"/>
  <c r="B94" i="28"/>
  <c r="F93" i="26"/>
  <c r="N93" i="26"/>
  <c r="AL94" i="27"/>
  <c r="V94" i="27"/>
  <c r="AT93" i="26"/>
  <c r="Z93" i="28"/>
  <c r="V91" i="28"/>
  <c r="AL93" i="28"/>
  <c r="F92" i="26"/>
  <c r="B92" i="27"/>
  <c r="R93" i="29"/>
  <c r="J92" i="26"/>
  <c r="AT91" i="17"/>
  <c r="Z92" i="3"/>
  <c r="J91" i="3"/>
  <c r="Z92" i="17"/>
  <c r="Z94" i="3"/>
  <c r="J94" i="17"/>
  <c r="F92" i="3"/>
  <c r="R91" i="15"/>
  <c r="AT94" i="15"/>
  <c r="AT91" i="16"/>
  <c r="AD92" i="16"/>
  <c r="B94" i="15"/>
  <c r="AL91" i="16"/>
  <c r="R92" i="19"/>
  <c r="Z94" i="19"/>
  <c r="Z92" i="18"/>
  <c r="AP93" i="27"/>
  <c r="R94" i="26"/>
  <c r="AD91" i="27"/>
  <c r="V91" i="29"/>
  <c r="AD91" i="26"/>
  <c r="N94" i="3"/>
  <c r="N92" i="3"/>
  <c r="B92" i="16"/>
  <c r="N93" i="15"/>
  <c r="AL93" i="19"/>
  <c r="J91" i="19"/>
  <c r="AH92" i="28"/>
  <c r="AD94" i="29"/>
  <c r="R92" i="17"/>
  <c r="J91" i="26"/>
  <c r="B92" i="28"/>
  <c r="AD92" i="28"/>
  <c r="AD94" i="3"/>
  <c r="AT92" i="19"/>
  <c r="AD92" i="26"/>
  <c r="N92" i="17"/>
  <c r="N93" i="19"/>
  <c r="F91" i="26"/>
  <c r="AH93" i="26"/>
  <c r="Z94" i="28"/>
  <c r="N93" i="17"/>
  <c r="AT93" i="15"/>
  <c r="F92" i="15"/>
  <c r="AH93" i="29"/>
  <c r="AL92" i="28"/>
  <c r="AL91" i="29"/>
  <c r="V91" i="17"/>
  <c r="AP91" i="16"/>
  <c r="R93" i="15"/>
  <c r="AD93" i="18"/>
  <c r="B93" i="28"/>
  <c r="AH94" i="29"/>
  <c r="F92" i="27"/>
  <c r="R92" i="29"/>
  <c r="F93" i="29"/>
  <c r="Z94" i="27"/>
  <c r="AT94" i="29"/>
  <c r="AP91" i="27"/>
  <c r="B93" i="27"/>
  <c r="AT92" i="29"/>
  <c r="Z92" i="28"/>
  <c r="AL91" i="28"/>
  <c r="J93" i="28"/>
  <c r="AT91" i="27"/>
  <c r="AH92" i="26"/>
  <c r="N92" i="27"/>
  <c r="AT94" i="17"/>
  <c r="R93" i="17"/>
  <c r="F93" i="3"/>
  <c r="AP94" i="15"/>
  <c r="R93" i="3"/>
  <c r="R94" i="17"/>
  <c r="F91" i="17"/>
  <c r="R91" i="17"/>
  <c r="AP94" i="18"/>
  <c r="B94" i="16"/>
  <c r="R93" i="18"/>
  <c r="Z93" i="16"/>
  <c r="AD94" i="16"/>
  <c r="R93" i="16"/>
  <c r="AL91" i="19"/>
  <c r="AH91" i="19"/>
  <c r="V94" i="15"/>
  <c r="AP93" i="28"/>
  <c r="AP92" i="29"/>
  <c r="AL92" i="26"/>
  <c r="AD93" i="27"/>
  <c r="AT92" i="17"/>
  <c r="Z91" i="3"/>
  <c r="V92" i="3"/>
  <c r="AH91" i="18"/>
  <c r="F92" i="16"/>
  <c r="AH94" i="19"/>
  <c r="AL94" i="28"/>
  <c r="R93" i="27"/>
  <c r="R91" i="3"/>
  <c r="N92" i="16"/>
  <c r="AL92" i="27"/>
  <c r="AL93" i="29"/>
  <c r="R92" i="3"/>
  <c r="AH94" i="17"/>
  <c r="AD91" i="17"/>
  <c r="Z91" i="16"/>
  <c r="V94" i="19"/>
  <c r="AP94" i="19"/>
  <c r="AD93" i="26"/>
  <c r="Z91" i="29"/>
  <c r="AL94" i="26"/>
  <c r="J92" i="17"/>
  <c r="AP91" i="18"/>
  <c r="AT94" i="19"/>
  <c r="B91" i="27"/>
  <c r="J94" i="26"/>
  <c r="AD92" i="17"/>
  <c r="AT94" i="3"/>
  <c r="Z91" i="19"/>
  <c r="AH91" i="26"/>
  <c r="R91" i="27"/>
  <c r="AP92" i="18"/>
  <c r="R94" i="16"/>
  <c r="F94" i="15"/>
  <c r="R91" i="29"/>
  <c r="N91" i="29"/>
  <c r="AP92" i="27"/>
  <c r="R93" i="26"/>
  <c r="V93" i="28"/>
  <c r="AL93" i="27"/>
  <c r="J91" i="29"/>
  <c r="F94" i="29"/>
  <c r="AP94" i="27"/>
  <c r="B91" i="26"/>
  <c r="B94" i="27"/>
  <c r="B93" i="29"/>
  <c r="AP93" i="29"/>
  <c r="F91" i="27"/>
  <c r="N91" i="26"/>
  <c r="AP94" i="29"/>
  <c r="AT93" i="17"/>
  <c r="AH93" i="17"/>
  <c r="V94" i="17"/>
  <c r="AP91" i="3"/>
  <c r="AH91" i="17"/>
  <c r="AL94" i="17"/>
  <c r="AT91" i="15"/>
  <c r="AL93" i="18"/>
  <c r="AT93" i="18"/>
  <c r="V93" i="18"/>
  <c r="N94" i="15"/>
  <c r="B91" i="19"/>
  <c r="AL92" i="19"/>
  <c r="F91" i="19"/>
  <c r="AH92" i="19"/>
  <c r="AD93" i="28"/>
  <c r="V94" i="29"/>
  <c r="AT93" i="29"/>
  <c r="AP92" i="26"/>
  <c r="AP94" i="26"/>
  <c r="V93" i="29"/>
  <c r="B92" i="26"/>
  <c r="AL93" i="17"/>
  <c r="AD94" i="17"/>
  <c r="V94" i="3"/>
  <c r="Z92" i="16"/>
  <c r="B93" i="19"/>
  <c r="F92" i="19"/>
  <c r="Z92" i="29"/>
  <c r="Z93" i="27"/>
  <c r="Z93" i="17"/>
  <c r="J94" i="3"/>
  <c r="B93" i="18"/>
  <c r="J94" i="28"/>
  <c r="AD92" i="29"/>
  <c r="AL92" i="29"/>
  <c r="AT93" i="3"/>
  <c r="V91" i="3"/>
  <c r="F94" i="18"/>
  <c r="AD92" i="27"/>
  <c r="V92" i="28"/>
  <c r="AH94" i="26"/>
  <c r="AP93" i="17"/>
  <c r="V93" i="3"/>
  <c r="AH91" i="16"/>
  <c r="R93" i="19"/>
  <c r="F93" i="27"/>
  <c r="F94" i="27"/>
  <c r="AD93" i="3"/>
  <c r="AP92" i="3"/>
  <c r="AL94" i="3"/>
  <c r="Z91" i="15"/>
  <c r="AH94" i="27"/>
  <c r="AH91" i="3"/>
  <c r="Z93" i="18"/>
  <c r="AH91" i="15"/>
  <c r="AT92" i="15"/>
  <c r="AL91" i="26"/>
  <c r="B94" i="29"/>
  <c r="J92" i="28"/>
  <c r="AP91" i="26"/>
  <c r="N94" i="29"/>
  <c r="AH91" i="27"/>
  <c r="AH92" i="27"/>
  <c r="R93" i="28"/>
  <c r="F94" i="26"/>
  <c r="Z92" i="26"/>
  <c r="AD94" i="27"/>
  <c r="AT91" i="26"/>
  <c r="AP91" i="28"/>
  <c r="N94" i="27"/>
  <c r="AT92" i="26"/>
  <c r="J94" i="27"/>
  <c r="R94" i="3"/>
  <c r="AH92" i="3"/>
  <c r="AP92" i="17"/>
  <c r="N91" i="17"/>
  <c r="AT92" i="3"/>
  <c r="F92" i="17"/>
  <c r="F94" i="17"/>
  <c r="AL93" i="3"/>
  <c r="AL92" i="18"/>
  <c r="AT94" i="16"/>
  <c r="V94" i="18"/>
  <c r="J93" i="16"/>
  <c r="J93" i="15"/>
  <c r="B94" i="19"/>
  <c r="AL94" i="19"/>
  <c r="F94" i="19"/>
  <c r="AH93" i="19"/>
  <c r="J94" i="19"/>
  <c r="Z94" i="29"/>
  <c r="V91" i="26"/>
  <c r="J93" i="17"/>
  <c r="AH92" i="17"/>
  <c r="F91" i="3"/>
  <c r="AT91" i="18"/>
  <c r="N92" i="15"/>
  <c r="V91" i="19"/>
  <c r="AP93" i="19"/>
  <c r="J92" i="27"/>
  <c r="AL91" i="3"/>
  <c r="AL91" i="17"/>
  <c r="R92" i="15"/>
  <c r="V92" i="19"/>
  <c r="V93" i="27"/>
  <c r="AH92" i="29"/>
  <c r="R92" i="28"/>
  <c r="V93" i="15"/>
  <c r="AD93" i="19"/>
  <c r="AD92" i="18"/>
  <c r="AL93" i="26"/>
  <c r="V92" i="27"/>
  <c r="AD91" i="3"/>
  <c r="AH93" i="3"/>
  <c r="AT92" i="18"/>
  <c r="V93" i="19"/>
  <c r="AD93" i="29"/>
  <c r="V94" i="26"/>
  <c r="AL91" i="27"/>
  <c r="F93" i="17"/>
  <c r="F93" i="15"/>
  <c r="Z92" i="27"/>
  <c r="Z94" i="26"/>
  <c r="F93" i="28"/>
  <c r="AP91" i="15"/>
  <c r="AP91" i="17"/>
  <c r="Z93" i="15"/>
  <c r="AH94" i="18"/>
  <c r="Z91" i="26"/>
  <c r="N93" i="28"/>
  <c r="AD94" i="28"/>
  <c r="J91" i="27"/>
  <c r="V94" i="28"/>
  <c r="AP92" i="28"/>
  <c r="AL94" i="29"/>
  <c r="N92" i="29"/>
  <c r="AT94" i="27"/>
  <c r="B94" i="26"/>
  <c r="F91" i="28"/>
  <c r="R92" i="27"/>
  <c r="N91" i="28"/>
  <c r="F92" i="29"/>
  <c r="R92" i="26"/>
  <c r="AT92" i="28"/>
  <c r="AP94" i="3"/>
  <c r="J92" i="3"/>
  <c r="V93" i="17"/>
  <c r="J93" i="3"/>
  <c r="AP93" i="15"/>
  <c r="AH94" i="3"/>
  <c r="F94" i="3"/>
  <c r="Z91" i="17"/>
  <c r="AH93" i="18"/>
  <c r="R91" i="18"/>
  <c r="J92" i="16"/>
  <c r="J91" i="15"/>
  <c r="AD94" i="15"/>
  <c r="B92" i="19"/>
  <c r="F93" i="19"/>
  <c r="AD94" i="19"/>
  <c r="AP92" i="19"/>
  <c r="J92" i="19"/>
  <c r="R91" i="16"/>
  <c r="AT94" i="26"/>
  <c r="AH94" i="28"/>
  <c r="AH93" i="28"/>
  <c r="R94" i="29"/>
  <c r="B91" i="29"/>
  <c r="AD91" i="29"/>
  <c r="AH91" i="28"/>
  <c r="F91" i="29"/>
  <c r="J93" i="27"/>
  <c r="Z93" i="29"/>
  <c r="J93" i="29"/>
  <c r="AT94" i="28"/>
  <c r="AT93" i="28"/>
  <c r="R94" i="27"/>
  <c r="AD93" i="17"/>
  <c r="N93" i="3"/>
  <c r="N94" i="17"/>
  <c r="Z93" i="3"/>
  <c r="V91" i="16"/>
  <c r="N94" i="16"/>
  <c r="AD92" i="15"/>
  <c r="AD91" i="19"/>
  <c r="N92" i="19"/>
  <c r="J93" i="19"/>
  <c r="V92" i="15"/>
  <c r="Z93" i="26"/>
  <c r="AH91" i="29"/>
  <c r="J94" i="29"/>
  <c r="N94" i="26"/>
  <c r="J92" i="29"/>
  <c r="AP94" i="28"/>
  <c r="N94" i="28"/>
  <c r="R91" i="28"/>
  <c r="AT91" i="29"/>
  <c r="V91" i="15"/>
  <c r="AL93" i="15"/>
  <c r="AD92" i="19"/>
  <c r="AT91" i="19"/>
  <c r="N94" i="19"/>
  <c r="AP91" i="19"/>
  <c r="AH93" i="15"/>
  <c r="B93" i="26"/>
  <c r="V92" i="29"/>
  <c r="Z91" i="28"/>
  <c r="Z91" i="27"/>
  <c r="AP91" i="29"/>
  <c r="AL92" i="17"/>
  <c r="N91" i="3"/>
  <c r="R92" i="18"/>
  <c r="AP92" i="16"/>
  <c r="N91" i="19"/>
  <c r="AD91" i="28"/>
  <c r="N93" i="27"/>
  <c r="AP93" i="26"/>
  <c r="J93" i="26"/>
  <c r="N92" i="28"/>
  <c r="N91" i="27"/>
  <c r="B92" i="29"/>
  <c r="Z94" i="17"/>
  <c r="AP93" i="3"/>
  <c r="AL92" i="3"/>
  <c r="AH92" i="16"/>
  <c r="AD94" i="18"/>
  <c r="Z93" i="19"/>
  <c r="J94" i="18"/>
  <c r="R94" i="28"/>
  <c r="V91" i="27"/>
  <c r="AH93" i="27"/>
  <c r="F94" i="28"/>
  <c r="R91" i="26"/>
  <c r="B91" i="28"/>
  <c r="AP92" i="15"/>
  <c r="J91" i="17"/>
  <c r="R94" i="15"/>
  <c r="R94" i="19"/>
  <c r="AT93" i="19"/>
  <c r="AL91" i="15"/>
  <c r="V93" i="26"/>
  <c r="V92" i="26"/>
  <c r="AT93" i="27"/>
  <c r="AT91" i="28"/>
  <c r="AD94" i="26"/>
  <c r="N93" i="29"/>
  <c r="N92" i="26"/>
  <c r="AD92" i="3"/>
  <c r="AT91" i="3"/>
  <c r="AP94" i="17"/>
  <c r="V92" i="17"/>
  <c r="B93" i="15"/>
  <c r="R91" i="19"/>
  <c r="Z92" i="19"/>
  <c r="AD73" i="29"/>
  <c r="AP19" i="26"/>
  <c r="AL73" i="29"/>
  <c r="AD19" i="26"/>
  <c r="AL73" i="26"/>
  <c r="AD19" i="29"/>
  <c r="AH19" i="26"/>
  <c r="R20" i="27"/>
  <c r="AP19" i="29"/>
  <c r="AL19" i="26"/>
  <c r="AP73" i="26"/>
  <c r="AH19" i="29"/>
  <c r="AT19" i="26"/>
  <c r="AT73" i="26"/>
  <c r="AH73" i="26"/>
  <c r="R20" i="28"/>
  <c r="N74" i="28"/>
  <c r="V20" i="28"/>
  <c r="AD74" i="28"/>
  <c r="Z20" i="27"/>
  <c r="AD20" i="27"/>
  <c r="N20" i="28"/>
  <c r="AD20" i="28"/>
  <c r="Z20" i="28"/>
  <c r="V20" i="27"/>
  <c r="AH20" i="27"/>
  <c r="N20" i="27"/>
  <c r="J20" i="27"/>
  <c r="Z74" i="28"/>
  <c r="R74" i="28"/>
  <c r="N75" i="28"/>
  <c r="AL19" i="29"/>
  <c r="J20" i="28"/>
  <c r="AH73" i="29"/>
  <c r="J74" i="28"/>
  <c r="AP21" i="27"/>
  <c r="Z21" i="28"/>
  <c r="AP21" i="28"/>
  <c r="AL21" i="28"/>
  <c r="F75" i="28"/>
  <c r="AT75" i="28"/>
  <c r="AT21" i="27"/>
  <c r="AD21" i="28"/>
  <c r="AL21" i="27"/>
  <c r="V21" i="28"/>
  <c r="R21" i="28"/>
  <c r="N21" i="28"/>
  <c r="V21" i="27"/>
  <c r="AH21" i="27"/>
  <c r="AH21" i="28"/>
  <c r="Z75" i="28"/>
  <c r="N21" i="27"/>
  <c r="R75" i="28"/>
  <c r="F21" i="27"/>
  <c r="AL75" i="28"/>
  <c r="V75" i="28"/>
  <c r="AH75" i="28"/>
  <c r="Z21" i="27"/>
  <c r="J75" i="28"/>
  <c r="J21" i="28"/>
  <c r="AD21" i="27"/>
  <c r="AD75" i="28"/>
  <c r="J21" i="27"/>
  <c r="AP75" i="28"/>
  <c r="V74" i="28"/>
  <c r="AZ23" i="2"/>
  <c r="J72" i="27" s="1"/>
  <c r="F18" i="28"/>
  <c r="F72" i="28"/>
  <c r="F21" i="28"/>
  <c r="BG25" i="2"/>
  <c r="AL74" i="27" s="1"/>
  <c r="AH74" i="28"/>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F72" i="27"/>
  <c r="AP79" i="17"/>
  <c r="AR79" i="17" s="1"/>
  <c r="AP79" i="3"/>
  <c r="AR79" i="3" s="1"/>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79" i="16"/>
  <c r="AB79" i="16" s="1"/>
  <c r="J79" i="17"/>
  <c r="L79" i="17" s="1"/>
  <c r="AD79" i="17"/>
  <c r="AF79" i="17" s="1"/>
  <c r="J79" i="15"/>
  <c r="L79" i="15" s="1"/>
  <c r="N79" i="15"/>
  <c r="P79" i="15" s="1"/>
  <c r="N79" i="16"/>
  <c r="P79" i="16" s="1"/>
  <c r="V79" i="17"/>
  <c r="X79" i="17" s="1"/>
  <c r="AL79" i="18"/>
  <c r="AN79" i="18" s="1"/>
  <c r="N79" i="18"/>
  <c r="P79" i="18" s="1"/>
  <c r="AL79" i="16"/>
  <c r="AN79" i="16" s="1"/>
  <c r="AT79" i="3"/>
  <c r="AV79" i="3" s="1"/>
  <c r="Z79" i="17"/>
  <c r="AB79" i="17" s="1"/>
  <c r="AP79" i="16"/>
  <c r="AR79" i="16" s="1"/>
  <c r="F79" i="15"/>
  <c r="H79" i="15" s="1"/>
  <c r="AT79" i="18"/>
  <c r="AV79" i="18" s="1"/>
  <c r="AD79" i="3"/>
  <c r="AF79" i="3" s="1"/>
  <c r="B79" i="18"/>
  <c r="D79" i="18" s="1"/>
  <c r="B79" i="16"/>
  <c r="D79" i="16" s="1"/>
  <c r="Z79" i="3"/>
  <c r="AB79" i="3" s="1"/>
  <c r="R79" i="3"/>
  <c r="T79" i="3" s="1"/>
  <c r="AH79" i="18"/>
  <c r="AJ79" i="18" s="1"/>
  <c r="V79" i="15"/>
  <c r="X79" i="15" s="1"/>
  <c r="V79" i="3"/>
  <c r="X79" i="3" s="1"/>
  <c r="AT79" i="16"/>
  <c r="AV79" i="16" s="1"/>
  <c r="F79" i="16"/>
  <c r="H79" i="16" s="1"/>
  <c r="AL79" i="17"/>
  <c r="AN79" i="17" s="1"/>
  <c r="R79" i="18"/>
  <c r="T79" i="18" s="1"/>
  <c r="V79" i="16"/>
  <c r="X79" i="16" s="1"/>
  <c r="AP79" i="18"/>
  <c r="AR79" i="18" s="1"/>
  <c r="N79" i="17"/>
  <c r="P79" i="17" s="1"/>
  <c r="AT79" i="17"/>
  <c r="AV79" i="17" s="1"/>
  <c r="B79" i="15"/>
  <c r="D79" i="15" s="1"/>
  <c r="Z79" i="15"/>
  <c r="AB79" i="15" s="1"/>
  <c r="J79" i="16"/>
  <c r="L79" i="16" s="1"/>
  <c r="R79" i="15"/>
  <c r="T79" i="15" s="1"/>
  <c r="J79" i="3"/>
  <c r="L79" i="3" s="1"/>
  <c r="AD79" i="16"/>
  <c r="AF79" i="16" s="1"/>
  <c r="AH79" i="3"/>
  <c r="AJ79" i="3" s="1"/>
  <c r="AH79" i="16"/>
  <c r="AJ79" i="16" s="1"/>
  <c r="N79" i="3"/>
  <c r="P79" i="3" s="1"/>
  <c r="Z79" i="18"/>
  <c r="AB79" i="18" s="1"/>
  <c r="F79" i="18"/>
  <c r="H79" i="18" s="1"/>
  <c r="F79" i="3"/>
  <c r="H79" i="3" s="1"/>
  <c r="AD79" i="18"/>
  <c r="AF79" i="18" s="1"/>
  <c r="F79" i="17"/>
  <c r="H79" i="17" s="1"/>
  <c r="R79" i="17"/>
  <c r="T79" i="17" s="1"/>
  <c r="AD79" i="15"/>
  <c r="AF79" i="15" s="1"/>
  <c r="V79" i="18"/>
  <c r="X79" i="18" s="1"/>
  <c r="AH79" i="15"/>
  <c r="AJ79" i="15" s="1"/>
  <c r="AL79" i="15"/>
  <c r="AN79" i="15" s="1"/>
  <c r="AT79" i="15"/>
  <c r="AV79" i="15" s="1"/>
  <c r="AH79" i="17"/>
  <c r="AJ79" i="17" s="1"/>
  <c r="AL79" i="3"/>
  <c r="AN79" i="3" s="1"/>
  <c r="R79" i="16"/>
  <c r="T79" i="16" s="1"/>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L75" i="3" l="1"/>
  <c r="BA23" i="2"/>
  <c r="J18" i="28"/>
  <c r="J18" i="27"/>
  <c r="J72" i="28"/>
  <c r="AF75" i="3"/>
  <c r="BH25" i="2"/>
  <c r="AL20" i="28"/>
  <c r="AL74" i="28"/>
  <c r="AL20" i="27"/>
  <c r="AB75" i="3"/>
  <c r="H75" i="3"/>
  <c r="T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4" i="3" l="1"/>
  <c r="D94" i="3" s="1"/>
  <c r="C93" i="3"/>
  <c r="D93" i="3" s="1"/>
  <c r="C92" i="3"/>
  <c r="D92" i="3" s="1"/>
  <c r="C95" i="3"/>
  <c r="C91" i="3"/>
  <c r="D91" i="3" s="1"/>
  <c r="O93" i="17"/>
  <c r="P93" i="17" s="1"/>
  <c r="O91" i="17"/>
  <c r="P91" i="17" s="1"/>
  <c r="O95" i="17"/>
  <c r="O94" i="17"/>
  <c r="P94" i="17" s="1"/>
  <c r="O92" i="17"/>
  <c r="P92" i="17" s="1"/>
  <c r="W91" i="17"/>
  <c r="X91" i="17" s="1"/>
  <c r="W92" i="17"/>
  <c r="X92" i="17" s="1"/>
  <c r="W95" i="17"/>
  <c r="W93" i="17"/>
  <c r="X93" i="17" s="1"/>
  <c r="W94" i="17"/>
  <c r="X94" i="17" s="1"/>
  <c r="K75" i="29"/>
  <c r="L75" i="29" s="1"/>
  <c r="BB23" i="2"/>
  <c r="N18" i="28"/>
  <c r="N18" i="27"/>
  <c r="N72" i="28"/>
  <c r="N72" i="27"/>
  <c r="BI25" i="2"/>
  <c r="AP20" i="28"/>
  <c r="AP20" i="27"/>
  <c r="AP74" i="28"/>
  <c r="AP74" i="27"/>
  <c r="K19" i="26"/>
  <c r="K20" i="26" s="1"/>
  <c r="L20" i="26" s="1"/>
  <c r="K21" i="26"/>
  <c r="L21" i="26" s="1"/>
  <c r="S21" i="26"/>
  <c r="T21" i="26" s="1"/>
  <c r="AE19" i="26"/>
  <c r="AE20" i="26" s="1"/>
  <c r="AF20" i="26" s="1"/>
  <c r="O19" i="26"/>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O20" i="26"/>
  <c r="P20" i="26"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7" s="1"/>
  <c r="X75"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7" i="2"/>
  <c r="W20" i="17"/>
  <c r="X20" i="17" s="1"/>
  <c r="AM20" i="17"/>
  <c r="AN20" i="17" s="1"/>
  <c r="AA73" i="17"/>
  <c r="AA76" i="17" s="1"/>
  <c r="AI19" i="17"/>
  <c r="AU73" i="17"/>
  <c r="AE76" i="17"/>
  <c r="K76" i="17"/>
  <c r="AQ76" i="17"/>
  <c r="C76" i="17"/>
  <c r="G76" i="17"/>
  <c r="S73" i="17"/>
  <c r="AU19" i="17"/>
  <c r="AA19" i="17"/>
  <c r="S19" i="17"/>
  <c r="S20" i="17" s="1"/>
  <c r="T20" i="17" s="1"/>
  <c r="AM73" i="17"/>
  <c r="AI73" i="17"/>
  <c r="AE92" i="17" l="1"/>
  <c r="AF92" i="17" s="1"/>
  <c r="AE94" i="17"/>
  <c r="AF94" i="17" s="1"/>
  <c r="AE95" i="17"/>
  <c r="AE93" i="17"/>
  <c r="AF93" i="17" s="1"/>
  <c r="AE91" i="17"/>
  <c r="AF91" i="17" s="1"/>
  <c r="AA93" i="17"/>
  <c r="AB93" i="17" s="1"/>
  <c r="AA95" i="17"/>
  <c r="AA92" i="17"/>
  <c r="AB92" i="17" s="1"/>
  <c r="AA91" i="17"/>
  <c r="AB91" i="17" s="1"/>
  <c r="AA94" i="17"/>
  <c r="AB94" i="17" s="1"/>
  <c r="AQ92" i="17"/>
  <c r="AR92" i="17" s="1"/>
  <c r="AQ93" i="17"/>
  <c r="AR93" i="17" s="1"/>
  <c r="AQ95" i="17"/>
  <c r="AQ91" i="17"/>
  <c r="AR91" i="17" s="1"/>
  <c r="AQ94" i="17"/>
  <c r="AR94" i="17" s="1"/>
  <c r="G92" i="3"/>
  <c r="H92" i="3" s="1"/>
  <c r="G94" i="3"/>
  <c r="H94" i="3" s="1"/>
  <c r="G95" i="3"/>
  <c r="G93" i="3"/>
  <c r="H93" i="3" s="1"/>
  <c r="G91" i="3"/>
  <c r="H91" i="3" s="1"/>
  <c r="K93" i="17"/>
  <c r="L93" i="17" s="1"/>
  <c r="K94" i="17"/>
  <c r="L94" i="17" s="1"/>
  <c r="K95" i="17"/>
  <c r="K92" i="17"/>
  <c r="L92" i="17" s="1"/>
  <c r="K91" i="17"/>
  <c r="L91" i="17" s="1"/>
  <c r="AE40" i="17"/>
  <c r="AF40" i="17" s="1"/>
  <c r="AE36" i="17"/>
  <c r="AF36" i="17" s="1"/>
  <c r="AE39" i="17"/>
  <c r="AF39" i="17" s="1"/>
  <c r="AE38" i="17"/>
  <c r="AF38" i="17" s="1"/>
  <c r="AE37" i="17"/>
  <c r="AF37" i="17" s="1"/>
  <c r="AE41" i="17"/>
  <c r="AF41" i="17" s="1"/>
  <c r="AE42" i="17"/>
  <c r="AF42" i="17" s="1"/>
  <c r="G95" i="17"/>
  <c r="G93" i="17"/>
  <c r="H93" i="17" s="1"/>
  <c r="G91" i="17"/>
  <c r="H91" i="17" s="1"/>
  <c r="G92" i="17"/>
  <c r="H92" i="17" s="1"/>
  <c r="G94" i="17"/>
  <c r="H94" i="17" s="1"/>
  <c r="C91" i="17"/>
  <c r="D91" i="17" s="1"/>
  <c r="C92" i="17"/>
  <c r="D92" i="17" s="1"/>
  <c r="C94" i="17"/>
  <c r="D94" i="17" s="1"/>
  <c r="C93" i="17"/>
  <c r="D93" i="17" s="1"/>
  <c r="C95" i="17"/>
  <c r="G76" i="15"/>
  <c r="G82" i="15" s="1"/>
  <c r="W21" i="27"/>
  <c r="X21" i="27" s="1"/>
  <c r="C19" i="27"/>
  <c r="C20" i="27" s="1"/>
  <c r="D20" i="27" s="1"/>
  <c r="BC23" i="2"/>
  <c r="R18" i="28"/>
  <c r="R72" i="28"/>
  <c r="R18" i="27"/>
  <c r="R72" i="27"/>
  <c r="AT20" i="28"/>
  <c r="AT74" i="28"/>
  <c r="AT20" i="27"/>
  <c r="AT74" i="27"/>
  <c r="C75" i="28"/>
  <c r="D75" i="28" s="1"/>
  <c r="C21" i="28"/>
  <c r="D21" i="28" s="1"/>
  <c r="W19" i="27"/>
  <c r="W20" i="27" s="1"/>
  <c r="X20" i="27" s="1"/>
  <c r="W21" i="28"/>
  <c r="X21" i="28" s="1"/>
  <c r="W75" i="28"/>
  <c r="X75" i="28" s="1"/>
  <c r="C21" i="27"/>
  <c r="D21" i="27" s="1"/>
  <c r="AE21" i="27"/>
  <c r="AF21" i="27" s="1"/>
  <c r="AM19" i="27"/>
  <c r="AM20" i="27" s="1"/>
  <c r="AN20" i="27" s="1"/>
  <c r="S21" i="28"/>
  <c r="T21" i="28" s="1"/>
  <c r="S75" i="28"/>
  <c r="T75" i="28" s="1"/>
  <c r="AQ21" i="28"/>
  <c r="AR21" i="28" s="1"/>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90" i="15"/>
  <c r="G87" i="3"/>
  <c r="G90" i="3"/>
  <c r="G89" i="3"/>
  <c r="G82" i="3"/>
  <c r="G84" i="3"/>
  <c r="AQ75" i="27"/>
  <c r="AR75" i="27" s="1"/>
  <c r="AI19" i="27"/>
  <c r="AI20" i="27" s="1"/>
  <c r="AJ20" i="27" s="1"/>
  <c r="AQ75" i="28"/>
  <c r="AR75" i="28" s="1"/>
  <c r="S75" i="27"/>
  <c r="T75" i="2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C85" i="15"/>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1" i="27"/>
  <c r="AE18" i="27"/>
  <c r="AE19" i="27" s="1"/>
  <c r="K72" i="27"/>
  <c r="K73" i="27" s="1"/>
  <c r="L73" i="27" s="1"/>
  <c r="L71" i="27"/>
  <c r="C72" i="28"/>
  <c r="D72" i="28" s="1"/>
  <c r="D71" i="28"/>
  <c r="S18" i="28"/>
  <c r="S19" i="28" s="1"/>
  <c r="T19" i="28" s="1"/>
  <c r="T17" i="28"/>
  <c r="AE18" i="28"/>
  <c r="AF17" i="28"/>
  <c r="K73" i="26"/>
  <c r="K74" i="26" s="1"/>
  <c r="L74" i="26" s="1"/>
  <c r="C72" i="27"/>
  <c r="D71" i="27"/>
  <c r="G73" i="26"/>
  <c r="G74" i="26" s="1"/>
  <c r="H74" i="26" s="1"/>
  <c r="H72" i="26"/>
  <c r="S72" i="28"/>
  <c r="T71" i="28"/>
  <c r="AE72" i="28"/>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1" i="27"/>
  <c r="AI72" i="28"/>
  <c r="AJ71" i="28"/>
  <c r="O18" i="27"/>
  <c r="O19" i="27" s="1"/>
  <c r="D72" i="26"/>
  <c r="AI72" i="27"/>
  <c r="AJ71" i="27"/>
  <c r="O72" i="27"/>
  <c r="P71" i="27"/>
  <c r="W18" i="28"/>
  <c r="X17" i="28"/>
  <c r="G73" i="29"/>
  <c r="G74" i="29" s="1"/>
  <c r="H74" i="29" s="1"/>
  <c r="H72" i="29"/>
  <c r="AA18" i="27"/>
  <c r="AA19" i="27" s="1"/>
  <c r="AQ18" i="28"/>
  <c r="AR17" i="28"/>
  <c r="AA73" i="29"/>
  <c r="AB73" i="29" s="1"/>
  <c r="W72" i="28"/>
  <c r="X71" i="28"/>
  <c r="AA18" i="28"/>
  <c r="AB17" i="28"/>
  <c r="AQ72" i="28"/>
  <c r="AR71" i="28"/>
  <c r="G19" i="29"/>
  <c r="H19" i="29" s="1"/>
  <c r="W72" i="27"/>
  <c r="X71" i="27"/>
  <c r="AA72" i="28"/>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8" i="15"/>
  <c r="G83" i="15"/>
  <c r="G86" i="15"/>
  <c r="G85" i="15"/>
  <c r="J97" i="2"/>
  <c r="AI20" i="17"/>
  <c r="AJ20" i="17" s="1"/>
  <c r="G22" i="15"/>
  <c r="AU20" i="17"/>
  <c r="AA20" i="17"/>
  <c r="AB20" i="17" s="1"/>
  <c r="S76" i="17"/>
  <c r="AU76" i="17"/>
  <c r="AI76" i="17"/>
  <c r="AM76" i="17"/>
  <c r="C22" i="3"/>
  <c r="T72" i="27" l="1"/>
  <c r="C39" i="17"/>
  <c r="D39" i="17" s="1"/>
  <c r="C38" i="17"/>
  <c r="D38" i="17" s="1"/>
  <c r="C37" i="17"/>
  <c r="D37" i="17" s="1"/>
  <c r="C40" i="17"/>
  <c r="D40" i="17" s="1"/>
  <c r="C41" i="17"/>
  <c r="D41" i="17" s="1"/>
  <c r="C42" i="17"/>
  <c r="D42" i="17" s="1"/>
  <c r="C36" i="17"/>
  <c r="D36" i="17" s="1"/>
  <c r="C86" i="15"/>
  <c r="C95" i="15"/>
  <c r="C91" i="15"/>
  <c r="D91" i="15" s="1"/>
  <c r="C93" i="15"/>
  <c r="D93" i="15" s="1"/>
  <c r="C94" i="15"/>
  <c r="D94" i="15" s="1"/>
  <c r="C92" i="15"/>
  <c r="D92" i="15" s="1"/>
  <c r="G36" i="17"/>
  <c r="H36" i="17" s="1"/>
  <c r="G38" i="17"/>
  <c r="H38" i="17" s="1"/>
  <c r="G40" i="17"/>
  <c r="H40" i="17" s="1"/>
  <c r="G37" i="17"/>
  <c r="H37" i="17" s="1"/>
  <c r="G41" i="17"/>
  <c r="H41" i="17" s="1"/>
  <c r="G42" i="17"/>
  <c r="H42" i="17" s="1"/>
  <c r="G39" i="17"/>
  <c r="H39" i="17" s="1"/>
  <c r="AI93" i="17"/>
  <c r="AJ93" i="17" s="1"/>
  <c r="AI91" i="17"/>
  <c r="AJ91" i="17" s="1"/>
  <c r="AI92" i="17"/>
  <c r="AJ92" i="17" s="1"/>
  <c r="AI95" i="17"/>
  <c r="AI94" i="17"/>
  <c r="AJ94" i="17" s="1"/>
  <c r="G91" i="15"/>
  <c r="H91" i="15" s="1"/>
  <c r="G95" i="15"/>
  <c r="G94" i="15"/>
  <c r="H94" i="15" s="1"/>
  <c r="G93" i="15"/>
  <c r="H93" i="15" s="1"/>
  <c r="G92" i="15"/>
  <c r="H92" i="15" s="1"/>
  <c r="AU93" i="17"/>
  <c r="AV93" i="17" s="1"/>
  <c r="AU91" i="17"/>
  <c r="AV91" i="17" s="1"/>
  <c r="AU95" i="17"/>
  <c r="AU94" i="17"/>
  <c r="AV94" i="17" s="1"/>
  <c r="AU92" i="17"/>
  <c r="AV92" i="17" s="1"/>
  <c r="T72" i="28"/>
  <c r="S92" i="17"/>
  <c r="T92" i="17" s="1"/>
  <c r="S94" i="17"/>
  <c r="T94" i="17" s="1"/>
  <c r="S91" i="17"/>
  <c r="T91" i="17" s="1"/>
  <c r="S93" i="17"/>
  <c r="T93" i="17" s="1"/>
  <c r="S95" i="17"/>
  <c r="C40" i="15"/>
  <c r="D40" i="15" s="1"/>
  <c r="C36" i="15"/>
  <c r="D36" i="15" s="1"/>
  <c r="C42" i="15"/>
  <c r="D42" i="15" s="1"/>
  <c r="C38" i="15"/>
  <c r="D38" i="15" s="1"/>
  <c r="C39" i="15"/>
  <c r="D39" i="15" s="1"/>
  <c r="C41" i="15"/>
  <c r="D41" i="15" s="1"/>
  <c r="C37" i="15"/>
  <c r="D37" i="15" s="1"/>
  <c r="G38" i="3"/>
  <c r="H38" i="3" s="1"/>
  <c r="G37" i="3"/>
  <c r="H37" i="3" s="1"/>
  <c r="G39" i="3"/>
  <c r="H39" i="3" s="1"/>
  <c r="G42" i="3"/>
  <c r="H42" i="3" s="1"/>
  <c r="G41" i="3"/>
  <c r="H41" i="3" s="1"/>
  <c r="G40" i="3"/>
  <c r="H40" i="3" s="1"/>
  <c r="G36" i="3"/>
  <c r="H36" i="3" s="1"/>
  <c r="K38" i="17"/>
  <c r="L38" i="17" s="1"/>
  <c r="K39" i="17"/>
  <c r="L39" i="17" s="1"/>
  <c r="K41" i="17"/>
  <c r="L41" i="17" s="1"/>
  <c r="K40" i="17"/>
  <c r="L40" i="17" s="1"/>
  <c r="K37" i="17"/>
  <c r="L37" i="17" s="1"/>
  <c r="K36" i="17"/>
  <c r="L36" i="17" s="1"/>
  <c r="K42" i="17"/>
  <c r="L42" i="17" s="1"/>
  <c r="K94" i="3"/>
  <c r="L94" i="3" s="1"/>
  <c r="K93" i="3"/>
  <c r="L93" i="3" s="1"/>
  <c r="K95" i="3"/>
  <c r="K91" i="3"/>
  <c r="L91" i="3" s="1"/>
  <c r="K92" i="3"/>
  <c r="L92" i="3" s="1"/>
  <c r="G84" i="15"/>
  <c r="AQ38" i="17"/>
  <c r="AR38" i="17" s="1"/>
  <c r="AQ39" i="17"/>
  <c r="AR39" i="17" s="1"/>
  <c r="AQ42" i="17"/>
  <c r="AR42" i="17" s="1"/>
  <c r="AQ36" i="17"/>
  <c r="AR36" i="17" s="1"/>
  <c r="AQ41" i="17"/>
  <c r="AR41" i="17" s="1"/>
  <c r="AQ40" i="17"/>
  <c r="AR40" i="17" s="1"/>
  <c r="AQ37" i="17"/>
  <c r="AR37" i="17" s="1"/>
  <c r="C37" i="3"/>
  <c r="D37" i="3" s="1"/>
  <c r="C36" i="3"/>
  <c r="D36" i="3" s="1"/>
  <c r="C38" i="3"/>
  <c r="D38" i="3" s="1"/>
  <c r="C42" i="3"/>
  <c r="D42" i="3" s="1"/>
  <c r="C41" i="3"/>
  <c r="D41" i="3" s="1"/>
  <c r="C39" i="3"/>
  <c r="D39" i="3" s="1"/>
  <c r="C40" i="3"/>
  <c r="D40" i="3" s="1"/>
  <c r="O34" i="17"/>
  <c r="P34" i="17" s="1"/>
  <c r="O39" i="17"/>
  <c r="P39" i="17" s="1"/>
  <c r="O37" i="17"/>
  <c r="P37" i="17" s="1"/>
  <c r="O38" i="17"/>
  <c r="P38" i="17" s="1"/>
  <c r="O41" i="17"/>
  <c r="P41" i="17" s="1"/>
  <c r="O36" i="17"/>
  <c r="P36" i="17" s="1"/>
  <c r="O42" i="17"/>
  <c r="P42" i="17" s="1"/>
  <c r="O40" i="17"/>
  <c r="P40" i="17" s="1"/>
  <c r="AM92" i="17"/>
  <c r="AN92" i="17" s="1"/>
  <c r="AM95" i="17"/>
  <c r="AM91" i="17"/>
  <c r="AN91" i="17" s="1"/>
  <c r="AM94" i="17"/>
  <c r="AN94" i="17" s="1"/>
  <c r="AM93" i="17"/>
  <c r="AN93" i="17" s="1"/>
  <c r="G87" i="15"/>
  <c r="G41" i="15"/>
  <c r="H41" i="15" s="1"/>
  <c r="G40" i="15"/>
  <c r="H40" i="15" s="1"/>
  <c r="G42" i="15"/>
  <c r="H42" i="15" s="1"/>
  <c r="G37" i="15"/>
  <c r="H37" i="15" s="1"/>
  <c r="G39" i="15"/>
  <c r="H39" i="15" s="1"/>
  <c r="G38" i="15"/>
  <c r="H38" i="15" s="1"/>
  <c r="G36" i="15"/>
  <c r="H36" i="15" s="1"/>
  <c r="G89" i="15"/>
  <c r="BD23" i="2"/>
  <c r="V72" i="28"/>
  <c r="X72" i="28" s="1"/>
  <c r="V18" i="27"/>
  <c r="V18" i="28"/>
  <c r="X18" i="28" s="1"/>
  <c r="V72" i="27"/>
  <c r="X72" i="27" s="1"/>
  <c r="C76" i="18"/>
  <c r="C84" i="18" s="1"/>
  <c r="C76" i="26"/>
  <c r="C89" i="26" s="1"/>
  <c r="D76" i="26"/>
  <c r="O8" i="23" s="1"/>
  <c r="C82" i="26"/>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7" i="18"/>
  <c r="C88" i="15"/>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K19" i="18"/>
  <c r="L19" i="18" s="1"/>
  <c r="W19" i="28"/>
  <c r="W20" i="28" s="1"/>
  <c r="X20" i="28" s="1"/>
  <c r="D72" i="27"/>
  <c r="L73" i="26"/>
  <c r="L76" i="26" s="1"/>
  <c r="K76" i="26"/>
  <c r="X73" i="26"/>
  <c r="X76" i="26" s="1"/>
  <c r="W76" i="26"/>
  <c r="O73" i="27"/>
  <c r="P73" i="27" s="1"/>
  <c r="P72" i="27"/>
  <c r="H72" i="27"/>
  <c r="AA19" i="28"/>
  <c r="AB19" i="28" s="1"/>
  <c r="AI73" i="27"/>
  <c r="AJ73" i="27" s="1"/>
  <c r="W73" i="28"/>
  <c r="W74" i="28" s="1"/>
  <c r="X74" i="28" s="1"/>
  <c r="C85" i="26"/>
  <c r="C83" i="26"/>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W73" i="27"/>
  <c r="W74" i="27" s="1"/>
  <c r="X74" i="27" s="1"/>
  <c r="AI73" i="28"/>
  <c r="AJ73" i="28" s="1"/>
  <c r="AM73" i="28"/>
  <c r="AN73" i="28" s="1"/>
  <c r="AA73" i="27"/>
  <c r="AB73" i="27" s="1"/>
  <c r="AJ73" i="26"/>
  <c r="AJ76" i="26" s="1"/>
  <c r="AI76" i="26"/>
  <c r="AV73" i="29"/>
  <c r="AV76" i="29" s="1"/>
  <c r="AU76" i="29"/>
  <c r="S73" i="27"/>
  <c r="S74" i="27" s="1"/>
  <c r="T74" i="27" s="1"/>
  <c r="H73" i="26"/>
  <c r="H76" i="26" s="1"/>
  <c r="G76" i="26"/>
  <c r="H73" i="29"/>
  <c r="H76" i="29" s="1"/>
  <c r="G76" i="29"/>
  <c r="AM73" i="27"/>
  <c r="AM74" i="27" s="1"/>
  <c r="AN74" i="27" s="1"/>
  <c r="O19" i="28"/>
  <c r="O20" i="28" s="1"/>
  <c r="P20" i="28" s="1"/>
  <c r="C73" i="27"/>
  <c r="D73" i="27" s="1"/>
  <c r="L72" i="27"/>
  <c r="AU73" i="28"/>
  <c r="AV73" i="28" s="1"/>
  <c r="AU19" i="28"/>
  <c r="AV19" i="28" s="1"/>
  <c r="C85" i="18"/>
  <c r="C83" i="18"/>
  <c r="C86"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K97" i="2"/>
  <c r="C90" i="18" l="1"/>
  <c r="C88" i="18"/>
  <c r="C88" i="26"/>
  <c r="AM37" i="17"/>
  <c r="AN37" i="17" s="1"/>
  <c r="AM40" i="17"/>
  <c r="AN40" i="17" s="1"/>
  <c r="AM38" i="17"/>
  <c r="AN38" i="17" s="1"/>
  <c r="AM36" i="17"/>
  <c r="AN36" i="17" s="1"/>
  <c r="AM42" i="17"/>
  <c r="AN42" i="17" s="1"/>
  <c r="AM41" i="17"/>
  <c r="AN41" i="17" s="1"/>
  <c r="AM39" i="17"/>
  <c r="AN39" i="17" s="1"/>
  <c r="W93" i="26"/>
  <c r="X93" i="26" s="1"/>
  <c r="W94" i="26"/>
  <c r="X94" i="26" s="1"/>
  <c r="W91" i="26"/>
  <c r="X91" i="26" s="1"/>
  <c r="W95" i="26"/>
  <c r="W92" i="26"/>
  <c r="X92" i="26" s="1"/>
  <c r="O93" i="26"/>
  <c r="P93" i="26" s="1"/>
  <c r="O95" i="26"/>
  <c r="O92" i="26"/>
  <c r="P92" i="26" s="1"/>
  <c r="O91" i="26"/>
  <c r="P91" i="26" s="1"/>
  <c r="O94" i="26"/>
  <c r="P94" i="26" s="1"/>
  <c r="G94" i="29"/>
  <c r="H94" i="29" s="1"/>
  <c r="G91" i="29"/>
  <c r="H91" i="29" s="1"/>
  <c r="G93" i="29"/>
  <c r="H93" i="29" s="1"/>
  <c r="G92" i="29"/>
  <c r="H92" i="29" s="1"/>
  <c r="G95" i="29"/>
  <c r="G91" i="26"/>
  <c r="H91" i="26" s="1"/>
  <c r="G93" i="26"/>
  <c r="H93" i="26" s="1"/>
  <c r="G94" i="26"/>
  <c r="H94" i="26" s="1"/>
  <c r="G95" i="26"/>
  <c r="G92" i="26"/>
  <c r="H92" i="26" s="1"/>
  <c r="C80" i="26"/>
  <c r="AU95" i="29"/>
  <c r="AU91" i="29"/>
  <c r="AV91" i="29" s="1"/>
  <c r="AU92" i="29"/>
  <c r="AV92" i="29" s="1"/>
  <c r="AU93" i="29"/>
  <c r="AV93" i="29" s="1"/>
  <c r="AU94" i="29"/>
  <c r="AV94" i="29" s="1"/>
  <c r="C82" i="18"/>
  <c r="C95" i="18"/>
  <c r="C94" i="18"/>
  <c r="D94" i="18" s="1"/>
  <c r="C93" i="18"/>
  <c r="D93" i="18" s="1"/>
  <c r="C91" i="18"/>
  <c r="D91" i="18" s="1"/>
  <c r="C92" i="18"/>
  <c r="D92" i="18" s="1"/>
  <c r="AI92" i="26"/>
  <c r="AJ92" i="26" s="1"/>
  <c r="AI93" i="26"/>
  <c r="AJ93" i="26" s="1"/>
  <c r="AI95" i="26"/>
  <c r="AI94" i="26"/>
  <c r="AJ94" i="26" s="1"/>
  <c r="AI91" i="26"/>
  <c r="AJ91" i="26" s="1"/>
  <c r="AA92" i="26"/>
  <c r="AB92" i="26" s="1"/>
  <c r="AA95" i="26"/>
  <c r="AA93" i="26"/>
  <c r="AB93" i="26" s="1"/>
  <c r="AA94" i="26"/>
  <c r="AB94" i="26" s="1"/>
  <c r="AA91" i="26"/>
  <c r="AB91" i="26" s="1"/>
  <c r="W36" i="17"/>
  <c r="X36" i="17" s="1"/>
  <c r="W38" i="17"/>
  <c r="X38" i="17" s="1"/>
  <c r="W41" i="17"/>
  <c r="X41" i="17" s="1"/>
  <c r="W42" i="17"/>
  <c r="X42" i="17" s="1"/>
  <c r="W40" i="17"/>
  <c r="X40" i="17" s="1"/>
  <c r="W39" i="17"/>
  <c r="X39" i="17" s="1"/>
  <c r="W37" i="17"/>
  <c r="X37" i="17" s="1"/>
  <c r="K95" i="26"/>
  <c r="K92" i="26"/>
  <c r="L92" i="26" s="1"/>
  <c r="K91" i="26"/>
  <c r="L91" i="26" s="1"/>
  <c r="K93" i="26"/>
  <c r="L93" i="26" s="1"/>
  <c r="K94" i="26"/>
  <c r="L94" i="26" s="1"/>
  <c r="C91" i="29"/>
  <c r="D91" i="29" s="1"/>
  <c r="C95" i="29"/>
  <c r="C94" i="29"/>
  <c r="D94" i="29" s="1"/>
  <c r="C92" i="29"/>
  <c r="D92" i="29" s="1"/>
  <c r="C93" i="29"/>
  <c r="D93" i="29" s="1"/>
  <c r="K36" i="3"/>
  <c r="L36" i="3" s="1"/>
  <c r="K42" i="3"/>
  <c r="L42" i="3" s="1"/>
  <c r="K39" i="3"/>
  <c r="L39" i="3" s="1"/>
  <c r="K38" i="3"/>
  <c r="L38" i="3" s="1"/>
  <c r="K37" i="3"/>
  <c r="L37" i="3" s="1"/>
  <c r="K41" i="3"/>
  <c r="L41" i="3" s="1"/>
  <c r="K40" i="3"/>
  <c r="L40" i="3" s="1"/>
  <c r="S91" i="29"/>
  <c r="T91" i="29" s="1"/>
  <c r="S92" i="29"/>
  <c r="T92" i="29" s="1"/>
  <c r="S95" i="29"/>
  <c r="S94" i="29"/>
  <c r="T94" i="29" s="1"/>
  <c r="S93" i="29"/>
  <c r="T93" i="29" s="1"/>
  <c r="C86" i="26"/>
  <c r="C93" i="26"/>
  <c r="D93" i="26" s="1"/>
  <c r="C94" i="26"/>
  <c r="D94" i="26" s="1"/>
  <c r="C91" i="26"/>
  <c r="D91" i="26" s="1"/>
  <c r="C92" i="26"/>
  <c r="D92" i="26" s="1"/>
  <c r="C95" i="26"/>
  <c r="S38" i="17"/>
  <c r="T38" i="17" s="1"/>
  <c r="S36" i="17"/>
  <c r="T36" i="17" s="1"/>
  <c r="S37" i="17"/>
  <c r="T37" i="17" s="1"/>
  <c r="S40" i="17"/>
  <c r="T40" i="17" s="1"/>
  <c r="S39" i="17"/>
  <c r="T39" i="17" s="1"/>
  <c r="S41" i="17"/>
  <c r="T41" i="17" s="1"/>
  <c r="S42" i="17"/>
  <c r="T42" i="17" s="1"/>
  <c r="W95" i="29"/>
  <c r="W91" i="29"/>
  <c r="X91" i="29" s="1"/>
  <c r="W93" i="29"/>
  <c r="X93" i="29" s="1"/>
  <c r="W94" i="29"/>
  <c r="X94" i="29" s="1"/>
  <c r="W92" i="29"/>
  <c r="X92" i="29" s="1"/>
  <c r="AQ91" i="29"/>
  <c r="AR91" i="29" s="1"/>
  <c r="AQ92" i="29"/>
  <c r="AR92" i="29" s="1"/>
  <c r="AQ94" i="29"/>
  <c r="AR94" i="29" s="1"/>
  <c r="AQ95" i="29"/>
  <c r="AQ93" i="29"/>
  <c r="AR93" i="29" s="1"/>
  <c r="C89" i="18"/>
  <c r="C87" i="26"/>
  <c r="C81" i="26"/>
  <c r="C90" i="26"/>
  <c r="C84" i="26"/>
  <c r="BE23" i="2"/>
  <c r="Z18" i="28"/>
  <c r="AB18" i="28" s="1"/>
  <c r="Z72" i="28"/>
  <c r="AB72" i="28" s="1"/>
  <c r="Z18" i="27"/>
  <c r="Z72" i="27"/>
  <c r="AB72" i="27" s="1"/>
  <c r="C81" i="29"/>
  <c r="K76" i="18"/>
  <c r="K88" i="18" s="1"/>
  <c r="G76" i="27"/>
  <c r="G88" i="27" s="1"/>
  <c r="H76" i="27"/>
  <c r="G80" i="27"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5" i="29"/>
  <c r="S22" i="28"/>
  <c r="AA83" i="29"/>
  <c r="AF19" i="28"/>
  <c r="T22" i="28"/>
  <c r="S25" i="28" s="1"/>
  <c r="AI17" i="23"/>
  <c r="C31" i="18"/>
  <c r="D31" i="18" s="1"/>
  <c r="AM76" i="29"/>
  <c r="O73" i="15"/>
  <c r="O74" i="15" s="1"/>
  <c r="P74" i="15" s="1"/>
  <c r="O74" i="28"/>
  <c r="P74" i="28" s="1"/>
  <c r="P76" i="28" s="1"/>
  <c r="O80" i="28" s="1"/>
  <c r="O18" i="23"/>
  <c r="AI14" i="23"/>
  <c r="AF20" i="28"/>
  <c r="AE22" i="28"/>
  <c r="AE74" i="28"/>
  <c r="K74" i="28"/>
  <c r="L74" i="29"/>
  <c r="L76" i="29" s="1"/>
  <c r="K76" i="29"/>
  <c r="AU20" i="28"/>
  <c r="AV20" i="28" s="1"/>
  <c r="AU74" i="27"/>
  <c r="AV74" i="27" s="1"/>
  <c r="C74" i="28"/>
  <c r="T74" i="26"/>
  <c r="T76" i="26" s="1"/>
  <c r="S76" i="26"/>
  <c r="G20" i="28"/>
  <c r="H20" i="28" s="1"/>
  <c r="C74" i="27"/>
  <c r="D74" i="27" s="1"/>
  <c r="D76" i="27" s="1"/>
  <c r="G85" i="18"/>
  <c r="AQ74" i="28"/>
  <c r="AF74" i="29"/>
  <c r="AF76" i="29" s="1"/>
  <c r="AE76" i="29"/>
  <c r="AA74" i="28"/>
  <c r="AB74" i="28" s="1"/>
  <c r="O74" i="27"/>
  <c r="P74" i="27" s="1"/>
  <c r="P76" i="27" s="1"/>
  <c r="AV74" i="26"/>
  <c r="AV76" i="26" s="1"/>
  <c r="AU76" i="26"/>
  <c r="AM74" i="28"/>
  <c r="AN74" i="28" s="1"/>
  <c r="AI74" i="28"/>
  <c r="AJ74"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I9" i="23"/>
  <c r="H20" i="18"/>
  <c r="G22" i="18"/>
  <c r="AI74" i="27"/>
  <c r="AJ74" i="27" s="1"/>
  <c r="AA74" i="27"/>
  <c r="AB74" i="27" s="1"/>
  <c r="O11" i="23"/>
  <c r="AE83" i="26"/>
  <c r="AE80" i="26"/>
  <c r="O81" i="26"/>
  <c r="G83" i="18"/>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Q76" i="27"/>
  <c r="W86" i="29"/>
  <c r="W80" i="29"/>
  <c r="W83" i="29"/>
  <c r="W85" i="29"/>
  <c r="W88" i="29"/>
  <c r="G81" i="29"/>
  <c r="W81" i="26"/>
  <c r="O13" i="23"/>
  <c r="AI81" i="26"/>
  <c r="O16" i="23"/>
  <c r="X73" i="27"/>
  <c r="X76" i="27" s="1"/>
  <c r="W76" i="27"/>
  <c r="AN73" i="27"/>
  <c r="AM76" i="27"/>
  <c r="O85" i="28"/>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M22" i="28"/>
  <c r="K85" i="26"/>
  <c r="K88" i="26"/>
  <c r="K86" i="26"/>
  <c r="K83" i="26"/>
  <c r="K80" i="26"/>
  <c r="O10" i="23"/>
  <c r="K81" i="26"/>
  <c r="K85" i="27"/>
  <c r="K83" i="27"/>
  <c r="T73" i="27"/>
  <c r="T76" i="27" s="1"/>
  <c r="S76" i="27"/>
  <c r="C22" i="28"/>
  <c r="D19" i="28"/>
  <c r="D22" i="28" s="1"/>
  <c r="AE83" i="27"/>
  <c r="AE85" i="27"/>
  <c r="AA85" i="26"/>
  <c r="AA83" i="26"/>
  <c r="AA88" i="26"/>
  <c r="AA86" i="26"/>
  <c r="AA80" i="26"/>
  <c r="O22" i="28"/>
  <c r="P19" i="28"/>
  <c r="P22" i="28" s="1"/>
  <c r="O25" i="28" s="1"/>
  <c r="AU80" i="29"/>
  <c r="AU83" i="29"/>
  <c r="AU85" i="29"/>
  <c r="AU88" i="29"/>
  <c r="AU86" i="29"/>
  <c r="O14" i="23"/>
  <c r="AA81" i="26"/>
  <c r="O15" i="23"/>
  <c r="AQ22" i="28"/>
  <c r="AR19" i="28"/>
  <c r="W76" i="28"/>
  <c r="X73" i="28"/>
  <c r="X76" i="28" s="1"/>
  <c r="AI86" i="26"/>
  <c r="AI80" i="26"/>
  <c r="AI83" i="26"/>
  <c r="AI85" i="26"/>
  <c r="AI88" i="26"/>
  <c r="G85" i="27"/>
  <c r="G83" i="27"/>
  <c r="K83" i="15"/>
  <c r="K85" i="15"/>
  <c r="K85" i="18"/>
  <c r="K83"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L97" i="2"/>
  <c r="P9" i="23" l="1"/>
  <c r="O36" i="3"/>
  <c r="P36" i="3" s="1"/>
  <c r="O37" i="3"/>
  <c r="P37" i="3" s="1"/>
  <c r="O40" i="3"/>
  <c r="P40" i="3" s="1"/>
  <c r="O39" i="3"/>
  <c r="P39" i="3" s="1"/>
  <c r="O41" i="3"/>
  <c r="P41" i="3" s="1"/>
  <c r="O42" i="3"/>
  <c r="P42" i="3" s="1"/>
  <c r="O38" i="3"/>
  <c r="P38" i="3" s="1"/>
  <c r="G37" i="18"/>
  <c r="H37" i="18" s="1"/>
  <c r="G41" i="18"/>
  <c r="H41" i="18" s="1"/>
  <c r="G36" i="18"/>
  <c r="H36" i="18" s="1"/>
  <c r="G38" i="18"/>
  <c r="H38" i="18" s="1"/>
  <c r="G40" i="18"/>
  <c r="H40" i="18" s="1"/>
  <c r="G42" i="18"/>
  <c r="H42" i="18" s="1"/>
  <c r="G39" i="18"/>
  <c r="H39" i="18" s="1"/>
  <c r="AE40" i="28"/>
  <c r="AF40" i="28" s="1"/>
  <c r="AE38" i="28"/>
  <c r="AF38" i="28" s="1"/>
  <c r="AE42" i="28"/>
  <c r="AF42" i="28" s="1"/>
  <c r="AE36" i="28"/>
  <c r="AF36" i="28" s="1"/>
  <c r="AE39" i="28"/>
  <c r="AF39" i="28" s="1"/>
  <c r="AE41" i="28"/>
  <c r="AF41" i="28" s="1"/>
  <c r="AE37" i="28"/>
  <c r="AF37" i="28" s="1"/>
  <c r="S40" i="28"/>
  <c r="T40" i="28" s="1"/>
  <c r="S37" i="28"/>
  <c r="T37" i="28" s="1"/>
  <c r="S36" i="28"/>
  <c r="T36" i="28" s="1"/>
  <c r="S39" i="28"/>
  <c r="T39" i="28" s="1"/>
  <c r="S38" i="28"/>
  <c r="T38" i="28" s="1"/>
  <c r="S41" i="28"/>
  <c r="T41" i="28" s="1"/>
  <c r="S42" i="28"/>
  <c r="T42" i="28" s="1"/>
  <c r="AU36" i="17"/>
  <c r="AV36" i="17" s="1"/>
  <c r="AU37" i="17"/>
  <c r="AV37" i="17" s="1"/>
  <c r="AU39" i="17"/>
  <c r="AV39" i="17" s="1"/>
  <c r="AU38" i="17"/>
  <c r="AV38" i="17" s="1"/>
  <c r="AU42" i="17"/>
  <c r="AV42" i="17" s="1"/>
  <c r="AU41" i="17"/>
  <c r="AV41" i="17" s="1"/>
  <c r="AU40" i="17"/>
  <c r="AV40" i="17" s="1"/>
  <c r="C37" i="28"/>
  <c r="D37" i="28" s="1"/>
  <c r="C40" i="28"/>
  <c r="D40" i="28" s="1"/>
  <c r="C39" i="28"/>
  <c r="D39" i="28" s="1"/>
  <c r="C38" i="28"/>
  <c r="D38" i="28" s="1"/>
  <c r="C36" i="28"/>
  <c r="D36" i="28" s="1"/>
  <c r="C42" i="28"/>
  <c r="D42" i="28" s="1"/>
  <c r="C41" i="28"/>
  <c r="D41" i="28" s="1"/>
  <c r="C28" i="18"/>
  <c r="D28" i="18" s="1"/>
  <c r="C37" i="18"/>
  <c r="D37" i="18" s="1"/>
  <c r="C41" i="18"/>
  <c r="D41" i="18" s="1"/>
  <c r="C38" i="18"/>
  <c r="D38" i="18" s="1"/>
  <c r="C36" i="18"/>
  <c r="D36" i="18" s="1"/>
  <c r="C40" i="18"/>
  <c r="D40" i="18" s="1"/>
  <c r="C39" i="18"/>
  <c r="D39" i="18" s="1"/>
  <c r="C42" i="18"/>
  <c r="D42" i="18" s="1"/>
  <c r="S92" i="27"/>
  <c r="T92" i="27" s="1"/>
  <c r="S93" i="27"/>
  <c r="T93" i="27" s="1"/>
  <c r="S91" i="27"/>
  <c r="T91" i="27" s="1"/>
  <c r="S95" i="27"/>
  <c r="S94" i="27"/>
  <c r="T94" i="27" s="1"/>
  <c r="AM92" i="27"/>
  <c r="AN92" i="27" s="1"/>
  <c r="AM91" i="27"/>
  <c r="AN91" i="27" s="1"/>
  <c r="AM95" i="27"/>
  <c r="AM94" i="27"/>
  <c r="AN94" i="27" s="1"/>
  <c r="AM93" i="27"/>
  <c r="AN93" i="27" s="1"/>
  <c r="AA91" i="29"/>
  <c r="AB91" i="29" s="1"/>
  <c r="AA92" i="29"/>
  <c r="AB92" i="29" s="1"/>
  <c r="AA93" i="29"/>
  <c r="AB93" i="29" s="1"/>
  <c r="AA94" i="29"/>
  <c r="AB94" i="29" s="1"/>
  <c r="AA95" i="29"/>
  <c r="G88" i="18"/>
  <c r="G94" i="18"/>
  <c r="H94" i="18" s="1"/>
  <c r="G95" i="18"/>
  <c r="G92" i="18"/>
  <c r="H92" i="18" s="1"/>
  <c r="G91" i="18"/>
  <c r="H91" i="18" s="1"/>
  <c r="G93" i="18"/>
  <c r="H93" i="18" s="1"/>
  <c r="AA39" i="17"/>
  <c r="AB39" i="17" s="1"/>
  <c r="AA37" i="17"/>
  <c r="AB37" i="17" s="1"/>
  <c r="AA38" i="17"/>
  <c r="AB38" i="17" s="1"/>
  <c r="AA40" i="17"/>
  <c r="AB40" i="17" s="1"/>
  <c r="AA42" i="17"/>
  <c r="AB42" i="17" s="1"/>
  <c r="AA41" i="17"/>
  <c r="AB41" i="17" s="1"/>
  <c r="AA36" i="17"/>
  <c r="AB36" i="17" s="1"/>
  <c r="S92" i="26"/>
  <c r="T92" i="26" s="1"/>
  <c r="S94" i="26"/>
  <c r="T94" i="26" s="1"/>
  <c r="S93" i="26"/>
  <c r="T93" i="26" s="1"/>
  <c r="S91" i="26"/>
  <c r="T91" i="26" s="1"/>
  <c r="S95" i="26"/>
  <c r="AI38" i="17"/>
  <c r="AJ38" i="17" s="1"/>
  <c r="AI39" i="17"/>
  <c r="AJ39" i="17" s="1"/>
  <c r="AI40" i="17"/>
  <c r="AJ40" i="17" s="1"/>
  <c r="AI37" i="17"/>
  <c r="AJ37" i="17" s="1"/>
  <c r="AI42" i="17"/>
  <c r="AJ42" i="17" s="1"/>
  <c r="AI41" i="17"/>
  <c r="AJ41" i="17" s="1"/>
  <c r="AI36" i="17"/>
  <c r="AJ36" i="17" s="1"/>
  <c r="W91" i="28"/>
  <c r="X91" i="28" s="1"/>
  <c r="W93" i="28"/>
  <c r="X93" i="28" s="1"/>
  <c r="W94" i="28"/>
  <c r="X94" i="28" s="1"/>
  <c r="W92" i="28"/>
  <c r="X92" i="28" s="1"/>
  <c r="W95" i="28"/>
  <c r="O40" i="28"/>
  <c r="P40" i="28" s="1"/>
  <c r="O38" i="28"/>
  <c r="P38" i="28" s="1"/>
  <c r="O42" i="28"/>
  <c r="P42" i="28" s="1"/>
  <c r="O37" i="28"/>
  <c r="P37" i="28" s="1"/>
  <c r="O41" i="28"/>
  <c r="P41" i="28" s="1"/>
  <c r="O36" i="28"/>
  <c r="P36" i="28" s="1"/>
  <c r="O39" i="28"/>
  <c r="P39" i="28" s="1"/>
  <c r="W92" i="27"/>
  <c r="X92" i="27" s="1"/>
  <c r="W93" i="27"/>
  <c r="X93" i="27" s="1"/>
  <c r="W91" i="27"/>
  <c r="X91" i="27" s="1"/>
  <c r="W94" i="27"/>
  <c r="X94" i="27" s="1"/>
  <c r="W95" i="27"/>
  <c r="AI95" i="29"/>
  <c r="AI91" i="29"/>
  <c r="AJ91" i="29" s="1"/>
  <c r="AI92" i="29"/>
  <c r="AJ92" i="29" s="1"/>
  <c r="AI94" i="29"/>
  <c r="AJ94" i="29" s="1"/>
  <c r="AI93" i="29"/>
  <c r="AJ93" i="29" s="1"/>
  <c r="G87" i="27"/>
  <c r="G92" i="27"/>
  <c r="H92" i="27" s="1"/>
  <c r="G93" i="27"/>
  <c r="H93" i="27" s="1"/>
  <c r="G91" i="27"/>
  <c r="H91" i="27" s="1"/>
  <c r="G95" i="27"/>
  <c r="G94" i="27"/>
  <c r="H94" i="27" s="1"/>
  <c r="AQ91" i="27"/>
  <c r="AR91" i="27" s="1"/>
  <c r="AQ95" i="27"/>
  <c r="AQ92" i="27"/>
  <c r="AR92" i="27" s="1"/>
  <c r="AQ93" i="27"/>
  <c r="AR93" i="27" s="1"/>
  <c r="AQ94" i="27"/>
  <c r="AR94" i="27" s="1"/>
  <c r="AU95" i="26"/>
  <c r="AU91" i="26"/>
  <c r="AV91" i="26" s="1"/>
  <c r="AU93" i="26"/>
  <c r="AV93" i="26" s="1"/>
  <c r="AU92" i="26"/>
  <c r="AV92" i="26" s="1"/>
  <c r="AU94" i="26"/>
  <c r="AV94" i="26" s="1"/>
  <c r="K84" i="18"/>
  <c r="K94" i="18"/>
  <c r="L94" i="18" s="1"/>
  <c r="K95" i="18"/>
  <c r="K92" i="18"/>
  <c r="L92" i="18" s="1"/>
  <c r="K91" i="18"/>
  <c r="L91" i="18" s="1"/>
  <c r="K93" i="18"/>
  <c r="L93" i="18" s="1"/>
  <c r="AE81" i="26"/>
  <c r="AE92" i="26"/>
  <c r="AF92" i="26" s="1"/>
  <c r="AE95" i="26"/>
  <c r="AE91" i="26"/>
  <c r="AF91" i="26" s="1"/>
  <c r="AE94" i="26"/>
  <c r="AF94" i="26" s="1"/>
  <c r="AE93" i="26"/>
  <c r="AF93" i="26" s="1"/>
  <c r="AQ81" i="26"/>
  <c r="AQ92" i="26"/>
  <c r="AR92" i="26" s="1"/>
  <c r="AQ95" i="26"/>
  <c r="AQ94" i="26"/>
  <c r="AR94" i="26" s="1"/>
  <c r="AQ91" i="26"/>
  <c r="AR91" i="26" s="1"/>
  <c r="AQ93" i="26"/>
  <c r="AR93" i="26" s="1"/>
  <c r="O92" i="3"/>
  <c r="P92" i="3" s="1"/>
  <c r="O94" i="3"/>
  <c r="P94" i="3" s="1"/>
  <c r="O91" i="3"/>
  <c r="P91" i="3" s="1"/>
  <c r="O93" i="3"/>
  <c r="P93" i="3" s="1"/>
  <c r="O95" i="3"/>
  <c r="K40" i="15"/>
  <c r="L40" i="15" s="1"/>
  <c r="K42" i="15"/>
  <c r="L42" i="15" s="1"/>
  <c r="K41" i="15"/>
  <c r="L41" i="15" s="1"/>
  <c r="K37" i="15"/>
  <c r="L37" i="15" s="1"/>
  <c r="K39" i="15"/>
  <c r="L39" i="15" s="1"/>
  <c r="K36" i="15"/>
  <c r="L36" i="15" s="1"/>
  <c r="K38" i="15"/>
  <c r="L38" i="15" s="1"/>
  <c r="AQ38" i="28"/>
  <c r="AR38" i="28" s="1"/>
  <c r="AQ41" i="28"/>
  <c r="AR41" i="28" s="1"/>
  <c r="AQ40" i="28"/>
  <c r="AR40" i="28" s="1"/>
  <c r="AQ42" i="28"/>
  <c r="AR42" i="28" s="1"/>
  <c r="AQ36" i="28"/>
  <c r="AR36" i="28" s="1"/>
  <c r="AQ37" i="28"/>
  <c r="AR37" i="28" s="1"/>
  <c r="AQ39" i="28"/>
  <c r="AR39" i="28" s="1"/>
  <c r="AI30" i="28"/>
  <c r="AI40" i="28"/>
  <c r="AJ40" i="28" s="1"/>
  <c r="AI37" i="28"/>
  <c r="AJ37" i="28" s="1"/>
  <c r="AI39" i="28"/>
  <c r="AJ39" i="28" s="1"/>
  <c r="AI42" i="28"/>
  <c r="AJ42" i="28" s="1"/>
  <c r="AI38" i="28"/>
  <c r="AJ38" i="28" s="1"/>
  <c r="AI41" i="28"/>
  <c r="AJ41" i="28" s="1"/>
  <c r="AI36" i="28"/>
  <c r="AJ36" i="28" s="1"/>
  <c r="K86" i="15"/>
  <c r="K95" i="15"/>
  <c r="K93" i="15"/>
  <c r="L93" i="15" s="1"/>
  <c r="K92" i="15"/>
  <c r="L92" i="15" s="1"/>
  <c r="K91" i="15"/>
  <c r="L91" i="15" s="1"/>
  <c r="K94" i="15"/>
  <c r="L94" i="15" s="1"/>
  <c r="AM94" i="26"/>
  <c r="AN94" i="26" s="1"/>
  <c r="AM93" i="26"/>
  <c r="AN93" i="26" s="1"/>
  <c r="AM91" i="26"/>
  <c r="AN91" i="26" s="1"/>
  <c r="AM95" i="26"/>
  <c r="AM92" i="26"/>
  <c r="AN92" i="26" s="1"/>
  <c r="G95" i="28"/>
  <c r="G93" i="28"/>
  <c r="H93" i="28" s="1"/>
  <c r="G92" i="28"/>
  <c r="H92" i="28" s="1"/>
  <c r="G94" i="28"/>
  <c r="H94" i="28" s="1"/>
  <c r="G91" i="28"/>
  <c r="H91" i="28" s="1"/>
  <c r="W37" i="28"/>
  <c r="X37" i="28" s="1"/>
  <c r="W38" i="28"/>
  <c r="X38" i="28" s="1"/>
  <c r="W40" i="28"/>
  <c r="X40" i="28" s="1"/>
  <c r="W42" i="28"/>
  <c r="X42" i="28" s="1"/>
  <c r="W39" i="28"/>
  <c r="X39" i="28" s="1"/>
  <c r="W41" i="28"/>
  <c r="X41" i="28" s="1"/>
  <c r="W36" i="28"/>
  <c r="X36" i="28" s="1"/>
  <c r="AM40" i="28"/>
  <c r="AN40" i="28" s="1"/>
  <c r="AM41" i="28"/>
  <c r="AN41" i="28" s="1"/>
  <c r="AM37" i="28"/>
  <c r="AN37" i="28" s="1"/>
  <c r="AM39" i="28"/>
  <c r="AN39" i="28" s="1"/>
  <c r="AM36" i="28"/>
  <c r="AN36" i="28" s="1"/>
  <c r="AM42" i="28"/>
  <c r="AN42" i="28" s="1"/>
  <c r="AM38" i="28"/>
  <c r="AN38" i="28" s="1"/>
  <c r="AM91" i="29"/>
  <c r="AN91" i="29" s="1"/>
  <c r="AM95" i="29"/>
  <c r="AM92" i="29"/>
  <c r="AN92" i="29" s="1"/>
  <c r="AM93" i="29"/>
  <c r="AN93" i="29" s="1"/>
  <c r="AM94" i="29"/>
  <c r="AN94" i="29" s="1"/>
  <c r="AE86" i="27"/>
  <c r="AE92" i="27"/>
  <c r="AF92" i="27" s="1"/>
  <c r="AE95" i="27"/>
  <c r="AE91" i="27"/>
  <c r="AF91" i="27" s="1"/>
  <c r="AE94" i="27"/>
  <c r="AF94" i="27" s="1"/>
  <c r="AE93" i="27"/>
  <c r="AF93" i="27" s="1"/>
  <c r="K91" i="29"/>
  <c r="L91" i="29" s="1"/>
  <c r="K95" i="29"/>
  <c r="K92" i="29"/>
  <c r="L92" i="29" s="1"/>
  <c r="K93" i="29"/>
  <c r="L93" i="29" s="1"/>
  <c r="K94" i="29"/>
  <c r="L94" i="29" s="1"/>
  <c r="S93" i="3"/>
  <c r="T93" i="3" s="1"/>
  <c r="S94" i="3"/>
  <c r="T94" i="3" s="1"/>
  <c r="S91" i="3"/>
  <c r="T91" i="3" s="1"/>
  <c r="S92" i="3"/>
  <c r="T92" i="3" s="1"/>
  <c r="S95" i="3"/>
  <c r="O91" i="29"/>
  <c r="P91" i="29" s="1"/>
  <c r="O95" i="29"/>
  <c r="O92" i="29"/>
  <c r="P92" i="29" s="1"/>
  <c r="O93" i="29"/>
  <c r="P93" i="29" s="1"/>
  <c r="O94" i="29"/>
  <c r="P94" i="29" s="1"/>
  <c r="AE95" i="29"/>
  <c r="AE94" i="29"/>
  <c r="AF94" i="29" s="1"/>
  <c r="AE92" i="29"/>
  <c r="AF92" i="29" s="1"/>
  <c r="AE91" i="29"/>
  <c r="AF91" i="29" s="1"/>
  <c r="AE93" i="29"/>
  <c r="AF93" i="29" s="1"/>
  <c r="K86" i="27"/>
  <c r="K93" i="27"/>
  <c r="L93" i="27" s="1"/>
  <c r="K92" i="27"/>
  <c r="L92" i="27" s="1"/>
  <c r="K95" i="27"/>
  <c r="K94" i="27"/>
  <c r="L94" i="27" s="1"/>
  <c r="K91" i="27"/>
  <c r="L91" i="27" s="1"/>
  <c r="AB22" i="28"/>
  <c r="AA25" i="28" s="1"/>
  <c r="AI35" i="28"/>
  <c r="K89" i="18"/>
  <c r="K82" i="18"/>
  <c r="AB76" i="27"/>
  <c r="AA80" i="27" s="1"/>
  <c r="AB76" i="28"/>
  <c r="AJ14" i="23" s="1"/>
  <c r="C33" i="18"/>
  <c r="D33" i="18" s="1"/>
  <c r="G87" i="18"/>
  <c r="G82" i="18"/>
  <c r="BF23" i="2"/>
  <c r="AD72" i="28"/>
  <c r="AF72" i="28" s="1"/>
  <c r="AD18" i="27"/>
  <c r="AD18" i="28"/>
  <c r="AF18" i="28" s="1"/>
  <c r="AF22" i="28" s="1"/>
  <c r="AE25" i="28" s="1"/>
  <c r="AD72" i="27"/>
  <c r="AF72" i="27" s="1"/>
  <c r="AF76" i="27" s="1"/>
  <c r="AE80" i="27" s="1"/>
  <c r="AE86" i="26"/>
  <c r="AI33" i="28"/>
  <c r="G81" i="27"/>
  <c r="G90" i="27"/>
  <c r="K86" i="18"/>
  <c r="G89" i="27"/>
  <c r="K90" i="18"/>
  <c r="G82" i="27"/>
  <c r="G86" i="27"/>
  <c r="K87" i="18"/>
  <c r="G84" i="27"/>
  <c r="AE88" i="26"/>
  <c r="G90" i="18"/>
  <c r="G89" i="18"/>
  <c r="G84" i="18"/>
  <c r="G86" i="18"/>
  <c r="AA22" i="28"/>
  <c r="C30" i="18"/>
  <c r="D30" i="18" s="1"/>
  <c r="C35" i="18"/>
  <c r="D35" i="18" s="1"/>
  <c r="K88" i="27"/>
  <c r="K81" i="27"/>
  <c r="C27" i="18"/>
  <c r="D27" i="18" s="1"/>
  <c r="C34" i="18"/>
  <c r="D34" i="18" s="1"/>
  <c r="C32" i="18"/>
  <c r="D32" i="18" s="1"/>
  <c r="AE88" i="27"/>
  <c r="AA88" i="29"/>
  <c r="AE81" i="27"/>
  <c r="AI76" i="27"/>
  <c r="AU22" i="28"/>
  <c r="AM76" i="28"/>
  <c r="K22" i="18"/>
  <c r="O76" i="28"/>
  <c r="AI89" i="29"/>
  <c r="AI82" i="29"/>
  <c r="AI90" i="29"/>
  <c r="AI84" i="29"/>
  <c r="AI87" i="29"/>
  <c r="AM89" i="29"/>
  <c r="AM84" i="29"/>
  <c r="AM87" i="29"/>
  <c r="AM90" i="29"/>
  <c r="AM82" i="29"/>
  <c r="AA76" i="28"/>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T74" i="15" s="1"/>
  <c r="O76" i="15"/>
  <c r="H22" i="28"/>
  <c r="AJ12" i="23"/>
  <c r="Z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R74" i="28"/>
  <c r="AQ76" i="28"/>
  <c r="D74" i="28"/>
  <c r="D76" i="28" s="1"/>
  <c r="C76" i="28"/>
  <c r="L74" i="28"/>
  <c r="L76" i="28" s="1"/>
  <c r="K76" i="28"/>
  <c r="AJ13" i="23"/>
  <c r="AM83" i="26"/>
  <c r="AM86" i="26"/>
  <c r="AM85" i="26"/>
  <c r="AM88" i="26"/>
  <c r="AF74" i="28"/>
  <c r="AE76" i="28"/>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5" i="27"/>
  <c r="AU28" i="17"/>
  <c r="AV28" i="17" s="1"/>
  <c r="AU31" i="17"/>
  <c r="AV31" i="17" s="1"/>
  <c r="AQ86" i="27"/>
  <c r="AQ85" i="27"/>
  <c r="AQ83" i="27"/>
  <c r="AQ88" i="27"/>
  <c r="AQ81" i="27"/>
  <c r="AA83" i="28"/>
  <c r="AA85" i="28"/>
  <c r="AU34" i="17"/>
  <c r="AV34" i="17" s="1"/>
  <c r="AU32" i="17"/>
  <c r="AV32" i="17" s="1"/>
  <c r="S19" i="18"/>
  <c r="T19" i="18" s="1"/>
  <c r="AM83" i="28"/>
  <c r="AM85" i="28"/>
  <c r="W81" i="28"/>
  <c r="W86" i="28"/>
  <c r="W88" i="28"/>
  <c r="W85" i="28"/>
  <c r="W80" i="28"/>
  <c r="W83" i="28"/>
  <c r="AU85" i="28"/>
  <c r="AU83" i="28"/>
  <c r="C83" i="27"/>
  <c r="C80" i="27"/>
  <c r="C85" i="27"/>
  <c r="O85" i="27"/>
  <c r="O80" i="27"/>
  <c r="O83" i="27"/>
  <c r="AM88" i="27"/>
  <c r="AM83" i="27"/>
  <c r="AM86" i="27"/>
  <c r="AM85" i="27"/>
  <c r="AM81" i="27"/>
  <c r="W85" i="27"/>
  <c r="W88" i="27"/>
  <c r="W83" i="27"/>
  <c r="W86" i="27"/>
  <c r="W80" i="27"/>
  <c r="P13" i="23"/>
  <c r="W81" i="27"/>
  <c r="AI85" i="27"/>
  <c r="AI83" i="27"/>
  <c r="S85" i="28"/>
  <c r="G80" i="28"/>
  <c r="G83" i="28"/>
  <c r="G88" i="28"/>
  <c r="G85" i="28"/>
  <c r="G86" i="28"/>
  <c r="G81" i="28"/>
  <c r="P11" i="23"/>
  <c r="P8" i="23"/>
  <c r="AI85" i="28"/>
  <c r="AI83"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S85" i="3"/>
  <c r="S88" i="3"/>
  <c r="S83" i="3"/>
  <c r="W76" i="3"/>
  <c r="X20" i="3"/>
  <c r="W18" i="15"/>
  <c r="W19" i="15" s="1"/>
  <c r="W20" i="15" s="1"/>
  <c r="O27" i="3"/>
  <c r="P27" i="3" s="1"/>
  <c r="O32" i="3"/>
  <c r="P32" i="3" s="1"/>
  <c r="O31" i="3"/>
  <c r="P31" i="3" s="1"/>
  <c r="O34" i="3"/>
  <c r="P34" i="3" s="1"/>
  <c r="O28" i="3"/>
  <c r="P28" i="3" s="1"/>
  <c r="AA17" i="15"/>
  <c r="K31" i="18"/>
  <c r="L31" i="18" s="1"/>
  <c r="O86" i="3"/>
  <c r="O88" i="3"/>
  <c r="O85" i="3"/>
  <c r="O83" i="3"/>
  <c r="S22" i="3"/>
  <c r="O22" i="15"/>
  <c r="AA32" i="17"/>
  <c r="AB32" i="17" s="1"/>
  <c r="AA34" i="17"/>
  <c r="AB34" i="17" s="1"/>
  <c r="AA27" i="17"/>
  <c r="AB27" i="17" s="1"/>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P14" i="23" l="1"/>
  <c r="S37" i="3"/>
  <c r="T37" i="3" s="1"/>
  <c r="S38" i="3"/>
  <c r="T38" i="3" s="1"/>
  <c r="S42" i="3"/>
  <c r="T42" i="3" s="1"/>
  <c r="S40" i="3"/>
  <c r="T40" i="3" s="1"/>
  <c r="S36" i="3"/>
  <c r="T36" i="3" s="1"/>
  <c r="S39" i="3"/>
  <c r="T39" i="3" s="1"/>
  <c r="S41" i="3"/>
  <c r="T41" i="3" s="1"/>
  <c r="O93" i="15"/>
  <c r="P93" i="15" s="1"/>
  <c r="O91" i="15"/>
  <c r="P91" i="15" s="1"/>
  <c r="O95" i="15"/>
  <c r="O94" i="15"/>
  <c r="P94" i="15" s="1"/>
  <c r="O92" i="15"/>
  <c r="P92" i="15" s="1"/>
  <c r="K42" i="18"/>
  <c r="L42" i="18" s="1"/>
  <c r="K39" i="18"/>
  <c r="L39" i="18" s="1"/>
  <c r="K36" i="18"/>
  <c r="L36" i="18" s="1"/>
  <c r="K37" i="18"/>
  <c r="L37" i="18" s="1"/>
  <c r="K38" i="18"/>
  <c r="L38" i="18" s="1"/>
  <c r="K40" i="18"/>
  <c r="L40" i="18" s="1"/>
  <c r="K41" i="18"/>
  <c r="L41" i="18" s="1"/>
  <c r="AU30" i="28"/>
  <c r="AU37" i="28"/>
  <c r="AV37" i="28" s="1"/>
  <c r="AU38" i="28"/>
  <c r="AV38" i="28" s="1"/>
  <c r="AU40" i="28"/>
  <c r="AV40" i="28" s="1"/>
  <c r="AU39" i="28"/>
  <c r="AV39" i="28" s="1"/>
  <c r="AU36" i="28"/>
  <c r="AV36" i="28" s="1"/>
  <c r="AU42" i="28"/>
  <c r="AV42" i="28" s="1"/>
  <c r="AU41" i="28"/>
  <c r="AV41" i="28" s="1"/>
  <c r="AI93" i="27"/>
  <c r="AJ93" i="27" s="1"/>
  <c r="AI95" i="27"/>
  <c r="AI92" i="27"/>
  <c r="AJ92" i="27" s="1"/>
  <c r="AI91" i="27"/>
  <c r="AJ91" i="27" s="1"/>
  <c r="AI94" i="27"/>
  <c r="AJ94" i="27" s="1"/>
  <c r="AA80" i="28"/>
  <c r="AE93" i="28"/>
  <c r="AF93" i="28" s="1"/>
  <c r="AE95" i="28"/>
  <c r="AE91" i="28"/>
  <c r="AF91" i="28" s="1"/>
  <c r="AE92" i="28"/>
  <c r="AF92" i="28" s="1"/>
  <c r="AE94" i="28"/>
  <c r="AF94" i="28" s="1"/>
  <c r="AI95" i="28"/>
  <c r="AI93" i="28"/>
  <c r="AJ93" i="28" s="1"/>
  <c r="AI92" i="28"/>
  <c r="AJ92" i="28" s="1"/>
  <c r="AI91" i="28"/>
  <c r="AJ91" i="28" s="1"/>
  <c r="AI94" i="28"/>
  <c r="AJ94" i="28" s="1"/>
  <c r="C92" i="28"/>
  <c r="D92" i="28" s="1"/>
  <c r="C93" i="28"/>
  <c r="D93" i="28" s="1"/>
  <c r="C95" i="28"/>
  <c r="C94" i="28"/>
  <c r="D94" i="28" s="1"/>
  <c r="C91" i="28"/>
  <c r="D91" i="28" s="1"/>
  <c r="O94" i="18"/>
  <c r="P94" i="18" s="1"/>
  <c r="O93" i="18"/>
  <c r="P93" i="18" s="1"/>
  <c r="O92" i="18"/>
  <c r="P92" i="18" s="1"/>
  <c r="O95" i="18"/>
  <c r="O91" i="18"/>
  <c r="P91" i="18" s="1"/>
  <c r="AU81" i="27"/>
  <c r="AU92" i="27"/>
  <c r="AV92" i="27" s="1"/>
  <c r="AU95" i="27"/>
  <c r="AU91" i="27"/>
  <c r="AV91" i="27" s="1"/>
  <c r="AU94" i="27"/>
  <c r="AV94" i="27" s="1"/>
  <c r="AU93" i="27"/>
  <c r="AV93" i="27" s="1"/>
  <c r="O81" i="27"/>
  <c r="O95" i="27"/>
  <c r="O92" i="27"/>
  <c r="P92" i="27" s="1"/>
  <c r="O93" i="27"/>
  <c r="P93" i="27" s="1"/>
  <c r="O94" i="27"/>
  <c r="P94" i="27" s="1"/>
  <c r="O91" i="27"/>
  <c r="P91" i="27" s="1"/>
  <c r="W91" i="3"/>
  <c r="X91" i="3" s="1"/>
  <c r="W93" i="3"/>
  <c r="X93" i="3" s="1"/>
  <c r="W94" i="3"/>
  <c r="X94" i="3" s="1"/>
  <c r="W92" i="3"/>
  <c r="X92" i="3" s="1"/>
  <c r="W95" i="3"/>
  <c r="K93" i="28"/>
  <c r="L93" i="28" s="1"/>
  <c r="K95" i="28"/>
  <c r="K92" i="28"/>
  <c r="L92" i="28" s="1"/>
  <c r="K94" i="28"/>
  <c r="L94" i="28" s="1"/>
  <c r="K91" i="28"/>
  <c r="L91" i="28" s="1"/>
  <c r="O82" i="28"/>
  <c r="O93" i="28"/>
  <c r="P93" i="28" s="1"/>
  <c r="O95" i="28"/>
  <c r="O92" i="28"/>
  <c r="P92" i="28" s="1"/>
  <c r="O91" i="28"/>
  <c r="P91" i="28" s="1"/>
  <c r="O94" i="28"/>
  <c r="P94" i="28" s="1"/>
  <c r="AA81" i="28"/>
  <c r="AA92" i="28"/>
  <c r="AB92" i="28" s="1"/>
  <c r="AA95" i="28"/>
  <c r="AA93" i="28"/>
  <c r="AB93" i="28" s="1"/>
  <c r="AA91" i="28"/>
  <c r="AB91" i="28" s="1"/>
  <c r="AA94" i="28"/>
  <c r="AB94" i="28" s="1"/>
  <c r="AM87" i="28"/>
  <c r="AM93" i="28"/>
  <c r="AN93" i="28" s="1"/>
  <c r="AM95" i="28"/>
  <c r="AM94" i="28"/>
  <c r="AN94" i="28" s="1"/>
  <c r="AM92" i="28"/>
  <c r="AN92" i="28" s="1"/>
  <c r="AM91" i="28"/>
  <c r="AN91" i="28" s="1"/>
  <c r="G37" i="28"/>
  <c r="H37" i="28" s="1"/>
  <c r="G42" i="28"/>
  <c r="H42" i="28" s="1"/>
  <c r="G40" i="28"/>
  <c r="H40" i="28" s="1"/>
  <c r="G38" i="28"/>
  <c r="H38" i="28" s="1"/>
  <c r="G41" i="28"/>
  <c r="H41" i="28" s="1"/>
  <c r="G36" i="28"/>
  <c r="H36" i="28" s="1"/>
  <c r="G39" i="28"/>
  <c r="H39" i="28" s="1"/>
  <c r="AA35" i="28"/>
  <c r="AA37" i="28"/>
  <c r="AB37" i="28" s="1"/>
  <c r="AA38" i="28"/>
  <c r="AB38" i="28" s="1"/>
  <c r="AA40" i="28"/>
  <c r="AB40" i="28" s="1"/>
  <c r="AA41" i="28"/>
  <c r="AB41" i="28" s="1"/>
  <c r="AA36" i="28"/>
  <c r="AB36" i="28" s="1"/>
  <c r="AA39" i="28"/>
  <c r="AB39" i="28" s="1"/>
  <c r="AA42" i="28"/>
  <c r="AB42" i="28" s="1"/>
  <c r="AQ92" i="28"/>
  <c r="AR92" i="28" s="1"/>
  <c r="AQ93" i="28"/>
  <c r="AR93" i="28" s="1"/>
  <c r="AQ95" i="28"/>
  <c r="AQ94" i="28"/>
  <c r="AR94" i="28" s="1"/>
  <c r="AQ91" i="28"/>
  <c r="AR91" i="28" s="1"/>
  <c r="S81" i="28"/>
  <c r="S93" i="28"/>
  <c r="T93" i="28" s="1"/>
  <c r="S95" i="28"/>
  <c r="S92" i="28"/>
  <c r="T92" i="28" s="1"/>
  <c r="S91" i="28"/>
  <c r="T91" i="28" s="1"/>
  <c r="S94" i="28"/>
  <c r="T94" i="28" s="1"/>
  <c r="K40" i="28"/>
  <c r="L40" i="28" s="1"/>
  <c r="K41" i="28"/>
  <c r="L41" i="28" s="1"/>
  <c r="K39" i="28"/>
  <c r="L39" i="28" s="1"/>
  <c r="K42" i="28"/>
  <c r="L42" i="28" s="1"/>
  <c r="K38" i="28"/>
  <c r="L38" i="28" s="1"/>
  <c r="K36" i="28"/>
  <c r="L36" i="28" s="1"/>
  <c r="K37" i="28"/>
  <c r="L37" i="28" s="1"/>
  <c r="AA86" i="27"/>
  <c r="AA92" i="27"/>
  <c r="AB92" i="27" s="1"/>
  <c r="AA93" i="27"/>
  <c r="AB93" i="27" s="1"/>
  <c r="AA91" i="27"/>
  <c r="AB91" i="27" s="1"/>
  <c r="AA94" i="27"/>
  <c r="AB94" i="27" s="1"/>
  <c r="AA95" i="27"/>
  <c r="O37" i="15"/>
  <c r="P37" i="15" s="1"/>
  <c r="O42" i="15"/>
  <c r="P42" i="15" s="1"/>
  <c r="O36" i="15"/>
  <c r="P36" i="15" s="1"/>
  <c r="O40" i="15"/>
  <c r="P40" i="15" s="1"/>
  <c r="O41" i="15"/>
  <c r="P41" i="15" s="1"/>
  <c r="O39" i="15"/>
  <c r="P39" i="15" s="1"/>
  <c r="O38" i="15"/>
  <c r="P38" i="15" s="1"/>
  <c r="AU81" i="28"/>
  <c r="AU91" i="28"/>
  <c r="AV91" i="28" s="1"/>
  <c r="AU93" i="28"/>
  <c r="AV93" i="28" s="1"/>
  <c r="AU95" i="28"/>
  <c r="AU94" i="28"/>
  <c r="AV94" i="28" s="1"/>
  <c r="AU92" i="28"/>
  <c r="AV92" i="28" s="1"/>
  <c r="K35" i="18"/>
  <c r="L35" i="18" s="1"/>
  <c r="C81" i="27"/>
  <c r="C95" i="27"/>
  <c r="C91" i="27"/>
  <c r="D91" i="27" s="1"/>
  <c r="C92" i="27"/>
  <c r="D92" i="27" s="1"/>
  <c r="C93" i="27"/>
  <c r="D93" i="27" s="1"/>
  <c r="C94" i="27"/>
  <c r="D94" i="27" s="1"/>
  <c r="O86" i="27"/>
  <c r="AU35" i="28"/>
  <c r="P15" i="23"/>
  <c r="AF76" i="28"/>
  <c r="AJ15" i="23" s="1"/>
  <c r="AI88" i="27"/>
  <c r="BG23" i="2"/>
  <c r="AH18" i="28"/>
  <c r="AJ18" i="28" s="1"/>
  <c r="AJ22" i="28" s="1"/>
  <c r="AH72" i="28"/>
  <c r="AJ72" i="28" s="1"/>
  <c r="AJ76" i="28" s="1"/>
  <c r="AH18" i="27"/>
  <c r="AH72" i="27"/>
  <c r="AJ72" i="27" s="1"/>
  <c r="AJ76" i="27" s="1"/>
  <c r="O88" i="27"/>
  <c r="AU88" i="28"/>
  <c r="K33" i="18"/>
  <c r="L33" i="18" s="1"/>
  <c r="AM88" i="28"/>
  <c r="C88" i="27"/>
  <c r="K28" i="18"/>
  <c r="L28" i="18" s="1"/>
  <c r="K32" i="18"/>
  <c r="L32" i="18" s="1"/>
  <c r="K34" i="18"/>
  <c r="L34" i="18" s="1"/>
  <c r="K27" i="18"/>
  <c r="L27" i="18" s="1"/>
  <c r="K30" i="18"/>
  <c r="L30" i="18" s="1"/>
  <c r="O88" i="28"/>
  <c r="AU33" i="28"/>
  <c r="C86" i="27"/>
  <c r="AI81" i="27"/>
  <c r="AI87" i="27"/>
  <c r="AI84" i="27"/>
  <c r="AM90" i="28"/>
  <c r="AI90" i="27"/>
  <c r="AM89" i="28"/>
  <c r="AI82" i="27"/>
  <c r="AM81" i="28"/>
  <c r="AM82" i="28"/>
  <c r="AM84" i="28"/>
  <c r="AM86" i="28"/>
  <c r="AI86" i="27"/>
  <c r="AU86" i="28"/>
  <c r="AI89" i="27"/>
  <c r="AA30" i="28"/>
  <c r="AA33" i="28"/>
  <c r="O90" i="28"/>
  <c r="O89" i="28"/>
  <c r="O84" i="28"/>
  <c r="AA88" i="27"/>
  <c r="O81" i="28"/>
  <c r="O87" i="28"/>
  <c r="AA81" i="27"/>
  <c r="Z15" i="23"/>
  <c r="O22" i="18"/>
  <c r="O35" i="18" s="1"/>
  <c r="P35" i="18" s="1"/>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S85" i="15"/>
  <c r="W74" i="15"/>
  <c r="X74" i="15" s="1"/>
  <c r="O86" i="15"/>
  <c r="O83" i="15"/>
  <c r="O88" i="15"/>
  <c r="O85" i="15"/>
  <c r="AA72" i="15"/>
  <c r="AA73" i="15" s="1"/>
  <c r="AE88" i="28"/>
  <c r="AE83" i="28"/>
  <c r="AE85" i="28"/>
  <c r="AE86" i="28"/>
  <c r="AQ81" i="28"/>
  <c r="AE81" i="28"/>
  <c r="S20" i="18"/>
  <c r="T20" i="18" s="1"/>
  <c r="K88" i="28"/>
  <c r="K86" i="28"/>
  <c r="K80" i="28"/>
  <c r="K85" i="28"/>
  <c r="K83" i="28"/>
  <c r="AU97" i="26"/>
  <c r="AJ10" i="23"/>
  <c r="K81" i="28"/>
  <c r="C83" i="28"/>
  <c r="C80" i="28"/>
  <c r="C85" i="28"/>
  <c r="C88" i="28"/>
  <c r="C86" i="28"/>
  <c r="AJ8" i="23"/>
  <c r="C81" i="28"/>
  <c r="S74" i="18"/>
  <c r="AQ88" i="28"/>
  <c r="AQ83" i="28"/>
  <c r="AQ86" i="28"/>
  <c r="AQ85" i="28"/>
  <c r="W73" i="18"/>
  <c r="X73" i="18" s="1"/>
  <c r="W85" i="15"/>
  <c r="AE71" i="15"/>
  <c r="AE71" i="18"/>
  <c r="AE17" i="18"/>
  <c r="W19" i="18"/>
  <c r="X19" i="18" s="1"/>
  <c r="AA72" i="18"/>
  <c r="AB72" i="18" s="1"/>
  <c r="AB71" i="18"/>
  <c r="AA18" i="18"/>
  <c r="AB17" i="18"/>
  <c r="O88" i="18"/>
  <c r="O86" i="18"/>
  <c r="O85" i="18"/>
  <c r="O83" i="18"/>
  <c r="S22" i="15"/>
  <c r="W22" i="3"/>
  <c r="W21" i="15"/>
  <c r="X21" i="15" s="1"/>
  <c r="X20"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O34" i="18" l="1"/>
  <c r="P34" i="18" s="1"/>
  <c r="W36" i="3"/>
  <c r="X36" i="3" s="1"/>
  <c r="W38" i="3"/>
  <c r="X38" i="3" s="1"/>
  <c r="W37" i="3"/>
  <c r="X37" i="3" s="1"/>
  <c r="W41" i="3"/>
  <c r="X41" i="3" s="1"/>
  <c r="W39" i="3"/>
  <c r="X39" i="3" s="1"/>
  <c r="W42" i="3"/>
  <c r="X42" i="3" s="1"/>
  <c r="W40" i="3"/>
  <c r="X40" i="3" s="1"/>
  <c r="S88" i="15"/>
  <c r="S91" i="15"/>
  <c r="T91" i="15" s="1"/>
  <c r="S95" i="15"/>
  <c r="S92" i="15"/>
  <c r="T92" i="15" s="1"/>
  <c r="S94" i="15"/>
  <c r="T94" i="15" s="1"/>
  <c r="S93" i="15"/>
  <c r="T93" i="15" s="1"/>
  <c r="S40" i="15"/>
  <c r="T40" i="15" s="1"/>
  <c r="S37" i="15"/>
  <c r="T37" i="15" s="1"/>
  <c r="S42" i="15"/>
  <c r="T42" i="15" s="1"/>
  <c r="S36" i="15"/>
  <c r="T36" i="15" s="1"/>
  <c r="S41" i="15"/>
  <c r="T41" i="15" s="1"/>
  <c r="S39" i="15"/>
  <c r="T39" i="15" s="1"/>
  <c r="S38" i="15"/>
  <c r="T38" i="15" s="1"/>
  <c r="O27" i="18"/>
  <c r="P27" i="18" s="1"/>
  <c r="O37" i="18"/>
  <c r="P37" i="18" s="1"/>
  <c r="O40" i="18"/>
  <c r="P40" i="18" s="1"/>
  <c r="O39" i="18"/>
  <c r="P39" i="18" s="1"/>
  <c r="O42" i="18"/>
  <c r="P42" i="18" s="1"/>
  <c r="O41" i="18"/>
  <c r="P41" i="18" s="1"/>
  <c r="O38" i="18"/>
  <c r="P38" i="18" s="1"/>
  <c r="O36" i="18"/>
  <c r="P36" i="18" s="1"/>
  <c r="AA94" i="3"/>
  <c r="AB94" i="3" s="1"/>
  <c r="AA91" i="3"/>
  <c r="AB91" i="3" s="1"/>
  <c r="AA92" i="3"/>
  <c r="AB92" i="3" s="1"/>
  <c r="AA93" i="3"/>
  <c r="AB93" i="3" s="1"/>
  <c r="AA95" i="3"/>
  <c r="AE80" i="28"/>
  <c r="P16" i="23"/>
  <c r="AI80" i="27"/>
  <c r="AJ16" i="23"/>
  <c r="AI80" i="28"/>
  <c r="AI25" i="28"/>
  <c r="Z16" i="23"/>
  <c r="BH23" i="2"/>
  <c r="AL18" i="28"/>
  <c r="AN18" i="28" s="1"/>
  <c r="AN22" i="28" s="1"/>
  <c r="AL18" i="27"/>
  <c r="AL72" i="28"/>
  <c r="AN72" i="28" s="1"/>
  <c r="AN76" i="28" s="1"/>
  <c r="AL72" i="27"/>
  <c r="AN72" i="27" s="1"/>
  <c r="AN76" i="27" s="1"/>
  <c r="O33" i="18"/>
  <c r="P33" i="18" s="1"/>
  <c r="O32" i="18"/>
  <c r="P32" i="18" s="1"/>
  <c r="O28" i="18"/>
  <c r="P28" i="18" s="1"/>
  <c r="W76" i="15"/>
  <c r="W88" i="15" s="1"/>
  <c r="O30" i="18"/>
  <c r="P30" i="18" s="1"/>
  <c r="S22" i="18"/>
  <c r="W83" i="15"/>
  <c r="W90" i="15"/>
  <c r="W87" i="15"/>
  <c r="W89" i="15"/>
  <c r="AA89" i="3"/>
  <c r="AA90" i="3"/>
  <c r="AA82" i="3"/>
  <c r="AA87" i="3"/>
  <c r="AA84" i="3"/>
  <c r="S90" i="15"/>
  <c r="S89" i="15"/>
  <c r="S84" i="15"/>
  <c r="S87" i="15"/>
  <c r="S82" i="15"/>
  <c r="S86" i="15"/>
  <c r="W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A85" i="3"/>
  <c r="AA86" i="3"/>
  <c r="AA83" i="3"/>
  <c r="S31" i="18"/>
  <c r="T31" i="18" s="1"/>
  <c r="AA21" i="15"/>
  <c r="AB21" i="15" s="1"/>
  <c r="AB20" i="15"/>
  <c r="AI17" i="15"/>
  <c r="AF20" i="3"/>
  <c r="AE76" i="3"/>
  <c r="AE18" i="15"/>
  <c r="AE19" i="15" s="1"/>
  <c r="AE20" i="15" s="1"/>
  <c r="AF20" i="15" s="1"/>
  <c r="AA22" i="3"/>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A36" i="3" l="1"/>
  <c r="AB36" i="3" s="1"/>
  <c r="AA38" i="3"/>
  <c r="AB38" i="3" s="1"/>
  <c r="AA39" i="3"/>
  <c r="AB39" i="3" s="1"/>
  <c r="AA40" i="3"/>
  <c r="AB40" i="3" s="1"/>
  <c r="AA37" i="3"/>
  <c r="AB37" i="3" s="1"/>
  <c r="AA41" i="3"/>
  <c r="AB41" i="3" s="1"/>
  <c r="AA42" i="3"/>
  <c r="AB42" i="3" s="1"/>
  <c r="W37" i="15"/>
  <c r="X37" i="15" s="1"/>
  <c r="W36" i="15"/>
  <c r="X36" i="15" s="1"/>
  <c r="W40" i="15"/>
  <c r="X40" i="15" s="1"/>
  <c r="W41" i="15"/>
  <c r="X41" i="15" s="1"/>
  <c r="W39" i="15"/>
  <c r="X39" i="15" s="1"/>
  <c r="W42" i="15"/>
  <c r="X42" i="15" s="1"/>
  <c r="W38" i="15"/>
  <c r="X38" i="15" s="1"/>
  <c r="S94" i="18"/>
  <c r="T94" i="18" s="1"/>
  <c r="S95" i="18"/>
  <c r="S93" i="18"/>
  <c r="T93" i="18" s="1"/>
  <c r="S91" i="18"/>
  <c r="T91" i="18" s="1"/>
  <c r="S92" i="18"/>
  <c r="T92" i="18" s="1"/>
  <c r="AE94" i="3"/>
  <c r="AF94" i="3" s="1"/>
  <c r="AE92" i="3"/>
  <c r="AF92" i="3" s="1"/>
  <c r="AE93" i="3"/>
  <c r="AF93" i="3" s="1"/>
  <c r="AE91" i="3"/>
  <c r="AF91" i="3" s="1"/>
  <c r="AE95" i="3"/>
  <c r="S35" i="18"/>
  <c r="T35" i="18" s="1"/>
  <c r="S41" i="18"/>
  <c r="T41" i="18" s="1"/>
  <c r="S37" i="18"/>
  <c r="T37" i="18" s="1"/>
  <c r="S42" i="18"/>
  <c r="T42" i="18" s="1"/>
  <c r="S39" i="18"/>
  <c r="T39" i="18" s="1"/>
  <c r="S40" i="18"/>
  <c r="T40" i="18" s="1"/>
  <c r="S36" i="18"/>
  <c r="T36" i="18" s="1"/>
  <c r="S38" i="18"/>
  <c r="T38" i="18" s="1"/>
  <c r="W91" i="15"/>
  <c r="X91" i="15" s="1"/>
  <c r="W95" i="15"/>
  <c r="W92" i="15"/>
  <c r="X92" i="15" s="1"/>
  <c r="W93" i="15"/>
  <c r="X93" i="15" s="1"/>
  <c r="W94" i="15"/>
  <c r="X94" i="15" s="1"/>
  <c r="AJ17" i="23"/>
  <c r="AM80" i="28"/>
  <c r="AM25" i="28"/>
  <c r="Z17" i="23"/>
  <c r="BI23" i="2"/>
  <c r="AP18" i="28"/>
  <c r="AR18" i="28" s="1"/>
  <c r="AR22" i="28" s="1"/>
  <c r="AP72" i="28"/>
  <c r="AR72" i="28" s="1"/>
  <c r="AR76" i="28" s="1"/>
  <c r="AP18" i="27"/>
  <c r="AP72" i="27"/>
  <c r="AR72" i="27" s="1"/>
  <c r="AR76" i="27" s="1"/>
  <c r="P17" i="23"/>
  <c r="AM80" i="27"/>
  <c r="W82" i="15"/>
  <c r="S28" i="18"/>
  <c r="T28" i="18" s="1"/>
  <c r="S34" i="18"/>
  <c r="T34" i="18" s="1"/>
  <c r="W84" i="15"/>
  <c r="S27" i="18"/>
  <c r="T27" i="18" s="1"/>
  <c r="S33" i="18"/>
  <c r="T33" i="18" s="1"/>
  <c r="S32" i="18"/>
  <c r="T32" i="18" s="1"/>
  <c r="S30" i="18"/>
  <c r="T30" i="18" s="1"/>
  <c r="S84" i="18"/>
  <c r="S82" i="18"/>
  <c r="S87" i="18"/>
  <c r="S90" i="18"/>
  <c r="S89" i="18"/>
  <c r="AE87" i="3"/>
  <c r="AE89" i="3"/>
  <c r="AE90" i="3"/>
  <c r="AE82" i="3"/>
  <c r="AE84" i="3"/>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W85"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E85" i="3"/>
  <c r="AE83" i="3"/>
  <c r="AE86" i="3"/>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P97"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E36" i="3" l="1"/>
  <c r="AF36" i="3" s="1"/>
  <c r="AE37" i="3"/>
  <c r="AF37" i="3" s="1"/>
  <c r="AE40" i="3"/>
  <c r="AF40" i="3" s="1"/>
  <c r="AE42" i="3"/>
  <c r="AF42" i="3" s="1"/>
  <c r="AE38" i="3"/>
  <c r="AF38" i="3" s="1"/>
  <c r="AE41" i="3"/>
  <c r="AF41" i="3" s="1"/>
  <c r="AE39" i="3"/>
  <c r="AF39" i="3" s="1"/>
  <c r="AI94" i="3"/>
  <c r="AJ94" i="3" s="1"/>
  <c r="AI92" i="3"/>
  <c r="AJ92" i="3" s="1"/>
  <c r="AI95" i="3"/>
  <c r="AI93" i="3"/>
  <c r="AJ93" i="3" s="1"/>
  <c r="AI91" i="3"/>
  <c r="AJ91" i="3" s="1"/>
  <c r="AA95" i="15"/>
  <c r="AA91" i="15"/>
  <c r="AB91" i="15" s="1"/>
  <c r="AA93" i="15"/>
  <c r="AB93" i="15" s="1"/>
  <c r="AA94" i="15"/>
  <c r="AB94" i="15" s="1"/>
  <c r="AA92" i="15"/>
  <c r="AB92" i="15" s="1"/>
  <c r="AA36" i="15"/>
  <c r="AB36" i="15" s="1"/>
  <c r="AA40" i="15"/>
  <c r="AB40" i="15" s="1"/>
  <c r="AA42" i="15"/>
  <c r="AB42" i="15" s="1"/>
  <c r="AA41" i="15"/>
  <c r="AB41" i="15" s="1"/>
  <c r="AA37" i="15"/>
  <c r="AB37" i="15" s="1"/>
  <c r="AA39" i="15"/>
  <c r="AB39" i="15" s="1"/>
  <c r="AA38" i="15"/>
  <c r="AB38" i="15" s="1"/>
  <c r="W32" i="18"/>
  <c r="X32" i="18" s="1"/>
  <c r="W41" i="18"/>
  <c r="X41" i="18" s="1"/>
  <c r="W36" i="18"/>
  <c r="X36" i="18" s="1"/>
  <c r="W37" i="18"/>
  <c r="X37" i="18" s="1"/>
  <c r="W42" i="18"/>
  <c r="X42" i="18" s="1"/>
  <c r="W39" i="18"/>
  <c r="X39" i="18" s="1"/>
  <c r="W38" i="18"/>
  <c r="X38" i="18" s="1"/>
  <c r="W40" i="18"/>
  <c r="X40" i="18" s="1"/>
  <c r="W86" i="18"/>
  <c r="W92" i="18"/>
  <c r="X92" i="18" s="1"/>
  <c r="W94" i="18"/>
  <c r="X94" i="18" s="1"/>
  <c r="W93" i="18"/>
  <c r="X93" i="18" s="1"/>
  <c r="W91" i="18"/>
  <c r="X91" i="18" s="1"/>
  <c r="W95" i="18"/>
  <c r="P18" i="23"/>
  <c r="AQ80" i="27"/>
  <c r="AQ80" i="28"/>
  <c r="AJ18" i="23"/>
  <c r="AQ25" i="28"/>
  <c r="Z18" i="23"/>
  <c r="AT72" i="28"/>
  <c r="AV72" i="28" s="1"/>
  <c r="AV76" i="28" s="1"/>
  <c r="AT18" i="28"/>
  <c r="AV18" i="28" s="1"/>
  <c r="AV22" i="28" s="1"/>
  <c r="AT18" i="27"/>
  <c r="AT72" i="27"/>
  <c r="AV72" i="27" s="1"/>
  <c r="AV76" i="27" s="1"/>
  <c r="W34" i="18"/>
  <c r="X34" i="18" s="1"/>
  <c r="W28" i="18"/>
  <c r="X28" i="18" s="1"/>
  <c r="W27" i="18"/>
  <c r="X27" i="18" s="1"/>
  <c r="W88" i="18"/>
  <c r="AA90" i="15"/>
  <c r="AA84" i="15"/>
  <c r="AA89" i="15"/>
  <c r="AA87" i="15"/>
  <c r="AA82" i="15"/>
  <c r="W87" i="18"/>
  <c r="W82" i="18"/>
  <c r="W89" i="18"/>
  <c r="W90" i="18"/>
  <c r="W84" i="18"/>
  <c r="AI84" i="3"/>
  <c r="AI87" i="3"/>
  <c r="AI89" i="3"/>
  <c r="AI90" i="3"/>
  <c r="AI82" i="3"/>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AI73" i="18"/>
  <c r="AJ73" i="18" s="1"/>
  <c r="AJ72" i="18"/>
  <c r="AI19" i="18"/>
  <c r="AJ19" i="18" s="1"/>
  <c r="AJ18" i="18"/>
  <c r="C81" i="17"/>
  <c r="AQ71" i="15"/>
  <c r="AQ71" i="18"/>
  <c r="AQ17" i="18"/>
  <c r="AM18" i="18"/>
  <c r="AN18" i="18" s="1"/>
  <c r="AN17" i="18"/>
  <c r="AM72" i="18"/>
  <c r="AN72" i="18" s="1"/>
  <c r="AN71"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A31" i="18"/>
  <c r="AB31" i="18" s="1"/>
  <c r="AI22" i="3"/>
  <c r="C81" i="3"/>
  <c r="G81" i="3"/>
  <c r="D44" i="17"/>
  <c r="C47" i="17" s="1"/>
  <c r="V9" i="23"/>
  <c r="G26" i="17"/>
  <c r="H26" i="17" s="1"/>
  <c r="G29" i="17"/>
  <c r="H29" i="17" s="1"/>
  <c r="G26" i="3"/>
  <c r="H26" i="3" s="1"/>
  <c r="G29" i="3"/>
  <c r="H29" i="3" s="1"/>
  <c r="AF8" i="23"/>
  <c r="AF9" i="23"/>
  <c r="L9" i="23"/>
  <c r="L8" i="23"/>
  <c r="B9" i="23"/>
  <c r="Q97"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28" i="18" l="1"/>
  <c r="AB28" i="18" s="1"/>
  <c r="AA39" i="18"/>
  <c r="AB39" i="18" s="1"/>
  <c r="AA40" i="18"/>
  <c r="AB40" i="18" s="1"/>
  <c r="AA36" i="18"/>
  <c r="AB36" i="18" s="1"/>
  <c r="AA37" i="18"/>
  <c r="AB37" i="18" s="1"/>
  <c r="AA42" i="18"/>
  <c r="AB42" i="18" s="1"/>
  <c r="AA38" i="18"/>
  <c r="AB38" i="18" s="1"/>
  <c r="AA41" i="18"/>
  <c r="AB41" i="18" s="1"/>
  <c r="AE37" i="15"/>
  <c r="AF37" i="15" s="1"/>
  <c r="AE42" i="15"/>
  <c r="AF42" i="15" s="1"/>
  <c r="AE36" i="15"/>
  <c r="AF36" i="15" s="1"/>
  <c r="AE40" i="15"/>
  <c r="AF40" i="15" s="1"/>
  <c r="AE39" i="15"/>
  <c r="AF39" i="15" s="1"/>
  <c r="AE38" i="15"/>
  <c r="AF38" i="15" s="1"/>
  <c r="AE41" i="15"/>
  <c r="AF41" i="15" s="1"/>
  <c r="AE91" i="15"/>
  <c r="AF91" i="15" s="1"/>
  <c r="AE93" i="15"/>
  <c r="AF93" i="15" s="1"/>
  <c r="AE95" i="15"/>
  <c r="AE94" i="15"/>
  <c r="AF94" i="15" s="1"/>
  <c r="AE92" i="15"/>
  <c r="AF92" i="15" s="1"/>
  <c r="AM92" i="3"/>
  <c r="AN92" i="3" s="1"/>
  <c r="AM94" i="3"/>
  <c r="AN94" i="3" s="1"/>
  <c r="AM91" i="3"/>
  <c r="AN91" i="3" s="1"/>
  <c r="AM93" i="3"/>
  <c r="AN93" i="3" s="1"/>
  <c r="AM95" i="3"/>
  <c r="AI37" i="3"/>
  <c r="AJ37" i="3" s="1"/>
  <c r="AI40" i="3"/>
  <c r="AJ40" i="3" s="1"/>
  <c r="AI36" i="3"/>
  <c r="AJ36" i="3" s="1"/>
  <c r="AI39" i="3"/>
  <c r="AJ39" i="3" s="1"/>
  <c r="AI38" i="3"/>
  <c r="AJ38" i="3" s="1"/>
  <c r="AI42" i="3"/>
  <c r="AJ42" i="3" s="1"/>
  <c r="AI41" i="3"/>
  <c r="AJ41" i="3" s="1"/>
  <c r="AA94" i="18"/>
  <c r="AB94" i="18" s="1"/>
  <c r="AA93" i="18"/>
  <c r="AB93" i="18" s="1"/>
  <c r="AA95" i="18"/>
  <c r="AA91" i="18"/>
  <c r="AB91" i="18" s="1"/>
  <c r="AA92" i="18"/>
  <c r="AB92" i="18" s="1"/>
  <c r="AI95" i="15"/>
  <c r="AI91" i="15"/>
  <c r="AJ91" i="15" s="1"/>
  <c r="AI92" i="15"/>
  <c r="AJ92" i="15" s="1"/>
  <c r="AI94" i="15"/>
  <c r="AJ94" i="15" s="1"/>
  <c r="AI93" i="15"/>
  <c r="AJ93" i="15" s="1"/>
  <c r="P19" i="23"/>
  <c r="AU80" i="27"/>
  <c r="AU25" i="28"/>
  <c r="Z19" i="23"/>
  <c r="AU80" i="28"/>
  <c r="AJ19" i="23"/>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AI74" i="18"/>
  <c r="AJ74" i="18" s="1"/>
  <c r="AI20" i="18"/>
  <c r="AJ20" i="18" s="1"/>
  <c r="AM73" i="18"/>
  <c r="AN73" i="18" s="1"/>
  <c r="C48" i="17"/>
  <c r="AM19" i="18"/>
  <c r="AN19" i="18" s="1"/>
  <c r="AQ18" i="18"/>
  <c r="AR17" i="18"/>
  <c r="AQ72" i="18"/>
  <c r="AR72" i="18" s="1"/>
  <c r="AR71"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4"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4" i="18" l="1"/>
  <c r="AF94" i="18" s="1"/>
  <c r="AE91" i="18"/>
  <c r="AF91" i="18" s="1"/>
  <c r="AE95" i="18"/>
  <c r="AE93" i="18"/>
  <c r="AF93" i="18" s="1"/>
  <c r="AE92" i="18"/>
  <c r="AF92" i="18" s="1"/>
  <c r="AM36" i="3"/>
  <c r="AN36" i="3" s="1"/>
  <c r="AM42" i="3"/>
  <c r="AN42" i="3" s="1"/>
  <c r="AM39" i="3"/>
  <c r="AN39" i="3" s="1"/>
  <c r="AM40" i="3"/>
  <c r="AN40" i="3" s="1"/>
  <c r="AM41" i="3"/>
  <c r="AN41" i="3" s="1"/>
  <c r="AM38" i="3"/>
  <c r="AN38" i="3" s="1"/>
  <c r="AM37" i="3"/>
  <c r="AN37" i="3" s="1"/>
  <c r="AE41" i="18"/>
  <c r="AF41" i="18" s="1"/>
  <c r="AE37" i="18"/>
  <c r="AF37" i="18" s="1"/>
  <c r="AE38" i="18"/>
  <c r="AF38" i="18" s="1"/>
  <c r="AE40" i="18"/>
  <c r="AF40" i="18" s="1"/>
  <c r="AE36" i="18"/>
  <c r="AF36" i="18" s="1"/>
  <c r="AE42" i="18"/>
  <c r="AF42" i="18" s="1"/>
  <c r="AE39" i="18"/>
  <c r="AF39" i="18" s="1"/>
  <c r="AE87" i="18"/>
  <c r="AE89" i="18"/>
  <c r="AE90" i="18"/>
  <c r="AE82" i="18"/>
  <c r="AE84" i="18"/>
  <c r="AM76" i="15"/>
  <c r="AM32" i="3"/>
  <c r="AN32" i="3" s="1"/>
  <c r="AM30" i="3"/>
  <c r="AN30" i="3" s="1"/>
  <c r="AM35" i="3"/>
  <c r="AN35" i="3" s="1"/>
  <c r="AM33" i="3"/>
  <c r="AN33" i="3" s="1"/>
  <c r="AM85" i="15"/>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AU72" i="15"/>
  <c r="AU73" i="15" s="1"/>
  <c r="C49" i="17"/>
  <c r="G48"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O26" i="3"/>
  <c r="P26" i="3" s="1"/>
  <c r="O29" i="3"/>
  <c r="P29" i="3" s="1"/>
  <c r="L44" i="17"/>
  <c r="AF11" i="23"/>
  <c r="L44" i="3"/>
  <c r="K47" i="3" s="1"/>
  <c r="B11" i="23"/>
  <c r="G104"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Q36" i="3" l="1"/>
  <c r="AR36" i="3" s="1"/>
  <c r="AQ40" i="3"/>
  <c r="AR40" i="3" s="1"/>
  <c r="AQ38" i="3"/>
  <c r="AR38" i="3" s="1"/>
  <c r="AQ37" i="3"/>
  <c r="AR37" i="3" s="1"/>
  <c r="AQ39" i="3"/>
  <c r="AR39" i="3" s="1"/>
  <c r="AQ41" i="3"/>
  <c r="AR41" i="3" s="1"/>
  <c r="AQ42" i="3"/>
  <c r="AR42" i="3" s="1"/>
  <c r="AQ94" i="3"/>
  <c r="AR94" i="3" s="1"/>
  <c r="AQ93" i="3"/>
  <c r="AR93" i="3" s="1"/>
  <c r="AQ91" i="3"/>
  <c r="AR91" i="3" s="1"/>
  <c r="AQ95" i="3"/>
  <c r="AQ92" i="3"/>
  <c r="AR92" i="3" s="1"/>
  <c r="AI94" i="18"/>
  <c r="AJ94" i="18" s="1"/>
  <c r="AI95" i="18"/>
  <c r="AI93" i="18"/>
  <c r="AJ93" i="18" s="1"/>
  <c r="AI91" i="18"/>
  <c r="AJ91" i="18" s="1"/>
  <c r="AI92" i="18"/>
  <c r="AJ92" i="18" s="1"/>
  <c r="AU94" i="3"/>
  <c r="AV94" i="3" s="1"/>
  <c r="AU93" i="3"/>
  <c r="AV93" i="3" s="1"/>
  <c r="AU91" i="3"/>
  <c r="AV91" i="3" s="1"/>
  <c r="AU92" i="3"/>
  <c r="AV92" i="3" s="1"/>
  <c r="AU95" i="3"/>
  <c r="AI36" i="15"/>
  <c r="AJ36" i="15" s="1"/>
  <c r="AI42" i="15"/>
  <c r="AJ42" i="15" s="1"/>
  <c r="AI40" i="15"/>
  <c r="AJ40" i="15" s="1"/>
  <c r="AI39" i="15"/>
  <c r="AJ39" i="15" s="1"/>
  <c r="AI37" i="15"/>
  <c r="AJ37" i="15" s="1"/>
  <c r="AI41" i="15"/>
  <c r="AJ41" i="15" s="1"/>
  <c r="AI38" i="15"/>
  <c r="AJ38" i="15" s="1"/>
  <c r="AI40" i="18"/>
  <c r="AJ40" i="18" s="1"/>
  <c r="AI41" i="18"/>
  <c r="AJ41" i="18" s="1"/>
  <c r="AI42" i="18"/>
  <c r="AJ42" i="18" s="1"/>
  <c r="AI38" i="18"/>
  <c r="AJ38" i="18" s="1"/>
  <c r="AI37" i="18"/>
  <c r="AJ37" i="18" s="1"/>
  <c r="AI36" i="18"/>
  <c r="AJ36" i="18" s="1"/>
  <c r="AI39" i="18"/>
  <c r="AJ39" i="18" s="1"/>
  <c r="AM91" i="15"/>
  <c r="AN91" i="15" s="1"/>
  <c r="AM93" i="15"/>
  <c r="AN93" i="15" s="1"/>
  <c r="AM92" i="15"/>
  <c r="AN92" i="15" s="1"/>
  <c r="AM95" i="15"/>
  <c r="AM94" i="15"/>
  <c r="AN94" i="15"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M35" i="18" s="1"/>
  <c r="AN35" i="18" s="1"/>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AQ20" i="18"/>
  <c r="AR20" i="18" s="1"/>
  <c r="K47" i="17"/>
  <c r="K48" i="17" s="1"/>
  <c r="AU74" i="15"/>
  <c r="AV74" i="15" s="1"/>
  <c r="AN74" i="18"/>
  <c r="AM76" i="18"/>
  <c r="K48" i="3"/>
  <c r="C50" i="17"/>
  <c r="G49" i="3"/>
  <c r="AU73" i="18"/>
  <c r="AU74" i="18" s="1"/>
  <c r="AV74" i="18" s="1"/>
  <c r="AU19" i="18"/>
  <c r="AV19" i="18" s="1"/>
  <c r="AV18" i="18"/>
  <c r="G71" i="19"/>
  <c r="G17" i="19"/>
  <c r="AR73" i="18"/>
  <c r="AQ76" i="18"/>
  <c r="C18" i="19"/>
  <c r="D18" i="19" s="1"/>
  <c r="D17" i="19"/>
  <c r="D71" i="16"/>
  <c r="C72" i="19"/>
  <c r="D71" i="19"/>
  <c r="D17" i="27"/>
  <c r="D18" i="27"/>
  <c r="D17" i="26"/>
  <c r="D18" i="26"/>
  <c r="AQ88" i="3"/>
  <c r="AQ85" i="3"/>
  <c r="AQ27" i="3"/>
  <c r="AR27" i="3" s="1"/>
  <c r="AQ86" i="3"/>
  <c r="AQ34" i="3"/>
  <c r="AR34" i="3" s="1"/>
  <c r="AQ31" i="3"/>
  <c r="AR31" i="3" s="1"/>
  <c r="AQ28" i="3"/>
  <c r="AR28" i="3" s="1"/>
  <c r="AQ22" i="15"/>
  <c r="AM22" i="15"/>
  <c r="AM31" i="18"/>
  <c r="AN31" i="18" s="1"/>
  <c r="AU22" i="3"/>
  <c r="C18" i="16"/>
  <c r="C19" i="16" s="1"/>
  <c r="C20" i="16" s="1"/>
  <c r="G17" i="16"/>
  <c r="AU85" i="3"/>
  <c r="AU86" i="3"/>
  <c r="AU88" i="3"/>
  <c r="AU83" i="3"/>
  <c r="AI32" i="15"/>
  <c r="AJ32" i="15" s="1"/>
  <c r="AI27" i="15"/>
  <c r="AJ27" i="15" s="1"/>
  <c r="AI34" i="15"/>
  <c r="AJ34" i="15" s="1"/>
  <c r="AI28" i="15"/>
  <c r="AJ28" i="15" s="1"/>
  <c r="AI31" i="15"/>
  <c r="AJ31" i="15" s="1"/>
  <c r="AU20" i="15"/>
  <c r="AV20" i="15" s="1"/>
  <c r="P44" i="17"/>
  <c r="S29" i="3"/>
  <c r="T29" i="3" s="1"/>
  <c r="S26" i="3"/>
  <c r="T26" i="3" s="1"/>
  <c r="L12" i="23"/>
  <c r="S81" i="3"/>
  <c r="V12" i="23"/>
  <c r="S26" i="17"/>
  <c r="T26" i="17" s="1"/>
  <c r="S29" i="17"/>
  <c r="T29" i="17" s="1"/>
  <c r="AF12" i="23"/>
  <c r="P44" i="3"/>
  <c r="O47" i="3" s="1"/>
  <c r="B12" i="23"/>
  <c r="H104"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4" i="18" l="1"/>
  <c r="AN94" i="18" s="1"/>
  <c r="AM95" i="18"/>
  <c r="AM92" i="18"/>
  <c r="AN92" i="18" s="1"/>
  <c r="AM91" i="18"/>
  <c r="AN91" i="18" s="1"/>
  <c r="AM93" i="18"/>
  <c r="AN93" i="18" s="1"/>
  <c r="AQ94" i="18"/>
  <c r="AR94" i="18" s="1"/>
  <c r="AQ95" i="18"/>
  <c r="AQ91" i="18"/>
  <c r="AR91" i="18" s="1"/>
  <c r="AQ92" i="18"/>
  <c r="AR92" i="18" s="1"/>
  <c r="AQ93" i="18"/>
  <c r="AR93" i="18" s="1"/>
  <c r="AQ37" i="15"/>
  <c r="AR37" i="15" s="1"/>
  <c r="AQ42" i="15"/>
  <c r="AR42" i="15" s="1"/>
  <c r="AQ36" i="15"/>
  <c r="AR36" i="15" s="1"/>
  <c r="AQ39" i="15"/>
  <c r="AR39" i="15" s="1"/>
  <c r="AQ40" i="15"/>
  <c r="AR40" i="15" s="1"/>
  <c r="AQ38" i="15"/>
  <c r="AR38" i="15" s="1"/>
  <c r="AQ41" i="15"/>
  <c r="AR41" i="15" s="1"/>
  <c r="AM30" i="18"/>
  <c r="AN30" i="18" s="1"/>
  <c r="AM37" i="18"/>
  <c r="AN37" i="18" s="1"/>
  <c r="AM36" i="18"/>
  <c r="AN36" i="18" s="1"/>
  <c r="AM40" i="18"/>
  <c r="AN40" i="18" s="1"/>
  <c r="AM38" i="18"/>
  <c r="AN38" i="18" s="1"/>
  <c r="AM41" i="18"/>
  <c r="AN41" i="18" s="1"/>
  <c r="AM42" i="18"/>
  <c r="AN42" i="18" s="1"/>
  <c r="AM39" i="18"/>
  <c r="AN39" i="18" s="1"/>
  <c r="AU36" i="3"/>
  <c r="AV36" i="3" s="1"/>
  <c r="AU42" i="3"/>
  <c r="AV42" i="3" s="1"/>
  <c r="AU38" i="3"/>
  <c r="AV38" i="3" s="1"/>
  <c r="AU41" i="3"/>
  <c r="AV41" i="3" s="1"/>
  <c r="AU39" i="3"/>
  <c r="AV39" i="3" s="1"/>
  <c r="AU37" i="3"/>
  <c r="AV37" i="3" s="1"/>
  <c r="AU40" i="3"/>
  <c r="AV40" i="3" s="1"/>
  <c r="AQ92" i="15"/>
  <c r="AR92" i="15" s="1"/>
  <c r="AQ95" i="15"/>
  <c r="AQ93" i="15"/>
  <c r="AR93" i="15" s="1"/>
  <c r="AQ91" i="15"/>
  <c r="AR91" i="15" s="1"/>
  <c r="AQ94" i="15"/>
  <c r="AR94" i="15" s="1"/>
  <c r="AM40" i="15"/>
  <c r="AN40" i="15" s="1"/>
  <c r="AM42" i="15"/>
  <c r="AN42" i="15" s="1"/>
  <c r="AM36" i="15"/>
  <c r="AN36" i="15" s="1"/>
  <c r="AM39" i="15"/>
  <c r="AN39" i="15" s="1"/>
  <c r="AM41" i="15"/>
  <c r="AN41" i="15" s="1"/>
  <c r="AM37" i="15"/>
  <c r="AN37" i="15" s="1"/>
  <c r="AM38" i="15"/>
  <c r="AN38" i="15" s="1"/>
  <c r="AM34" i="18"/>
  <c r="AN34" i="18" s="1"/>
  <c r="AM28" i="18"/>
  <c r="AN28" i="18" s="1"/>
  <c r="AM32" i="18"/>
  <c r="AN32" i="18" s="1"/>
  <c r="AM27" i="18"/>
  <c r="AN27"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AQ88" i="15"/>
  <c r="AQ85" i="15"/>
  <c r="AQ83" i="15"/>
  <c r="AQ86" i="15"/>
  <c r="O47" i="17"/>
  <c r="O48" i="17" s="1"/>
  <c r="W81" i="17"/>
  <c r="C19" i="19"/>
  <c r="C20" i="19" s="1"/>
  <c r="D20" i="19" s="1"/>
  <c r="G50" i="3"/>
  <c r="G50" i="17"/>
  <c r="K49" i="17"/>
  <c r="C51" i="17"/>
  <c r="O48" i="3"/>
  <c r="K49"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W26" i="3"/>
  <c r="X26" i="3" s="1"/>
  <c r="W29" i="3"/>
  <c r="X29" i="3" s="1"/>
  <c r="T44" i="17"/>
  <c r="V13" i="23"/>
  <c r="W26" i="17"/>
  <c r="X26" i="17" s="1"/>
  <c r="W29" i="17"/>
  <c r="X29" i="17" s="1"/>
  <c r="AF13" i="23"/>
  <c r="T44" i="3"/>
  <c r="S47" i="3" s="1"/>
  <c r="B13" i="23"/>
  <c r="I104"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8" i="16" l="1"/>
  <c r="D38" i="16" s="1"/>
  <c r="C39" i="16"/>
  <c r="D39" i="16" s="1"/>
  <c r="C41" i="16"/>
  <c r="D41" i="16" s="1"/>
  <c r="C37" i="16"/>
  <c r="D37" i="16" s="1"/>
  <c r="C36" i="16"/>
  <c r="D36" i="16" s="1"/>
  <c r="C42" i="16"/>
  <c r="D42" i="16" s="1"/>
  <c r="C40" i="16"/>
  <c r="D40" i="16" s="1"/>
  <c r="C40" i="29"/>
  <c r="D40" i="29" s="1"/>
  <c r="C42" i="29"/>
  <c r="D42" i="29" s="1"/>
  <c r="C36" i="29"/>
  <c r="D36" i="29" s="1"/>
  <c r="C39" i="29"/>
  <c r="D39" i="29" s="1"/>
  <c r="C41" i="29"/>
  <c r="D41" i="29" s="1"/>
  <c r="C37" i="29"/>
  <c r="D37" i="29" s="1"/>
  <c r="C38" i="29"/>
  <c r="D38" i="29" s="1"/>
  <c r="AU95" i="15"/>
  <c r="AU93" i="15"/>
  <c r="AV93" i="15" s="1"/>
  <c r="AU91" i="15"/>
  <c r="AV91" i="15" s="1"/>
  <c r="AU94" i="15"/>
  <c r="AV94" i="15" s="1"/>
  <c r="AU92" i="15"/>
  <c r="AV92" i="15" s="1"/>
  <c r="AU95" i="18"/>
  <c r="AU92" i="18"/>
  <c r="AV92" i="18" s="1"/>
  <c r="AU94" i="18"/>
  <c r="AV94" i="18" s="1"/>
  <c r="AU93" i="18"/>
  <c r="AV93" i="18" s="1"/>
  <c r="AU91" i="18"/>
  <c r="AV91" i="18"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D19" i="19"/>
  <c r="C22" i="19"/>
  <c r="S48" i="3"/>
  <c r="O49" i="17"/>
  <c r="C52" i="17"/>
  <c r="K50" i="3"/>
  <c r="K50" i="17"/>
  <c r="O49" i="3"/>
  <c r="G51" i="17"/>
  <c r="G51"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V14" i="23"/>
  <c r="AA29" i="17"/>
  <c r="AB29" i="17" s="1"/>
  <c r="AA26" i="17"/>
  <c r="AB26" i="17" s="1"/>
  <c r="AF14" i="23"/>
  <c r="X44" i="3"/>
  <c r="W47" i="3" s="1"/>
  <c r="B14" i="23"/>
  <c r="J104"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40" i="27" l="1"/>
  <c r="D40" i="27" s="1"/>
  <c r="C42" i="27"/>
  <c r="D42" i="27" s="1"/>
  <c r="C36" i="27"/>
  <c r="D36" i="27" s="1"/>
  <c r="C39" i="27"/>
  <c r="D39" i="27" s="1"/>
  <c r="C41" i="27"/>
  <c r="D41" i="27" s="1"/>
  <c r="C38" i="27"/>
  <c r="D38" i="27" s="1"/>
  <c r="C37" i="27"/>
  <c r="D37" i="27" s="1"/>
  <c r="C39" i="19"/>
  <c r="D39" i="19" s="1"/>
  <c r="C41" i="19"/>
  <c r="D41" i="19" s="1"/>
  <c r="C42" i="19"/>
  <c r="D42" i="19" s="1"/>
  <c r="C37" i="19"/>
  <c r="D37" i="19" s="1"/>
  <c r="C40" i="19"/>
  <c r="D40" i="19" s="1"/>
  <c r="C36" i="19"/>
  <c r="D36" i="19" s="1"/>
  <c r="C38" i="19"/>
  <c r="D38" i="19" s="1"/>
  <c r="G38" i="26"/>
  <c r="H38" i="26" s="1"/>
  <c r="G42" i="26"/>
  <c r="H42" i="26" s="1"/>
  <c r="G40" i="26"/>
  <c r="H40" i="26" s="1"/>
  <c r="G39" i="26"/>
  <c r="H39" i="26" s="1"/>
  <c r="G37" i="26"/>
  <c r="H37" i="26" s="1"/>
  <c r="G36" i="26"/>
  <c r="H36" i="26" s="1"/>
  <c r="G41" i="26"/>
  <c r="H41" i="26" s="1"/>
  <c r="C91" i="19"/>
  <c r="D91" i="19" s="1"/>
  <c r="C92" i="19"/>
  <c r="D92" i="19" s="1"/>
  <c r="C95" i="19"/>
  <c r="C94" i="19"/>
  <c r="D94" i="19" s="1"/>
  <c r="C93" i="19"/>
  <c r="D93" i="19" s="1"/>
  <c r="AU37" i="18"/>
  <c r="AV37" i="18" s="1"/>
  <c r="AU36" i="18"/>
  <c r="AV36" i="18" s="1"/>
  <c r="AU39" i="18"/>
  <c r="AV39" i="18" s="1"/>
  <c r="AU41" i="18"/>
  <c r="AV41" i="18" s="1"/>
  <c r="AU42" i="18"/>
  <c r="AV42" i="18" s="1"/>
  <c r="AU40" i="18"/>
  <c r="AV40" i="18" s="1"/>
  <c r="AU38" i="18"/>
  <c r="AV38" i="18" s="1"/>
  <c r="AU40" i="15"/>
  <c r="AV40" i="15" s="1"/>
  <c r="AU42" i="15"/>
  <c r="AV42" i="15" s="1"/>
  <c r="AU36" i="15"/>
  <c r="AV36" i="15" s="1"/>
  <c r="AU37" i="15"/>
  <c r="AV37" i="15" s="1"/>
  <c r="AU39" i="15"/>
  <c r="AV39" i="15" s="1"/>
  <c r="AU41" i="15"/>
  <c r="AV41" i="15" s="1"/>
  <c r="AU38" i="15"/>
  <c r="AV38" i="15" s="1"/>
  <c r="C91" i="16"/>
  <c r="D91" i="16" s="1"/>
  <c r="C92" i="16"/>
  <c r="D92" i="16" s="1"/>
  <c r="C93" i="16"/>
  <c r="D93" i="16" s="1"/>
  <c r="C94" i="16"/>
  <c r="D94" i="16" s="1"/>
  <c r="C95" i="16"/>
  <c r="C38" i="26"/>
  <c r="D38" i="26" s="1"/>
  <c r="C39" i="26"/>
  <c r="D39" i="26" s="1"/>
  <c r="C42" i="26"/>
  <c r="D42" i="26" s="1"/>
  <c r="C37" i="26"/>
  <c r="D37" i="26" s="1"/>
  <c r="C40" i="26"/>
  <c r="D40" i="26" s="1"/>
  <c r="C36" i="26"/>
  <c r="D36" i="26" s="1"/>
  <c r="C41" i="26"/>
  <c r="D41" i="26" s="1"/>
  <c r="AQ36" i="18"/>
  <c r="AR36" i="18" s="1"/>
  <c r="AQ37" i="18"/>
  <c r="AR37" i="18" s="1"/>
  <c r="AQ38" i="18"/>
  <c r="AR38" i="18" s="1"/>
  <c r="AQ42" i="18"/>
  <c r="AR42" i="18" s="1"/>
  <c r="AQ39" i="18"/>
  <c r="AR39" i="18" s="1"/>
  <c r="AQ40" i="18"/>
  <c r="AR40" i="18" s="1"/>
  <c r="AQ41" i="18"/>
  <c r="AR41" i="18" s="1"/>
  <c r="AU32" i="18"/>
  <c r="AV32" i="18" s="1"/>
  <c r="AU35" i="18"/>
  <c r="AV35" i="18" s="1"/>
  <c r="AU27" i="18"/>
  <c r="AV27"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K19" i="19"/>
  <c r="L19" i="19" s="1"/>
  <c r="C28" i="19"/>
  <c r="C27" i="19"/>
  <c r="C32" i="19"/>
  <c r="C31" i="19"/>
  <c r="C34" i="19"/>
  <c r="G52" i="3"/>
  <c r="K51" i="17"/>
  <c r="K51" i="3"/>
  <c r="G76" i="16"/>
  <c r="O50" i="17"/>
  <c r="S49" i="3"/>
  <c r="G52" i="17"/>
  <c r="O50" i="3"/>
  <c r="W48"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4"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9" i="29" l="1"/>
  <c r="H39" i="29" s="1"/>
  <c r="G40" i="29"/>
  <c r="H40" i="29" s="1"/>
  <c r="G36" i="29"/>
  <c r="H36" i="29" s="1"/>
  <c r="G38" i="29"/>
  <c r="H38" i="29" s="1"/>
  <c r="G42" i="29"/>
  <c r="H42" i="29" s="1"/>
  <c r="G41" i="29"/>
  <c r="H41" i="29" s="1"/>
  <c r="G37" i="29"/>
  <c r="H37" i="29" s="1"/>
  <c r="G39" i="16"/>
  <c r="H39" i="16" s="1"/>
  <c r="G38" i="16"/>
  <c r="H38" i="16" s="1"/>
  <c r="G36" i="16"/>
  <c r="H36" i="16" s="1"/>
  <c r="G42" i="16"/>
  <c r="H42" i="16" s="1"/>
  <c r="G41" i="16"/>
  <c r="H41" i="16" s="1"/>
  <c r="G37" i="16"/>
  <c r="H37" i="16" s="1"/>
  <c r="G40" i="16"/>
  <c r="H40" i="16" s="1"/>
  <c r="K93" i="16"/>
  <c r="L93" i="16" s="1"/>
  <c r="K92" i="16"/>
  <c r="L92" i="16" s="1"/>
  <c r="K91" i="16"/>
  <c r="L91" i="16" s="1"/>
  <c r="K95" i="16"/>
  <c r="K94" i="16"/>
  <c r="L94" i="16" s="1"/>
  <c r="G93" i="16"/>
  <c r="H93" i="16" s="1"/>
  <c r="G94" i="16"/>
  <c r="H94" i="16" s="1"/>
  <c r="G92" i="16"/>
  <c r="H92" i="16" s="1"/>
  <c r="G95" i="16"/>
  <c r="G91" i="16"/>
  <c r="H91" i="16" s="1"/>
  <c r="G41" i="27"/>
  <c r="H41" i="27" s="1"/>
  <c r="G39" i="27"/>
  <c r="H39" i="27" s="1"/>
  <c r="G38" i="27"/>
  <c r="H38" i="27" s="1"/>
  <c r="G40" i="27"/>
  <c r="H40" i="27" s="1"/>
  <c r="G36" i="27"/>
  <c r="H36" i="27" s="1"/>
  <c r="G37" i="27"/>
  <c r="H37" i="27" s="1"/>
  <c r="G42" i="27"/>
  <c r="H42" i="27" s="1"/>
  <c r="G76" i="19"/>
  <c r="G22" i="19"/>
  <c r="G35" i="19" s="1"/>
  <c r="G90" i="16"/>
  <c r="G82" i="16"/>
  <c r="G87" i="16"/>
  <c r="G84" i="16"/>
  <c r="G89" i="16"/>
  <c r="K90" i="16"/>
  <c r="K82" i="16"/>
  <c r="K89" i="16"/>
  <c r="K87" i="16"/>
  <c r="K84" i="16"/>
  <c r="G82" i="19"/>
  <c r="G84" i="19"/>
  <c r="G89" i="19"/>
  <c r="W48" i="17"/>
  <c r="W49" i="17" s="1"/>
  <c r="S49" i="17"/>
  <c r="S50" i="17" s="1"/>
  <c r="G31" i="19"/>
  <c r="G30" i="29"/>
  <c r="G33" i="29"/>
  <c r="G35" i="29"/>
  <c r="G31" i="16"/>
  <c r="G30" i="16"/>
  <c r="G35" i="16"/>
  <c r="G33" i="16"/>
  <c r="G31" i="27"/>
  <c r="G30" i="27"/>
  <c r="G35" i="27"/>
  <c r="G33" i="27"/>
  <c r="W72" i="16"/>
  <c r="W73" i="16" s="1"/>
  <c r="K74" i="19"/>
  <c r="L74" i="19" s="1"/>
  <c r="K20" i="19"/>
  <c r="Y9" i="23"/>
  <c r="AI81" i="17"/>
  <c r="AA47" i="17"/>
  <c r="AA48" i="17" s="1"/>
  <c r="P73" i="16"/>
  <c r="O73" i="19"/>
  <c r="P73" i="19" s="1"/>
  <c r="W49" i="3"/>
  <c r="O51" i="3"/>
  <c r="K52" i="3"/>
  <c r="S50" i="3"/>
  <c r="K52" i="17"/>
  <c r="O51" i="17"/>
  <c r="AA48" i="3"/>
  <c r="G88" i="16"/>
  <c r="G83" i="16"/>
  <c r="G85" i="16"/>
  <c r="G86" i="16"/>
  <c r="G34" i="27"/>
  <c r="K83" i="16"/>
  <c r="K88" i="16"/>
  <c r="K85" i="16"/>
  <c r="K86" i="16"/>
  <c r="W71" i="19"/>
  <c r="W17" i="19"/>
  <c r="G83" i="19"/>
  <c r="G88"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4"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36" i="26" l="1"/>
  <c r="L36" i="26" s="1"/>
  <c r="K40" i="26"/>
  <c r="L40" i="26" s="1"/>
  <c r="K42" i="26"/>
  <c r="L42" i="26" s="1"/>
  <c r="K39" i="26"/>
  <c r="L39" i="26" s="1"/>
  <c r="K41" i="26"/>
  <c r="L41" i="26" s="1"/>
  <c r="K38" i="26"/>
  <c r="L38" i="26" s="1"/>
  <c r="K37" i="26"/>
  <c r="L37" i="26" s="1"/>
  <c r="G30" i="19"/>
  <c r="G39" i="19"/>
  <c r="H39" i="19" s="1"/>
  <c r="G42" i="19"/>
  <c r="H42" i="19" s="1"/>
  <c r="G40" i="19"/>
  <c r="H40" i="19" s="1"/>
  <c r="G41" i="19"/>
  <c r="H41" i="19" s="1"/>
  <c r="G37" i="19"/>
  <c r="H37" i="19" s="1"/>
  <c r="G36" i="19"/>
  <c r="H36" i="19" s="1"/>
  <c r="G38" i="19"/>
  <c r="H38" i="19" s="1"/>
  <c r="G90" i="19"/>
  <c r="G95" i="19"/>
  <c r="G92" i="19"/>
  <c r="H92" i="19" s="1"/>
  <c r="G93" i="19"/>
  <c r="H93" i="19" s="1"/>
  <c r="G91" i="19"/>
  <c r="H91" i="19" s="1"/>
  <c r="G94" i="19"/>
  <c r="H94" i="19" s="1"/>
  <c r="K39" i="16"/>
  <c r="L39" i="16" s="1"/>
  <c r="K41" i="16"/>
  <c r="L41" i="16" s="1"/>
  <c r="K38" i="16"/>
  <c r="L38" i="16" s="1"/>
  <c r="K42" i="16"/>
  <c r="L42" i="16" s="1"/>
  <c r="K40" i="16"/>
  <c r="L40" i="16" s="1"/>
  <c r="K36" i="16"/>
  <c r="L36" i="16" s="1"/>
  <c r="K37" i="16"/>
  <c r="L37" i="16" s="1"/>
  <c r="G86" i="19"/>
  <c r="K41" i="27"/>
  <c r="L41" i="27" s="1"/>
  <c r="K39" i="27"/>
  <c r="L39" i="27" s="1"/>
  <c r="K42" i="27"/>
  <c r="L42" i="27" s="1"/>
  <c r="K36" i="27"/>
  <c r="L36" i="27" s="1"/>
  <c r="K37" i="27"/>
  <c r="L37" i="27" s="1"/>
  <c r="K40" i="27"/>
  <c r="L40" i="27" s="1"/>
  <c r="K38" i="27"/>
  <c r="L38" i="27" s="1"/>
  <c r="O93" i="16"/>
  <c r="P93" i="16" s="1"/>
  <c r="O92" i="16"/>
  <c r="P92" i="16" s="1"/>
  <c r="O95" i="16"/>
  <c r="O94" i="16"/>
  <c r="P94" i="16" s="1"/>
  <c r="O91" i="16"/>
  <c r="P91" i="16" s="1"/>
  <c r="G33" i="19"/>
  <c r="K40" i="29"/>
  <c r="L40" i="29" s="1"/>
  <c r="K38" i="29"/>
  <c r="L38" i="29" s="1"/>
  <c r="K37" i="29"/>
  <c r="L37" i="29" s="1"/>
  <c r="K39" i="29"/>
  <c r="L39" i="29" s="1"/>
  <c r="K41" i="29"/>
  <c r="L41" i="29" s="1"/>
  <c r="K42" i="29"/>
  <c r="L42" i="29" s="1"/>
  <c r="K36" i="29"/>
  <c r="L36" i="29" s="1"/>
  <c r="G87" i="19"/>
  <c r="G28" i="19"/>
  <c r="G34" i="19"/>
  <c r="G32" i="19"/>
  <c r="G27" i="19"/>
  <c r="O90" i="16"/>
  <c r="O82" i="16"/>
  <c r="O89"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M81" i="17"/>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4"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2" i="19" l="1"/>
  <c r="L92" i="19" s="1"/>
  <c r="K94" i="19"/>
  <c r="L94" i="19" s="1"/>
  <c r="K91" i="19"/>
  <c r="L91" i="19" s="1"/>
  <c r="K93" i="19"/>
  <c r="L93" i="19" s="1"/>
  <c r="K95" i="19"/>
  <c r="K42" i="19"/>
  <c r="L42" i="19" s="1"/>
  <c r="K39" i="19"/>
  <c r="L39" i="19" s="1"/>
  <c r="K38" i="19"/>
  <c r="L38" i="19" s="1"/>
  <c r="K40" i="19"/>
  <c r="L40" i="19" s="1"/>
  <c r="K37" i="19"/>
  <c r="L37" i="19" s="1"/>
  <c r="K36" i="19"/>
  <c r="L36" i="19" s="1"/>
  <c r="K41" i="19"/>
  <c r="L41" i="19" s="1"/>
  <c r="O41" i="16"/>
  <c r="P41" i="16" s="1"/>
  <c r="O39" i="16"/>
  <c r="P39" i="16" s="1"/>
  <c r="O42" i="16"/>
  <c r="P42" i="16" s="1"/>
  <c r="O36" i="16"/>
  <c r="P36" i="16" s="1"/>
  <c r="O40" i="16"/>
  <c r="P40" i="16" s="1"/>
  <c r="O37" i="16"/>
  <c r="P37" i="16" s="1"/>
  <c r="O38" i="16"/>
  <c r="P38" i="16" s="1"/>
  <c r="S38" i="29"/>
  <c r="T38" i="29" s="1"/>
  <c r="S39" i="29"/>
  <c r="T39" i="29" s="1"/>
  <c r="S41" i="29"/>
  <c r="T41" i="29" s="1"/>
  <c r="S40" i="29"/>
  <c r="T40" i="29" s="1"/>
  <c r="S37" i="29"/>
  <c r="T37" i="29" s="1"/>
  <c r="S42" i="29"/>
  <c r="T42" i="29" s="1"/>
  <c r="S36" i="29"/>
  <c r="T36" i="29" s="1"/>
  <c r="O40" i="29"/>
  <c r="P40" i="29" s="1"/>
  <c r="O38" i="29"/>
  <c r="P38" i="29" s="1"/>
  <c r="O39" i="29"/>
  <c r="P39" i="29" s="1"/>
  <c r="O42" i="29"/>
  <c r="P42" i="29" s="1"/>
  <c r="O41" i="29"/>
  <c r="P41" i="29" s="1"/>
  <c r="O36" i="29"/>
  <c r="P36" i="29" s="1"/>
  <c r="O37" i="29"/>
  <c r="P37" i="29" s="1"/>
  <c r="O38" i="26"/>
  <c r="P38" i="26" s="1"/>
  <c r="O42" i="26"/>
  <c r="P42" i="26" s="1"/>
  <c r="O36" i="26"/>
  <c r="P36" i="26" s="1"/>
  <c r="O41" i="26"/>
  <c r="P41" i="26" s="1"/>
  <c r="O39" i="26"/>
  <c r="P39" i="26" s="1"/>
  <c r="O40" i="26"/>
  <c r="P40" i="26" s="1"/>
  <c r="O37" i="26"/>
  <c r="P37" i="26" s="1"/>
  <c r="O39" i="27"/>
  <c r="P39" i="27" s="1"/>
  <c r="O41" i="27"/>
  <c r="P41" i="27" s="1"/>
  <c r="O37" i="27"/>
  <c r="P37" i="27" s="1"/>
  <c r="O42" i="27"/>
  <c r="P42" i="27" s="1"/>
  <c r="O36" i="27"/>
  <c r="P36" i="27" s="1"/>
  <c r="O40" i="27"/>
  <c r="P40" i="27" s="1"/>
  <c r="O38" i="27"/>
  <c r="P38" i="27"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P74" i="19"/>
  <c r="O76" i="19"/>
  <c r="AI47" i="17"/>
  <c r="K34" i="19"/>
  <c r="K27" i="19"/>
  <c r="K28" i="19"/>
  <c r="K32" i="19"/>
  <c r="K31" i="19"/>
  <c r="P20" i="19"/>
  <c r="O22" i="19"/>
  <c r="S29" i="26"/>
  <c r="S74" i="19"/>
  <c r="T74" i="19" s="1"/>
  <c r="Y11" i="23"/>
  <c r="AQ81" i="17"/>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31" i="19"/>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Q29" i="3"/>
  <c r="AR29" i="3" s="1"/>
  <c r="AQ26" i="3"/>
  <c r="AR26" i="3" s="1"/>
  <c r="AF18" i="23"/>
  <c r="AN44" i="3"/>
  <c r="AM47" i="3" s="1"/>
  <c r="B18" i="23"/>
  <c r="N104"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W39" i="29" l="1"/>
  <c r="X39" i="29" s="1"/>
  <c r="W40" i="29"/>
  <c r="X40" i="29" s="1"/>
  <c r="W38" i="29"/>
  <c r="X38" i="29" s="1"/>
  <c r="W41" i="29"/>
  <c r="X41" i="29" s="1"/>
  <c r="W37" i="29"/>
  <c r="X37" i="29" s="1"/>
  <c r="W42" i="29"/>
  <c r="X42" i="29" s="1"/>
  <c r="W36" i="29"/>
  <c r="X36" i="29" s="1"/>
  <c r="S93" i="16"/>
  <c r="T93" i="16" s="1"/>
  <c r="S91" i="16"/>
  <c r="T91" i="16" s="1"/>
  <c r="S92" i="16"/>
  <c r="T92" i="16" s="1"/>
  <c r="S94" i="16"/>
  <c r="T94" i="16" s="1"/>
  <c r="S95" i="16"/>
  <c r="S38" i="16"/>
  <c r="T38" i="16" s="1"/>
  <c r="S39" i="16"/>
  <c r="T39" i="16" s="1"/>
  <c r="S41" i="16"/>
  <c r="T41" i="16" s="1"/>
  <c r="S42" i="16"/>
  <c r="T42" i="16" s="1"/>
  <c r="S36" i="16"/>
  <c r="T36" i="16" s="1"/>
  <c r="S40" i="16"/>
  <c r="T40" i="16" s="1"/>
  <c r="S37" i="16"/>
  <c r="T37" i="16" s="1"/>
  <c r="S41" i="27"/>
  <c r="T41" i="27" s="1"/>
  <c r="S39" i="27"/>
  <c r="T39" i="27" s="1"/>
  <c r="S38" i="27"/>
  <c r="T38" i="27" s="1"/>
  <c r="S42" i="27"/>
  <c r="T42" i="27" s="1"/>
  <c r="S40" i="27"/>
  <c r="T40" i="27" s="1"/>
  <c r="S37" i="27"/>
  <c r="T37" i="27" s="1"/>
  <c r="S36" i="27"/>
  <c r="T36" i="27" s="1"/>
  <c r="O91" i="19"/>
  <c r="P91" i="19" s="1"/>
  <c r="O94" i="19"/>
  <c r="P94" i="19" s="1"/>
  <c r="O93" i="19"/>
  <c r="P93" i="19" s="1"/>
  <c r="O95" i="19"/>
  <c r="O92" i="19"/>
  <c r="P92" i="19" s="1"/>
  <c r="S27" i="26"/>
  <c r="S38" i="26"/>
  <c r="T38" i="26" s="1"/>
  <c r="S42" i="26"/>
  <c r="T42" i="26" s="1"/>
  <c r="S39" i="26"/>
  <c r="T39" i="26" s="1"/>
  <c r="S41" i="26"/>
  <c r="T41" i="26" s="1"/>
  <c r="S37" i="26"/>
  <c r="T37" i="26" s="1"/>
  <c r="S40" i="26"/>
  <c r="T40" i="26" s="1"/>
  <c r="S36" i="26"/>
  <c r="T36" i="26" s="1"/>
  <c r="O42" i="19"/>
  <c r="P42" i="19" s="1"/>
  <c r="O41" i="19"/>
  <c r="P41" i="19" s="1"/>
  <c r="O38" i="19"/>
  <c r="P38" i="19" s="1"/>
  <c r="O40" i="19"/>
  <c r="P40" i="19" s="1"/>
  <c r="O36" i="19"/>
  <c r="P36" i="19" s="1"/>
  <c r="O37" i="19"/>
  <c r="P37" i="19" s="1"/>
  <c r="O39" i="19"/>
  <c r="P39" i="19" s="1"/>
  <c r="AI48" i="17"/>
  <c r="AI49" i="17" s="1"/>
  <c r="S76" i="19"/>
  <c r="S88" i="19" s="1"/>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AJ74" i="16" s="1"/>
  <c r="O85" i="19"/>
  <c r="O83" i="19"/>
  <c r="O86" i="19"/>
  <c r="O88" i="19"/>
  <c r="S26" i="29"/>
  <c r="W74" i="19"/>
  <c r="X74" i="19" s="1"/>
  <c r="W29" i="26"/>
  <c r="O27" i="19"/>
  <c r="O32" i="19"/>
  <c r="O28" i="19"/>
  <c r="O34" i="19"/>
  <c r="O31" i="19"/>
  <c r="W20" i="19"/>
  <c r="X20" i="19" s="1"/>
  <c r="AU81" i="17"/>
  <c r="AM47" i="17"/>
  <c r="AM48" i="17" s="1"/>
  <c r="Y13" i="23"/>
  <c r="S34" i="26"/>
  <c r="S88" i="16"/>
  <c r="AE50" i="3"/>
  <c r="W52" i="3"/>
  <c r="AA51" i="3"/>
  <c r="AE50" i="17"/>
  <c r="AI49" i="3"/>
  <c r="AA51" i="17"/>
  <c r="W52" i="17"/>
  <c r="AM48"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F19" i="23"/>
  <c r="AR44" i="3"/>
  <c r="AQ47" i="3" s="1"/>
  <c r="B19" i="23"/>
  <c r="O104" i="2"/>
  <c r="AM71" i="16" s="1"/>
  <c r="N71" i="15"/>
  <c r="P71" i="15" s="1"/>
  <c r="N17" i="15"/>
  <c r="P17" i="15" s="1"/>
  <c r="N18" i="15"/>
  <c r="P18" i="15" s="1"/>
  <c r="N72" i="15"/>
  <c r="P72" i="15" s="1"/>
  <c r="N73" i="15"/>
  <c r="P73" i="15" s="1"/>
  <c r="N19" i="15"/>
  <c r="P19" i="15" s="1"/>
  <c r="D68" i="15"/>
  <c r="W91" i="16" l="1"/>
  <c r="X91" i="16" s="1"/>
  <c r="W92" i="16"/>
  <c r="X92" i="16" s="1"/>
  <c r="W94" i="16"/>
  <c r="X94" i="16" s="1"/>
  <c r="W95" i="16"/>
  <c r="W93" i="16"/>
  <c r="X93" i="16" s="1"/>
  <c r="AA36" i="16"/>
  <c r="AB36" i="16" s="1"/>
  <c r="AA41" i="16"/>
  <c r="AB41" i="16" s="1"/>
  <c r="AA39" i="16"/>
  <c r="AB39" i="16" s="1"/>
  <c r="AA40" i="16"/>
  <c r="AB40" i="16" s="1"/>
  <c r="AA38" i="16"/>
  <c r="AB38" i="16" s="1"/>
  <c r="AA37" i="16"/>
  <c r="AB37" i="16" s="1"/>
  <c r="AA42" i="16"/>
  <c r="AB42" i="16" s="1"/>
  <c r="W40" i="26"/>
  <c r="X40" i="26" s="1"/>
  <c r="W36" i="26"/>
  <c r="X36" i="26" s="1"/>
  <c r="W39" i="26"/>
  <c r="X39" i="26" s="1"/>
  <c r="W42" i="26"/>
  <c r="X42" i="26" s="1"/>
  <c r="W38" i="26"/>
  <c r="X38" i="26" s="1"/>
  <c r="W37" i="26"/>
  <c r="X37" i="26" s="1"/>
  <c r="W41" i="26"/>
  <c r="X41" i="26" s="1"/>
  <c r="W39" i="27"/>
  <c r="X39" i="27" s="1"/>
  <c r="W36" i="27"/>
  <c r="X36" i="27" s="1"/>
  <c r="W41" i="27"/>
  <c r="X41" i="27" s="1"/>
  <c r="W42" i="27"/>
  <c r="X42" i="27" s="1"/>
  <c r="W37" i="27"/>
  <c r="X37" i="27" s="1"/>
  <c r="W40" i="27"/>
  <c r="X40" i="27" s="1"/>
  <c r="W38" i="27"/>
  <c r="X38" i="27" s="1"/>
  <c r="S30" i="19"/>
  <c r="S42" i="19"/>
  <c r="T42" i="19" s="1"/>
  <c r="S39" i="19"/>
  <c r="T39" i="19" s="1"/>
  <c r="S38" i="19"/>
  <c r="T38" i="19" s="1"/>
  <c r="S41" i="19"/>
  <c r="T41" i="19" s="1"/>
  <c r="S36" i="19"/>
  <c r="T36" i="19" s="1"/>
  <c r="S40" i="19"/>
  <c r="T40" i="19" s="1"/>
  <c r="S37" i="19"/>
  <c r="T37" i="19" s="1"/>
  <c r="S82" i="19"/>
  <c r="S91" i="19"/>
  <c r="T91" i="19" s="1"/>
  <c r="S93" i="19"/>
  <c r="T93" i="19" s="1"/>
  <c r="S95" i="19"/>
  <c r="S94" i="19"/>
  <c r="T94" i="19" s="1"/>
  <c r="S92" i="19"/>
  <c r="T92" i="19" s="1"/>
  <c r="W38" i="16"/>
  <c r="X38" i="16" s="1"/>
  <c r="W39" i="16"/>
  <c r="X39" i="16" s="1"/>
  <c r="W42" i="16"/>
  <c r="X42" i="16" s="1"/>
  <c r="W36" i="16"/>
  <c r="X36" i="16" s="1"/>
  <c r="W41" i="16"/>
  <c r="X41" i="16" s="1"/>
  <c r="W37" i="16"/>
  <c r="X37" i="16" s="1"/>
  <c r="W40" i="16"/>
  <c r="X40" i="16" s="1"/>
  <c r="S32" i="19"/>
  <c r="W76" i="19"/>
  <c r="W88" i="19" s="1"/>
  <c r="S87" i="19"/>
  <c r="S90" i="19"/>
  <c r="S89" i="19"/>
  <c r="S35" i="19"/>
  <c r="S86" i="19"/>
  <c r="S33" i="19"/>
  <c r="S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47" i="17"/>
  <c r="AA20" i="19"/>
  <c r="AB20" i="19" s="1"/>
  <c r="F14" i="23"/>
  <c r="AA74" i="19"/>
  <c r="AB74" i="19" s="1"/>
  <c r="W32" i="27"/>
  <c r="AF73" i="16"/>
  <c r="AA76" i="16"/>
  <c r="AM49" i="17"/>
  <c r="AQ48" i="3"/>
  <c r="W34" i="27"/>
  <c r="AI50" i="17"/>
  <c r="AM49" i="3"/>
  <c r="AI50" i="3"/>
  <c r="AE51" i="17"/>
  <c r="W27" i="27"/>
  <c r="AA52" i="17"/>
  <c r="AE51" i="3"/>
  <c r="W31" i="27"/>
  <c r="AA52" i="3"/>
  <c r="AE19" i="19"/>
  <c r="AF19" i="19" s="1"/>
  <c r="W83" i="19"/>
  <c r="W85"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27" i="16"/>
  <c r="W31" i="19"/>
  <c r="AV44" i="17"/>
  <c r="AV44" i="3"/>
  <c r="AU47" i="3" s="1"/>
  <c r="Q104" i="2"/>
  <c r="AU71" i="16" s="1"/>
  <c r="P104"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36" i="27" l="1"/>
  <c r="AB36" i="27" s="1"/>
  <c r="AA41" i="27"/>
  <c r="AB41" i="27" s="1"/>
  <c r="AA40" i="27"/>
  <c r="AB40" i="27" s="1"/>
  <c r="AA39" i="27"/>
  <c r="AB39" i="27" s="1"/>
  <c r="AA38" i="27"/>
  <c r="AB38" i="27" s="1"/>
  <c r="AA42" i="27"/>
  <c r="AB42" i="27" s="1"/>
  <c r="AA37" i="27"/>
  <c r="AB37" i="27" s="1"/>
  <c r="AE39" i="16"/>
  <c r="AF39" i="16" s="1"/>
  <c r="AE36" i="16"/>
  <c r="AF36" i="16" s="1"/>
  <c r="AE38" i="16"/>
  <c r="AF38" i="16" s="1"/>
  <c r="AE41" i="16"/>
  <c r="AF41" i="16" s="1"/>
  <c r="AE40" i="16"/>
  <c r="AF40" i="16" s="1"/>
  <c r="AE42" i="16"/>
  <c r="AF42" i="16" s="1"/>
  <c r="AE37" i="16"/>
  <c r="AF37" i="16" s="1"/>
  <c r="AE93" i="16"/>
  <c r="AF93" i="16" s="1"/>
  <c r="AE92" i="16"/>
  <c r="AF92" i="16" s="1"/>
  <c r="AE95" i="16"/>
  <c r="AE91" i="16"/>
  <c r="AF91" i="16" s="1"/>
  <c r="AE94" i="16"/>
  <c r="AF94" i="16" s="1"/>
  <c r="AA92" i="16"/>
  <c r="AB92" i="16" s="1"/>
  <c r="AA94" i="16"/>
  <c r="AB94" i="16" s="1"/>
  <c r="AA95" i="16"/>
  <c r="AA93" i="16"/>
  <c r="AB93" i="16" s="1"/>
  <c r="AA91" i="16"/>
  <c r="AB91" i="16" s="1"/>
  <c r="AA38" i="29"/>
  <c r="AB38" i="29" s="1"/>
  <c r="AA40" i="29"/>
  <c r="AB40" i="29" s="1"/>
  <c r="AA39" i="29"/>
  <c r="AB39" i="29" s="1"/>
  <c r="AA36" i="29"/>
  <c r="AB36" i="29" s="1"/>
  <c r="AA42" i="29"/>
  <c r="AB42" i="29" s="1"/>
  <c r="AA37" i="29"/>
  <c r="AB37" i="29" s="1"/>
  <c r="AA41" i="29"/>
  <c r="AB41" i="29" s="1"/>
  <c r="AA39" i="26"/>
  <c r="AB39" i="26" s="1"/>
  <c r="AA36" i="26"/>
  <c r="AB36" i="26" s="1"/>
  <c r="AA42" i="26"/>
  <c r="AB42" i="26" s="1"/>
  <c r="AA40" i="26"/>
  <c r="AB40" i="26" s="1"/>
  <c r="AA37" i="26"/>
  <c r="AB37" i="26" s="1"/>
  <c r="AA38" i="26"/>
  <c r="AB38" i="26" s="1"/>
  <c r="AA41" i="26"/>
  <c r="AB41" i="26" s="1"/>
  <c r="W35" i="19"/>
  <c r="W39" i="19"/>
  <c r="X39" i="19" s="1"/>
  <c r="W42" i="19"/>
  <c r="X42" i="19" s="1"/>
  <c r="W41" i="19"/>
  <c r="X41" i="19" s="1"/>
  <c r="W40" i="19"/>
  <c r="X40" i="19" s="1"/>
  <c r="W38" i="19"/>
  <c r="X38" i="19" s="1"/>
  <c r="W37" i="19"/>
  <c r="X37" i="19" s="1"/>
  <c r="W36" i="19"/>
  <c r="X36" i="19" s="1"/>
  <c r="AE39" i="27"/>
  <c r="AF39" i="27" s="1"/>
  <c r="AE41" i="27"/>
  <c r="AF41" i="27" s="1"/>
  <c r="AE42" i="27"/>
  <c r="AF42" i="27" s="1"/>
  <c r="AE36" i="27"/>
  <c r="AF36" i="27" s="1"/>
  <c r="AE40" i="27"/>
  <c r="AF40" i="27" s="1"/>
  <c r="AE37" i="27"/>
  <c r="AF37" i="27" s="1"/>
  <c r="AE38" i="27"/>
  <c r="AF38" i="27" s="1"/>
  <c r="W84" i="19"/>
  <c r="W91" i="19"/>
  <c r="X91" i="19" s="1"/>
  <c r="W95" i="19"/>
  <c r="W93" i="19"/>
  <c r="X93" i="19" s="1"/>
  <c r="W94" i="19"/>
  <c r="X94" i="19" s="1"/>
  <c r="W92" i="19"/>
  <c r="X92" i="19" s="1"/>
  <c r="W90" i="19"/>
  <c r="W87" i="19"/>
  <c r="W86" i="19"/>
  <c r="W82" i="19"/>
  <c r="W89"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0" i="19"/>
  <c r="AB30" i="19" s="1"/>
  <c r="AA33" i="29"/>
  <c r="AA30" i="29"/>
  <c r="AA35" i="29"/>
  <c r="AA32" i="27"/>
  <c r="AA33" i="27"/>
  <c r="AA35" i="27"/>
  <c r="AA30" i="27"/>
  <c r="AQ72" i="16"/>
  <c r="AQ73" i="16" s="1"/>
  <c r="AQ74" i="16" s="1"/>
  <c r="AR74" i="16" s="1"/>
  <c r="AU72" i="16"/>
  <c r="AU73" i="16" s="1"/>
  <c r="AU74" i="16" s="1"/>
  <c r="AV74" i="16" s="1"/>
  <c r="AM74" i="16"/>
  <c r="AN74" i="16" s="1"/>
  <c r="Y14" i="23"/>
  <c r="AU47" i="17"/>
  <c r="AU48" i="17" s="1"/>
  <c r="F15" i="23"/>
  <c r="AE20" i="19"/>
  <c r="AF20" i="19" s="1"/>
  <c r="AA85" i="16"/>
  <c r="AA88" i="16"/>
  <c r="AA86" i="16"/>
  <c r="AA83" i="16"/>
  <c r="AE83" i="16"/>
  <c r="AE86" i="16"/>
  <c r="AE85" i="16"/>
  <c r="AE88" i="16"/>
  <c r="AE52" i="17"/>
  <c r="AI51" i="17"/>
  <c r="AQ49" i="3"/>
  <c r="AU48" i="3"/>
  <c r="AE52" i="3"/>
  <c r="AM50" i="17"/>
  <c r="AI51" i="3"/>
  <c r="AM50"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91" i="19" l="1"/>
  <c r="AF91" i="19" s="1"/>
  <c r="AE94" i="19"/>
  <c r="AF94" i="19" s="1"/>
  <c r="AE95" i="19"/>
  <c r="AE93" i="19"/>
  <c r="AF93" i="19" s="1"/>
  <c r="AE92" i="19"/>
  <c r="AF92" i="19" s="1"/>
  <c r="AA91" i="19"/>
  <c r="AB91" i="19" s="1"/>
  <c r="AA94" i="19"/>
  <c r="AB94" i="19" s="1"/>
  <c r="AA93" i="19"/>
  <c r="AB93" i="19" s="1"/>
  <c r="AA92" i="19"/>
  <c r="AB92" i="19" s="1"/>
  <c r="AA95" i="19"/>
  <c r="AE36" i="26"/>
  <c r="AF36" i="26" s="1"/>
  <c r="AE42" i="26"/>
  <c r="AF42" i="26" s="1"/>
  <c r="AE41" i="26"/>
  <c r="AF41" i="26" s="1"/>
  <c r="AE39" i="26"/>
  <c r="AF39" i="26" s="1"/>
  <c r="AE38" i="26"/>
  <c r="AF38" i="26" s="1"/>
  <c r="AE40" i="26"/>
  <c r="AF40" i="26" s="1"/>
  <c r="AE37" i="26"/>
  <c r="AF37" i="26" s="1"/>
  <c r="AA39" i="19"/>
  <c r="AB39" i="19" s="1"/>
  <c r="AA40" i="19"/>
  <c r="AB40" i="19" s="1"/>
  <c r="AA42" i="19"/>
  <c r="AB42" i="19" s="1"/>
  <c r="AA41" i="19"/>
  <c r="AB41" i="19" s="1"/>
  <c r="AA37" i="19"/>
  <c r="AB37" i="19" s="1"/>
  <c r="AA38" i="19"/>
  <c r="AB38" i="19" s="1"/>
  <c r="AA36" i="19"/>
  <c r="AB36" i="19" s="1"/>
  <c r="AE41" i="29"/>
  <c r="AF41" i="29" s="1"/>
  <c r="AE38" i="29"/>
  <c r="AF38" i="29" s="1"/>
  <c r="AE36" i="29"/>
  <c r="AF36" i="29" s="1"/>
  <c r="AE40" i="29"/>
  <c r="AF40" i="29" s="1"/>
  <c r="AE37" i="29"/>
  <c r="AF37" i="29" s="1"/>
  <c r="AE42" i="29"/>
  <c r="AF42" i="29" s="1"/>
  <c r="AE39" i="29"/>
  <c r="AF39" i="29" s="1"/>
  <c r="AI41" i="16"/>
  <c r="AJ41" i="16" s="1"/>
  <c r="AI39" i="16"/>
  <c r="AJ39" i="16" s="1"/>
  <c r="AI38" i="16"/>
  <c r="AJ38" i="16" s="1"/>
  <c r="AI40" i="16"/>
  <c r="AJ40" i="16" s="1"/>
  <c r="AI42" i="16"/>
  <c r="AJ42" i="16" s="1"/>
  <c r="AI36" i="16"/>
  <c r="AJ36" i="16" s="1"/>
  <c r="AI37" i="16"/>
  <c r="AJ37" i="16" s="1"/>
  <c r="AA35" i="19"/>
  <c r="AB35"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AI20" i="19"/>
  <c r="AJ20" i="19" s="1"/>
  <c r="AE22" i="19"/>
  <c r="K81" i="18"/>
  <c r="Y16" i="23"/>
  <c r="AI74" i="19"/>
  <c r="AJ74" i="19" s="1"/>
  <c r="AI76" i="16"/>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36" i="26" l="1"/>
  <c r="AJ36" i="26" s="1"/>
  <c r="AI38" i="26"/>
  <c r="AJ38" i="26" s="1"/>
  <c r="AI42" i="26"/>
  <c r="AJ42" i="26" s="1"/>
  <c r="AI39" i="26"/>
  <c r="AJ39" i="26" s="1"/>
  <c r="AI41" i="26"/>
  <c r="AJ41" i="26" s="1"/>
  <c r="AI40" i="26"/>
  <c r="AJ40" i="26" s="1"/>
  <c r="AI37" i="26"/>
  <c r="AJ37" i="26" s="1"/>
  <c r="AI95" i="16"/>
  <c r="AI91" i="16"/>
  <c r="AJ91" i="16" s="1"/>
  <c r="AI93" i="16"/>
  <c r="AJ93" i="16" s="1"/>
  <c r="AI92" i="16"/>
  <c r="AJ92" i="16" s="1"/>
  <c r="AI94" i="16"/>
  <c r="AJ94" i="16" s="1"/>
  <c r="AM92" i="16"/>
  <c r="AN92" i="16" s="1"/>
  <c r="AM91" i="16"/>
  <c r="AN91" i="16" s="1"/>
  <c r="AM95" i="16"/>
  <c r="AM93" i="16"/>
  <c r="AN93" i="16" s="1"/>
  <c r="AM94" i="16"/>
  <c r="AN94" i="16" s="1"/>
  <c r="AE40" i="19"/>
  <c r="AF40" i="19" s="1"/>
  <c r="AE42" i="19"/>
  <c r="AF42" i="19" s="1"/>
  <c r="AE39" i="19"/>
  <c r="AF39" i="19" s="1"/>
  <c r="AE37" i="19"/>
  <c r="AF37" i="19" s="1"/>
  <c r="AE38" i="19"/>
  <c r="AF38" i="19" s="1"/>
  <c r="AE36" i="19"/>
  <c r="AF36" i="19" s="1"/>
  <c r="AE41" i="19"/>
  <c r="AF41" i="19" s="1"/>
  <c r="AI38" i="29"/>
  <c r="AJ38" i="29" s="1"/>
  <c r="AI39" i="29"/>
  <c r="AJ39" i="29" s="1"/>
  <c r="AI40" i="29"/>
  <c r="AJ40" i="29" s="1"/>
  <c r="AI41" i="29"/>
  <c r="AJ41" i="29" s="1"/>
  <c r="AI37" i="29"/>
  <c r="AJ37" i="29" s="1"/>
  <c r="AI36" i="29"/>
  <c r="AJ36" i="29" s="1"/>
  <c r="AI42" i="29"/>
  <c r="AJ42" i="29" s="1"/>
  <c r="AI39" i="27"/>
  <c r="AJ39" i="27" s="1"/>
  <c r="AI36" i="27"/>
  <c r="AJ36" i="27" s="1"/>
  <c r="AI41" i="27"/>
  <c r="AJ41" i="27" s="1"/>
  <c r="AI42" i="27"/>
  <c r="AJ42" i="27" s="1"/>
  <c r="AI40" i="27"/>
  <c r="AJ40" i="27" s="1"/>
  <c r="AI37" i="27"/>
  <c r="AJ37" i="27" s="1"/>
  <c r="AI38" i="27"/>
  <c r="AJ38" i="27" s="1"/>
  <c r="AI22" i="19"/>
  <c r="AI30" i="19" s="1"/>
  <c r="AM90" i="16"/>
  <c r="AM82" i="16"/>
  <c r="AM84" i="16"/>
  <c r="AM89" i="16"/>
  <c r="AM87" i="16"/>
  <c r="AI83" i="16"/>
  <c r="AI90" i="16"/>
  <c r="AI82" i="16"/>
  <c r="AI89" i="16"/>
  <c r="AI87" i="16"/>
  <c r="AI84" i="16"/>
  <c r="AI32" i="19"/>
  <c r="AI33" i="19"/>
  <c r="AI35" i="19"/>
  <c r="AI33" i="29"/>
  <c r="AI30" i="29"/>
  <c r="AI35" i="29"/>
  <c r="AI33" i="26"/>
  <c r="AI30" i="26"/>
  <c r="AI35" i="26"/>
  <c r="AI27" i="27"/>
  <c r="AI35" i="27"/>
  <c r="AI33" i="27"/>
  <c r="AI30" i="27"/>
  <c r="AE30" i="19"/>
  <c r="AE35" i="19"/>
  <c r="AE33" i="19"/>
  <c r="AM74" i="19"/>
  <c r="AN74" i="19" s="1"/>
  <c r="AI76" i="19"/>
  <c r="AI34" i="19"/>
  <c r="AM20" i="19"/>
  <c r="AN20" i="19" s="1"/>
  <c r="C47" i="15"/>
  <c r="C48" i="15" s="1"/>
  <c r="D55" i="15"/>
  <c r="O81" i="18"/>
  <c r="AI31" i="19"/>
  <c r="AE31" i="19"/>
  <c r="AE32" i="19"/>
  <c r="AE28" i="19"/>
  <c r="AE34" i="19"/>
  <c r="AE27" i="19"/>
  <c r="Y17" i="23"/>
  <c r="O17" i="23"/>
  <c r="AI86" i="16"/>
  <c r="AI85" i="16"/>
  <c r="AI88" i="16"/>
  <c r="AI34" i="27"/>
  <c r="AI32" i="27"/>
  <c r="AV73" i="16"/>
  <c r="AI31" i="27"/>
  <c r="AQ51" i="17"/>
  <c r="AM52" i="3"/>
  <c r="AU50" i="17"/>
  <c r="AU50" i="3"/>
  <c r="AQ19" i="19"/>
  <c r="AR19" i="19" s="1"/>
  <c r="AM52" i="17"/>
  <c r="AQ51" i="3"/>
  <c r="AI31" i="29"/>
  <c r="AI32" i="29"/>
  <c r="C48" i="18"/>
  <c r="AI27" i="29"/>
  <c r="G47" i="15"/>
  <c r="AI28" i="27"/>
  <c r="AI83" i="19"/>
  <c r="AI85"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81" i="15"/>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95" i="19" l="1"/>
  <c r="AI91" i="19"/>
  <c r="AJ91" i="19" s="1"/>
  <c r="AI93" i="19"/>
  <c r="AJ93" i="19" s="1"/>
  <c r="AI94" i="19"/>
  <c r="AJ94" i="19" s="1"/>
  <c r="AI92" i="19"/>
  <c r="AJ92" i="19" s="1"/>
  <c r="AM40" i="29"/>
  <c r="AN40" i="29" s="1"/>
  <c r="AM39" i="29"/>
  <c r="AN39" i="29" s="1"/>
  <c r="AM41" i="29"/>
  <c r="AN41" i="29" s="1"/>
  <c r="AM38" i="29"/>
  <c r="AN38" i="29" s="1"/>
  <c r="AM36" i="29"/>
  <c r="AN36" i="29" s="1"/>
  <c r="AM42" i="29"/>
  <c r="AN42" i="29" s="1"/>
  <c r="AM37" i="29"/>
  <c r="AN37" i="29" s="1"/>
  <c r="AM41" i="16"/>
  <c r="AN41" i="16" s="1"/>
  <c r="AM39" i="16"/>
  <c r="AN39" i="16" s="1"/>
  <c r="AM38" i="16"/>
  <c r="AN38" i="16" s="1"/>
  <c r="AM40" i="16"/>
  <c r="AN40" i="16" s="1"/>
  <c r="AM37" i="16"/>
  <c r="AN37" i="16" s="1"/>
  <c r="AM42" i="16"/>
  <c r="AN42" i="16" s="1"/>
  <c r="AM36" i="16"/>
  <c r="AN36" i="16" s="1"/>
  <c r="AU93" i="16"/>
  <c r="AV93" i="16" s="1"/>
  <c r="AU92" i="16"/>
  <c r="AV92" i="16" s="1"/>
  <c r="AU95" i="16"/>
  <c r="AU94" i="16"/>
  <c r="AV94" i="16" s="1"/>
  <c r="AU91" i="16"/>
  <c r="AV91" i="16" s="1"/>
  <c r="AQ39" i="27"/>
  <c r="AR39" i="27" s="1"/>
  <c r="AQ41" i="27"/>
  <c r="AR41" i="27" s="1"/>
  <c r="AQ37" i="27"/>
  <c r="AR37" i="27" s="1"/>
  <c r="AQ36" i="27"/>
  <c r="AR36" i="27" s="1"/>
  <c r="AQ38" i="27"/>
  <c r="AR38" i="27" s="1"/>
  <c r="AQ40" i="27"/>
  <c r="AR40" i="27" s="1"/>
  <c r="AQ42" i="27"/>
  <c r="AR42" i="27" s="1"/>
  <c r="AQ39" i="16"/>
  <c r="AR39" i="16" s="1"/>
  <c r="AQ40" i="16"/>
  <c r="AR40" i="16" s="1"/>
  <c r="AQ41" i="16"/>
  <c r="AR41" i="16" s="1"/>
  <c r="AQ38" i="16"/>
  <c r="AR38" i="16" s="1"/>
  <c r="AQ36" i="16"/>
  <c r="AR36" i="16" s="1"/>
  <c r="AQ42" i="16"/>
  <c r="AR42" i="16" s="1"/>
  <c r="AQ37" i="16"/>
  <c r="AR37" i="16" s="1"/>
  <c r="AU39" i="29"/>
  <c r="AV39" i="29" s="1"/>
  <c r="AU40" i="29"/>
  <c r="AV40" i="29" s="1"/>
  <c r="AU38" i="29"/>
  <c r="AV38" i="29" s="1"/>
  <c r="AU37" i="29"/>
  <c r="AV37" i="29" s="1"/>
  <c r="AU42" i="29"/>
  <c r="AV42" i="29" s="1"/>
  <c r="AU41" i="29"/>
  <c r="AV41" i="29" s="1"/>
  <c r="AU36" i="29"/>
  <c r="AV36" i="29" s="1"/>
  <c r="AM38" i="26"/>
  <c r="AN38" i="26" s="1"/>
  <c r="AM36" i="26"/>
  <c r="AN36" i="26" s="1"/>
  <c r="AM40" i="26"/>
  <c r="AN40" i="26" s="1"/>
  <c r="AM42" i="26"/>
  <c r="AN42" i="26" s="1"/>
  <c r="AM39" i="26"/>
  <c r="AN39" i="26" s="1"/>
  <c r="AM37" i="26"/>
  <c r="AN37" i="26" s="1"/>
  <c r="AM41" i="26"/>
  <c r="AN41" i="26" s="1"/>
  <c r="AI42" i="19"/>
  <c r="AJ42" i="19" s="1"/>
  <c r="AI39" i="19"/>
  <c r="AJ39" i="19" s="1"/>
  <c r="AI41" i="19"/>
  <c r="AJ41" i="19" s="1"/>
  <c r="AI38" i="19"/>
  <c r="AJ38" i="19" s="1"/>
  <c r="AI37" i="19"/>
  <c r="AJ37" i="19" s="1"/>
  <c r="AI36" i="19"/>
  <c r="AJ36" i="19" s="1"/>
  <c r="AI40" i="19"/>
  <c r="AJ40" i="19" s="1"/>
  <c r="AQ40" i="29"/>
  <c r="AR40" i="29" s="1"/>
  <c r="AQ42" i="29"/>
  <c r="AR42" i="29" s="1"/>
  <c r="AQ38" i="29"/>
  <c r="AR38" i="29" s="1"/>
  <c r="AQ36" i="29"/>
  <c r="AR36" i="29" s="1"/>
  <c r="AQ39" i="29"/>
  <c r="AR39" i="29" s="1"/>
  <c r="AQ37" i="29"/>
  <c r="AR37" i="29" s="1"/>
  <c r="AQ41" i="29"/>
  <c r="AR41" i="29" s="1"/>
  <c r="AM39" i="27"/>
  <c r="AN39" i="27" s="1"/>
  <c r="AM37" i="27"/>
  <c r="AN37" i="27" s="1"/>
  <c r="AM40" i="27"/>
  <c r="AN40" i="27" s="1"/>
  <c r="AM42" i="27"/>
  <c r="AN42" i="27" s="1"/>
  <c r="AM36" i="27"/>
  <c r="AN36" i="27" s="1"/>
  <c r="AM38" i="27"/>
  <c r="AN38" i="27" s="1"/>
  <c r="AM41" i="27"/>
  <c r="AN41" i="27" s="1"/>
  <c r="AI88" i="19"/>
  <c r="AI86" i="19"/>
  <c r="AI27" i="19"/>
  <c r="AI28" i="19"/>
  <c r="AM76" i="19"/>
  <c r="AM86" i="19" s="1"/>
  <c r="AM22" i="19"/>
  <c r="AU90" i="16"/>
  <c r="AU82" i="16"/>
  <c r="AU89" i="16"/>
  <c r="AU87" i="16"/>
  <c r="AU84" i="16"/>
  <c r="AI90" i="19"/>
  <c r="AI87" i="19"/>
  <c r="AI89" i="19"/>
  <c r="AI84" i="19"/>
  <c r="AI82" i="19"/>
  <c r="AM89" i="19"/>
  <c r="AM35" i="26"/>
  <c r="AM33" i="26"/>
  <c r="AM30" i="26"/>
  <c r="AU30" i="29"/>
  <c r="AU33" i="29"/>
  <c r="AU35" i="29"/>
  <c r="AQ30" i="29"/>
  <c r="AQ35" i="29"/>
  <c r="AQ33" i="29"/>
  <c r="AQ33" i="16"/>
  <c r="AQ30" i="16"/>
  <c r="AQ35" i="16"/>
  <c r="AM34" i="16"/>
  <c r="AM30" i="16"/>
  <c r="AM35" i="16"/>
  <c r="AM33" i="16"/>
  <c r="AM33" i="27"/>
  <c r="AM30" i="27"/>
  <c r="AM35" i="27"/>
  <c r="AM35" i="19"/>
  <c r="AQ33" i="27"/>
  <c r="AQ30" i="27"/>
  <c r="AQ35" i="27"/>
  <c r="AM32" i="29"/>
  <c r="AM33" i="29"/>
  <c r="AM30" i="29"/>
  <c r="AM35" i="29"/>
  <c r="K47" i="15"/>
  <c r="K48" i="15" s="1"/>
  <c r="AM26" i="27"/>
  <c r="Y19" i="23"/>
  <c r="Y18" i="23"/>
  <c r="AU20" i="19"/>
  <c r="S81" i="18"/>
  <c r="AQ29" i="26"/>
  <c r="AQ20" i="19"/>
  <c r="AR20" i="19" s="1"/>
  <c r="F18" i="23"/>
  <c r="K47" i="18"/>
  <c r="AQ74" i="19"/>
  <c r="AR74" i="19" s="1"/>
  <c r="H8" i="23"/>
  <c r="C11" i="4"/>
  <c r="AQ76" i="16"/>
  <c r="AM34" i="29"/>
  <c r="AM28" i="29"/>
  <c r="AM27" i="29"/>
  <c r="AM31" i="29"/>
  <c r="AQ52" i="3"/>
  <c r="C49" i="18"/>
  <c r="AQ52" i="17"/>
  <c r="AU51" i="3"/>
  <c r="AU51" i="17"/>
  <c r="C49" i="15"/>
  <c r="G48" i="15"/>
  <c r="AV73" i="19"/>
  <c r="AU76" i="19"/>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Q31" i="19"/>
  <c r="AV20" i="16"/>
  <c r="AU22" i="16"/>
  <c r="S29" i="15"/>
  <c r="T29" i="15" s="1"/>
  <c r="S26" i="15"/>
  <c r="T26" i="15" s="1"/>
  <c r="W12" i="23"/>
  <c r="S26" i="18"/>
  <c r="T26" i="18" s="1"/>
  <c r="S29" i="18"/>
  <c r="T29" i="18" s="1"/>
  <c r="C12" i="23"/>
  <c r="M11" i="23"/>
  <c r="O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1" i="19" l="1"/>
  <c r="AV91" i="19" s="1"/>
  <c r="AU93" i="19"/>
  <c r="AV93" i="19" s="1"/>
  <c r="AU94" i="19"/>
  <c r="AV94" i="19" s="1"/>
  <c r="AU95" i="19"/>
  <c r="AU92" i="19"/>
  <c r="AV92" i="19" s="1"/>
  <c r="AM90" i="19"/>
  <c r="AM91" i="19"/>
  <c r="AN91" i="19" s="1"/>
  <c r="AM94" i="19"/>
  <c r="AN94" i="19" s="1"/>
  <c r="AM93" i="19"/>
  <c r="AN93" i="19" s="1"/>
  <c r="AM92" i="19"/>
  <c r="AN92" i="19" s="1"/>
  <c r="AM95" i="19"/>
  <c r="AU39" i="27"/>
  <c r="AV39" i="27" s="1"/>
  <c r="AU41" i="27"/>
  <c r="AV41" i="27" s="1"/>
  <c r="AU38" i="27"/>
  <c r="AV38" i="27" s="1"/>
  <c r="AU42" i="27"/>
  <c r="AV42" i="27" s="1"/>
  <c r="AU36" i="27"/>
  <c r="AV36" i="27" s="1"/>
  <c r="AU37" i="27"/>
  <c r="AV37" i="27" s="1"/>
  <c r="AU40" i="27"/>
  <c r="AV40" i="27" s="1"/>
  <c r="AQ92" i="16"/>
  <c r="AR92" i="16" s="1"/>
  <c r="AQ95" i="16"/>
  <c r="AQ91" i="16"/>
  <c r="AR91" i="16" s="1"/>
  <c r="AQ93" i="16"/>
  <c r="AR93" i="16" s="1"/>
  <c r="AQ94" i="16"/>
  <c r="AR94" i="16" s="1"/>
  <c r="AQ39" i="26"/>
  <c r="AR39" i="26" s="1"/>
  <c r="AQ40" i="26"/>
  <c r="AR40" i="26" s="1"/>
  <c r="AQ36" i="26"/>
  <c r="AR36" i="26" s="1"/>
  <c r="AQ42" i="26"/>
  <c r="AR42" i="26" s="1"/>
  <c r="AQ41" i="26"/>
  <c r="AR41" i="26" s="1"/>
  <c r="AQ38" i="26"/>
  <c r="AR38" i="26" s="1"/>
  <c r="AQ37" i="26"/>
  <c r="AR37" i="26" s="1"/>
  <c r="AM42" i="19"/>
  <c r="AN42" i="19" s="1"/>
  <c r="AM40" i="19"/>
  <c r="AN40" i="19" s="1"/>
  <c r="AM39" i="19"/>
  <c r="AN39" i="19" s="1"/>
  <c r="AM41" i="19"/>
  <c r="AN41" i="19" s="1"/>
  <c r="AM38" i="19"/>
  <c r="AN38" i="19" s="1"/>
  <c r="AM37" i="19"/>
  <c r="AN37" i="19" s="1"/>
  <c r="AM36" i="19"/>
  <c r="AN36" i="19" s="1"/>
  <c r="AU36" i="26"/>
  <c r="AV36" i="26" s="1"/>
  <c r="AU42" i="26"/>
  <c r="AV42" i="26" s="1"/>
  <c r="AU38" i="26"/>
  <c r="AV38" i="26" s="1"/>
  <c r="AU40" i="26"/>
  <c r="AV40" i="26" s="1"/>
  <c r="AU41" i="26"/>
  <c r="AV41" i="26" s="1"/>
  <c r="AU37" i="26"/>
  <c r="AV37" i="26" s="1"/>
  <c r="AU39" i="26"/>
  <c r="AV39" i="26" s="1"/>
  <c r="AU39" i="16"/>
  <c r="AV39" i="16" s="1"/>
  <c r="AU41" i="16"/>
  <c r="AV41" i="16" s="1"/>
  <c r="AU40" i="16"/>
  <c r="AV40" i="16" s="1"/>
  <c r="AU38" i="16"/>
  <c r="AV38" i="16" s="1"/>
  <c r="AU42" i="16"/>
  <c r="AV42" i="16" s="1"/>
  <c r="AU36" i="16"/>
  <c r="AV36" i="16" s="1"/>
  <c r="AU37" i="16"/>
  <c r="AV37" i="16" s="1"/>
  <c r="AM82" i="19"/>
  <c r="AM33" i="19"/>
  <c r="AQ76" i="19"/>
  <c r="AQ88" i="19" s="1"/>
  <c r="AM30" i="19"/>
  <c r="AM84" i="19"/>
  <c r="AM88" i="19"/>
  <c r="AM87" i="19"/>
  <c r="AQ22" i="19"/>
  <c r="AM28" i="19"/>
  <c r="AM27" i="19"/>
  <c r="AM34" i="19"/>
  <c r="AM32" i="19"/>
  <c r="AU90" i="19"/>
  <c r="AU87" i="19"/>
  <c r="AU82" i="19"/>
  <c r="AU84" i="19"/>
  <c r="AU89" i="19"/>
  <c r="AQ82"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AQ86" i="16"/>
  <c r="O47" i="15"/>
  <c r="AQ83" i="16"/>
  <c r="AU27" i="27"/>
  <c r="AU31" i="27"/>
  <c r="AU32" i="27"/>
  <c r="AQ85"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9" i="19" l="1"/>
  <c r="AQ90" i="19"/>
  <c r="AQ30" i="19"/>
  <c r="AQ42" i="19"/>
  <c r="AR42" i="19" s="1"/>
  <c r="AQ38" i="19"/>
  <c r="AR38" i="19" s="1"/>
  <c r="AQ40" i="19"/>
  <c r="AR40" i="19" s="1"/>
  <c r="AQ36" i="19"/>
  <c r="AR36" i="19" s="1"/>
  <c r="AQ39" i="19"/>
  <c r="AR39" i="19" s="1"/>
  <c r="AQ37" i="19"/>
  <c r="AR37" i="19" s="1"/>
  <c r="AQ41" i="19"/>
  <c r="AR41" i="19" s="1"/>
  <c r="AQ87" i="19"/>
  <c r="AQ93" i="19"/>
  <c r="AR93" i="19" s="1"/>
  <c r="AQ94" i="19"/>
  <c r="AR94" i="19" s="1"/>
  <c r="AQ91" i="19"/>
  <c r="AR91" i="19" s="1"/>
  <c r="AQ92" i="19"/>
  <c r="AR92" i="19" s="1"/>
  <c r="AQ95" i="19"/>
  <c r="AU39" i="19"/>
  <c r="AV39" i="19" s="1"/>
  <c r="AU38" i="19"/>
  <c r="AV38" i="19" s="1"/>
  <c r="AU42" i="19"/>
  <c r="AV42" i="19" s="1"/>
  <c r="AU37" i="19"/>
  <c r="AV37" i="19" s="1"/>
  <c r="AU40" i="19"/>
  <c r="AV40" i="19" s="1"/>
  <c r="AU36" i="19"/>
  <c r="AV36" i="19" s="1"/>
  <c r="AU41" i="19"/>
  <c r="AV41" i="19" s="1"/>
  <c r="AQ86" i="19"/>
  <c r="AQ84"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O49" i="18"/>
  <c r="C51" i="18"/>
  <c r="G50" i="15"/>
  <c r="K50"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W47" i="18"/>
  <c r="W48" i="18" s="1"/>
  <c r="AE81" i="18"/>
  <c r="W47" i="15"/>
  <c r="W48" i="15" s="1"/>
  <c r="G50" i="18"/>
  <c r="O50" i="18"/>
  <c r="K51" i="18"/>
  <c r="C52" i="18"/>
  <c r="S49" i="18"/>
  <c r="O50" i="15"/>
  <c r="C52" i="15"/>
  <c r="K51" i="15"/>
  <c r="S49" i="15"/>
  <c r="G51"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AA47" i="18"/>
  <c r="S50" i="18"/>
  <c r="S50" i="15"/>
  <c r="G52" i="15"/>
  <c r="O51"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J103" i="3" a="1"/>
  <c r="J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J101" i="3" a="1"/>
  <c r="J101" i="3" s="1"/>
  <c r="AD102" i="17" a="1"/>
  <c r="AD102" i="17" s="1"/>
  <c r="AP51" i="26" a="1"/>
  <c r="AP51" i="26" s="1"/>
  <c r="Z104" i="17" a="1"/>
  <c r="Z104" i="17" s="1"/>
  <c r="AL104" i="29" a="1"/>
  <c r="AL104" i="29" s="1"/>
  <c r="N104" i="17" a="1"/>
  <c r="N104" i="17" s="1"/>
  <c r="AL100" i="19" a="1"/>
  <c r="AL100" i="19" s="1"/>
  <c r="Z102" i="19" a="1"/>
  <c r="Z102" i="19" s="1"/>
  <c r="N102" i="3" a="1"/>
  <c r="N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N49" i="18" a="1"/>
  <c r="N49" i="18" s="1"/>
  <c r="P49" i="18" s="1"/>
  <c r="AH101" i="3" a="1"/>
  <c r="AH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J47" i="3" a="1"/>
  <c r="J47" i="3" s="1"/>
  <c r="L47" i="3" s="1"/>
  <c r="J104" i="27" a="1"/>
  <c r="J104" i="27" s="1"/>
  <c r="N100" i="27" a="1"/>
  <c r="N100" i="27" s="1"/>
  <c r="Z103" i="15" a="1"/>
  <c r="Z103" i="15" s="1"/>
  <c r="V52" i="19" a="1"/>
  <c r="V52" i="19" s="1"/>
  <c r="X52" i="19" s="1"/>
  <c r="AD101" i="17" a="1"/>
  <c r="AD101" i="17" s="1"/>
  <c r="J104" i="18" a="1"/>
  <c r="J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AH105" i="28" a="1"/>
  <c r="AH105" i="28" s="1"/>
  <c r="V102" i="16" a="1"/>
  <c r="V102" i="16" s="1"/>
  <c r="AD51" i="16" a="1"/>
  <c r="AD51" i="16" s="1"/>
  <c r="AF51" i="16" s="1"/>
  <c r="V101" i="17" a="1"/>
  <c r="V101" i="17" s="1"/>
  <c r="N102" i="15" a="1"/>
  <c r="N102" i="15" s="1"/>
  <c r="AP101" i="27" a="1"/>
  <c r="AP101" i="27" s="1"/>
  <c r="J100" i="28" a="1"/>
  <c r="J100" i="28" s="1"/>
  <c r="F49" i="27" a="1"/>
  <c r="F49" i="27" s="1"/>
  <c r="F100" i="18" a="1"/>
  <c r="F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R49" i="27" a="1"/>
  <c r="R49" i="27" s="1"/>
  <c r="J52" i="29" a="1"/>
  <c r="J52" i="29" s="1"/>
  <c r="L52" i="29" s="1"/>
  <c r="AH47" i="26" a="1"/>
  <c r="AH47" i="26" s="1"/>
  <c r="N103" i="17" a="1"/>
  <c r="N103" i="17" s="1"/>
  <c r="AH105" i="26" a="1"/>
  <c r="AH105" i="26" s="1"/>
  <c r="J102" i="19" a="1"/>
  <c r="J102" i="19" s="1"/>
  <c r="AT49" i="16" a="1"/>
  <c r="AT49" i="16" s="1"/>
  <c r="AV49" i="16" s="1"/>
  <c r="AD102" i="27" a="1"/>
  <c r="AD102" i="27" s="1"/>
  <c r="F101" i="15" a="1"/>
  <c r="F101" i="15" s="1"/>
  <c r="R48" i="18" a="1"/>
  <c r="R48" i="18" s="1"/>
  <c r="T48" i="18" s="1"/>
  <c r="B100" i="17" a="1"/>
  <c r="B100" i="17" s="1"/>
  <c r="J104" i="3" a="1"/>
  <c r="J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R52" i="26" a="1"/>
  <c r="R52" i="26" s="1"/>
  <c r="N104" i="19" a="1"/>
  <c r="N104" i="19" s="1"/>
  <c r="R48" i="28" a="1"/>
  <c r="R48" i="28" s="1"/>
  <c r="Z104" i="26" a="1"/>
  <c r="Z104" i="26" s="1"/>
  <c r="J101" i="27" a="1"/>
  <c r="J101" i="27" s="1"/>
  <c r="AD101" i="19" a="1"/>
  <c r="AD101" i="19" s="1"/>
  <c r="J103" i="18" a="1"/>
  <c r="J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AD103" i="3" a="1"/>
  <c r="AD103" i="3" s="1"/>
  <c r="Z103" i="17" a="1"/>
  <c r="Z103" i="17" s="1"/>
  <c r="N52" i="27" a="1"/>
  <c r="N52" i="27" s="1"/>
  <c r="J104" i="28" a="1"/>
  <c r="J104" i="28" s="1"/>
  <c r="B103" i="27" a="1"/>
  <c r="B103" i="27" s="1"/>
  <c r="F105" i="29" a="1"/>
  <c r="F105" i="29" s="1"/>
  <c r="AP102" i="3" a="1"/>
  <c r="AP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J49" i="29" a="1"/>
  <c r="J49" i="29" s="1"/>
  <c r="L49" i="29" s="1"/>
  <c r="AP100" i="19" a="1"/>
  <c r="AP100" i="19" s="1"/>
  <c r="Z103" i="3" a="1"/>
  <c r="Z103" i="3" s="1"/>
  <c r="R100" i="17" a="1"/>
  <c r="R100" i="17" s="1"/>
  <c r="Z49" i="3" a="1"/>
  <c r="Z49" i="3" s="1"/>
  <c r="AB49" i="3" s="1"/>
  <c r="AD105" i="3" a="1"/>
  <c r="AD105" i="3" s="1"/>
  <c r="R52" i="27" a="1"/>
  <c r="R52" i="27" s="1"/>
  <c r="V105" i="18" a="1"/>
  <c r="V105" i="18" s="1"/>
  <c r="AD100" i="17" a="1"/>
  <c r="AD100" i="17" s="1"/>
  <c r="AT48" i="18" a="1"/>
  <c r="AT48" i="18" s="1"/>
  <c r="AV48" i="18" s="1"/>
  <c r="B100" i="29" a="1"/>
  <c r="B100" i="29" s="1"/>
  <c r="F100" i="3" a="1"/>
  <c r="F100" i="3" s="1"/>
  <c r="B103" i="16" a="1"/>
  <c r="B103" i="16" s="1"/>
  <c r="AP104" i="3" a="1"/>
  <c r="AP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AH100" i="26" a="1"/>
  <c r="AH100" i="26" s="1"/>
  <c r="B103" i="18" a="1"/>
  <c r="B103" i="18" s="1"/>
  <c r="AT47" i="16" a="1"/>
  <c r="AT47" i="16" s="1"/>
  <c r="AV47" i="16" s="1"/>
  <c r="AL48" i="29" a="1"/>
  <c r="AL48" i="29" s="1"/>
  <c r="AL48" i="18" a="1"/>
  <c r="AL48" i="18" s="1"/>
  <c r="AN48" i="18" s="1"/>
  <c r="AH103" i="17" a="1"/>
  <c r="AH103" i="17" s="1"/>
  <c r="AD103" i="18" a="1"/>
  <c r="AD103" i="18" s="1"/>
  <c r="AH51" i="3" a="1"/>
  <c r="AH51" i="3" s="1"/>
  <c r="AJ51" i="3" s="1"/>
  <c r="F51" i="15" a="1"/>
  <c r="F51" i="15" s="1"/>
  <c r="H51" i="15" s="1"/>
  <c r="AD49" i="16" a="1"/>
  <c r="AD49" i="16" s="1"/>
  <c r="AF49" i="16" s="1"/>
  <c r="AL52" i="28" a="1"/>
  <c r="AL52" i="28" s="1"/>
  <c r="AL105" i="3" a="1"/>
  <c r="AL105" i="3" s="1"/>
  <c r="B100" i="28" a="1"/>
  <c r="B100" i="28" s="1"/>
  <c r="AH105" i="29" a="1"/>
  <c r="AH105" i="29" s="1"/>
  <c r="J47" i="16" a="1"/>
  <c r="J47" i="16" s="1"/>
  <c r="L47" i="16" s="1"/>
  <c r="L55" i="16" s="1"/>
  <c r="Z47" i="16" a="1"/>
  <c r="Z47" i="16" s="1"/>
  <c r="AB47" i="16" s="1"/>
  <c r="V104" i="26" a="1"/>
  <c r="V104" i="26" s="1"/>
  <c r="N105" i="18" a="1"/>
  <c r="N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V100" i="16" a="1"/>
  <c r="V100" i="16" s="1"/>
  <c r="AH48" i="16" a="1"/>
  <c r="AH48" i="16" s="1"/>
  <c r="AJ48" i="16" s="1"/>
  <c r="B52" i="18" a="1"/>
  <c r="B52" i="18" s="1"/>
  <c r="D52" i="18" s="1"/>
  <c r="B101" i="17" a="1"/>
  <c r="B101" i="17" s="1"/>
  <c r="N103" i="28" a="1"/>
  <c r="N103" i="28" s="1"/>
  <c r="F49" i="17" a="1"/>
  <c r="F49" i="17" s="1"/>
  <c r="H49" i="17" s="1"/>
  <c r="AL102" i="17" a="1"/>
  <c r="AL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J103" i="29" a="1"/>
  <c r="J103" i="29" s="1"/>
  <c r="F101" i="17" a="1"/>
  <c r="F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Z50" i="18" a="1"/>
  <c r="Z50" i="18" s="1"/>
  <c r="AB50" i="18" s="1"/>
  <c r="AL102" i="19" a="1"/>
  <c r="AL102" i="19" s="1"/>
  <c r="V48" i="3" a="1"/>
  <c r="V48" i="3" s="1"/>
  <c r="X48" i="3" s="1"/>
  <c r="B102" i="28" a="1"/>
  <c r="B102" i="28" s="1"/>
  <c r="AD105" i="17" a="1"/>
  <c r="AD105" i="17" s="1"/>
  <c r="V102" i="17" a="1"/>
  <c r="V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AL51" i="3" a="1"/>
  <c r="AL51" i="3" s="1"/>
  <c r="AN51" i="3" s="1"/>
  <c r="AL49" i="15" a="1"/>
  <c r="AL49" i="15" s="1"/>
  <c r="AN49" i="15" s="1"/>
  <c r="AP48" i="26" a="1"/>
  <c r="AP48" i="26" s="1"/>
  <c r="F103" i="17" a="1"/>
  <c r="F103" i="17" s="1"/>
  <c r="N51" i="18" a="1"/>
  <c r="N51" i="18" s="1"/>
  <c r="P51" i="18" s="1"/>
  <c r="AH48" i="15" a="1"/>
  <c r="AH48" i="15" s="1"/>
  <c r="AJ48" i="15" s="1"/>
  <c r="R105" i="19" a="1"/>
  <c r="R105" i="19" s="1"/>
  <c r="AD52" i="19" a="1"/>
  <c r="AD52" i="19" s="1"/>
  <c r="AF52" i="19" s="1"/>
  <c r="N49" i="15" a="1"/>
  <c r="N49" i="15" s="1"/>
  <c r="P49" i="15" s="1"/>
  <c r="F102" i="15" a="1"/>
  <c r="F102" i="15" s="1"/>
  <c r="F101" i="26" a="1"/>
  <c r="F101" i="26" s="1"/>
  <c r="R100" i="3" a="1"/>
  <c r="R100" i="3" s="1"/>
  <c r="V105" i="26" a="1"/>
  <c r="V105" i="26" s="1"/>
  <c r="B102" i="19" a="1"/>
  <c r="B102" i="19" s="1"/>
  <c r="N50" i="15" a="1"/>
  <c r="N50" i="15" s="1"/>
  <c r="P50" i="15" s="1"/>
  <c r="AH101" i="17" a="1"/>
  <c r="AH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B52" i="19" a="1"/>
  <c r="B52" i="19" s="1"/>
  <c r="D52" i="19" s="1"/>
  <c r="F102" i="19" a="1"/>
  <c r="F102" i="19" s="1"/>
  <c r="V47" i="19" a="1"/>
  <c r="V47" i="19" s="1"/>
  <c r="X47" i="19" s="1"/>
  <c r="AL48" i="26" a="1"/>
  <c r="AL48" i="26" s="1"/>
  <c r="AP104" i="17" a="1"/>
  <c r="AP104" i="17" s="1"/>
  <c r="J104" i="29" a="1"/>
  <c r="J104" i="29" s="1"/>
  <c r="R104" i="3" a="1"/>
  <c r="R104" i="3" s="1"/>
  <c r="V103" i="17" a="1"/>
  <c r="V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AT52" i="3" a="1"/>
  <c r="AT52" i="3" s="1"/>
  <c r="AV52" i="3" s="1"/>
  <c r="AH104" i="3" a="1"/>
  <c r="AH104" i="3" s="1"/>
  <c r="J100" i="3" a="1"/>
  <c r="J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Z52" i="27" a="1"/>
  <c r="Z52" i="27" s="1"/>
  <c r="AD103" i="27" a="1"/>
  <c r="AD103" i="27" s="1"/>
  <c r="N103" i="18" a="1"/>
  <c r="N103" i="18" s="1"/>
  <c r="F47" i="19" a="1"/>
  <c r="F47" i="19" s="1"/>
  <c r="H47" i="19" s="1"/>
  <c r="AT102" i="3" a="1"/>
  <c r="AT102" i="3" s="1"/>
  <c r="AD100" i="19" a="1"/>
  <c r="AD100" i="19" s="1"/>
  <c r="AD100" i="26" a="1"/>
  <c r="AD100" i="26" s="1"/>
  <c r="AL50" i="27" a="1"/>
  <c r="AL50" i="27" s="1"/>
  <c r="AT105" i="26" a="1"/>
  <c r="AT105" i="26" s="1"/>
  <c r="F104" i="18" a="1"/>
  <c r="F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T104" i="28" a="1"/>
  <c r="AT104" i="28" s="1"/>
  <c r="AD48" i="16" a="1"/>
  <c r="AD48" i="16" s="1"/>
  <c r="AF48" i="16" s="1"/>
  <c r="V101" i="28" a="1"/>
  <c r="V101" i="28" s="1"/>
  <c r="AL100" i="28" a="1"/>
  <c r="AL100" i="28" s="1"/>
  <c r="AP52" i="27" a="1"/>
  <c r="AP52" i="27" s="1"/>
  <c r="AH105" i="17" a="1"/>
  <c r="AH105" i="17" s="1"/>
  <c r="AL100" i="17" a="1"/>
  <c r="AL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AL50" i="28" a="1"/>
  <c r="AL50" i="28" s="1"/>
  <c r="V103" i="18" a="1"/>
  <c r="V103" i="18" s="1"/>
  <c r="AT47" i="15" a="1"/>
  <c r="AT47" i="15" s="1"/>
  <c r="AV47" i="15" s="1"/>
  <c r="AV55" i="15" s="1"/>
  <c r="F52" i="16" a="1"/>
  <c r="F52" i="16" s="1"/>
  <c r="H52" i="16" s="1"/>
  <c r="Z102" i="27" a="1"/>
  <c r="Z102" i="27" s="1"/>
  <c r="N104" i="18" a="1"/>
  <c r="N104" i="18" s="1"/>
  <c r="Z52" i="15" a="1"/>
  <c r="Z52" i="15" s="1"/>
  <c r="AB52" i="15" s="1"/>
  <c r="AP101" i="17" a="1"/>
  <c r="AP101" i="17" s="1"/>
  <c r="R100" i="15" a="1"/>
  <c r="R100" i="15" s="1"/>
  <c r="F100" i="26" a="1"/>
  <c r="F100" i="26" s="1"/>
  <c r="V104" i="27" a="1"/>
  <c r="V104" i="27" s="1"/>
  <c r="AT101" i="3" a="1"/>
  <c r="AT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Z51" i="27" a="1"/>
  <c r="Z51" i="27" s="1"/>
  <c r="F104" i="26" a="1"/>
  <c r="F104" i="26" s="1"/>
  <c r="Z48" i="3" a="1"/>
  <c r="Z48" i="3" s="1"/>
  <c r="AB48" i="3" s="1"/>
  <c r="AT103" i="17" a="1"/>
  <c r="AT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AP105" i="19" a="1"/>
  <c r="AP105" i="19" s="1"/>
  <c r="B49" i="28" a="1"/>
  <c r="B49" i="28" s="1"/>
  <c r="AP103" i="17" a="1"/>
  <c r="AP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R103" i="18" a="1"/>
  <c r="R103" i="18" s="1"/>
  <c r="N105" i="19" a="1"/>
  <c r="N105" i="19" s="1"/>
  <c r="AP103" i="3" a="1"/>
  <c r="AP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N49" i="3" a="1"/>
  <c r="N49" i="3" s="1"/>
  <c r="P49" i="3" s="1"/>
  <c r="V51" i="27" a="1"/>
  <c r="V51" i="27" s="1"/>
  <c r="N50" i="28" a="1"/>
  <c r="N50" i="28" s="1"/>
  <c r="R51" i="26" a="1"/>
  <c r="R51" i="26" s="1"/>
  <c r="AD101" i="16" a="1"/>
  <c r="AD101" i="16" s="1"/>
  <c r="Z104" i="15" a="1"/>
  <c r="Z104" i="15" s="1"/>
  <c r="F49" i="26" a="1"/>
  <c r="F49" i="26" s="1"/>
  <c r="H49" i="26" s="1"/>
  <c r="AL103" i="3" a="1"/>
  <c r="AL103" i="3" s="1"/>
  <c r="AT47" i="27" a="1"/>
  <c r="AT47" i="27" s="1"/>
  <c r="R105" i="26" a="1"/>
  <c r="R105" i="26" s="1"/>
  <c r="AL51" i="19" a="1"/>
  <c r="AL51" i="19" s="1"/>
  <c r="AN51" i="19" s="1"/>
  <c r="AD47" i="16" a="1"/>
  <c r="AD47" i="16" s="1"/>
  <c r="AF47" i="16" s="1"/>
  <c r="AF55" i="16" s="1"/>
  <c r="F105" i="17" a="1"/>
  <c r="F105" i="17" s="1"/>
  <c r="AL104" i="3" a="1"/>
  <c r="AL104" i="3" s="1"/>
  <c r="B104" i="17" a="1"/>
  <c r="B104" i="17" s="1"/>
  <c r="J48" i="18" a="1"/>
  <c r="J48" i="18" s="1"/>
  <c r="L48" i="18" s="1"/>
  <c r="AL103" i="27" a="1"/>
  <c r="AL103" i="27" s="1"/>
  <c r="AD100" i="27" a="1"/>
  <c r="AD100" i="27" s="1"/>
  <c r="AH50" i="27" a="1"/>
  <c r="AH50" i="27" s="1"/>
  <c r="B102" i="17" a="1"/>
  <c r="B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F47" i="26" a="1"/>
  <c r="F47" i="26" s="1"/>
  <c r="H47" i="26" s="1"/>
  <c r="AT100" i="19" a="1"/>
  <c r="AT100" i="19" s="1"/>
  <c r="AT105" i="27" a="1"/>
  <c r="AT105" i="27" s="1"/>
  <c r="V47" i="27" a="1"/>
  <c r="V47" i="27" s="1"/>
  <c r="AD104" i="29" a="1"/>
  <c r="AD104" i="29" s="1"/>
  <c r="N50" i="26" a="1"/>
  <c r="N50" i="26" s="1"/>
  <c r="P50" i="26" s="1"/>
  <c r="J103" i="17" a="1"/>
  <c r="J103" i="17" s="1"/>
  <c r="AL103" i="29" a="1"/>
  <c r="AL103" i="29" s="1"/>
  <c r="J103" i="15" a="1"/>
  <c r="J103" i="15" s="1"/>
  <c r="AH100" i="16" a="1"/>
  <c r="AH100" i="16" s="1"/>
  <c r="R104" i="17" a="1"/>
  <c r="R104" i="17" s="1"/>
  <c r="AL102" i="16" a="1"/>
  <c r="AL102" i="16" s="1"/>
  <c r="J105" i="19" a="1"/>
  <c r="J105" i="19" s="1"/>
  <c r="N103" i="3" a="1"/>
  <c r="N103" i="3" s="1"/>
  <c r="J50" i="15" a="1"/>
  <c r="J50" i="15" s="1"/>
  <c r="L50" i="15" s="1"/>
  <c r="AH103" i="18" a="1"/>
  <c r="AH103" i="18" s="1"/>
  <c r="N48" i="29" a="1"/>
  <c r="N48" i="29" s="1"/>
  <c r="P48" i="29" s="1"/>
  <c r="J103" i="28" a="1"/>
  <c r="J103" i="28" s="1"/>
  <c r="N100" i="3" a="1"/>
  <c r="N100" i="3" s="1"/>
  <c r="J49" i="16" a="1"/>
  <c r="J49" i="16" s="1"/>
  <c r="L49" i="16" s="1"/>
  <c r="N104" i="29" a="1"/>
  <c r="N104" i="29" s="1"/>
  <c r="AD51" i="26" a="1"/>
  <c r="AD51" i="26" s="1"/>
  <c r="AD104" i="26" a="1"/>
  <c r="AD104" i="26" s="1"/>
  <c r="AL49" i="27" a="1"/>
  <c r="AL49" i="27" s="1"/>
  <c r="AP104" i="29" a="1"/>
  <c r="AP104" i="29" s="1"/>
  <c r="V104" i="3" a="1"/>
  <c r="V104" i="3" s="1"/>
  <c r="J100" i="26" a="1"/>
  <c r="J100" i="26" s="1"/>
  <c r="F50" i="17" a="1"/>
  <c r="F50" i="17" s="1"/>
  <c r="H50" i="17" s="1"/>
  <c r="B52" i="17" a="1"/>
  <c r="B52" i="17" s="1"/>
  <c r="D52" i="17" s="1"/>
  <c r="AD51" i="27" a="1"/>
  <c r="AD51" i="27" s="1"/>
  <c r="AL101" i="26" a="1"/>
  <c r="AL101" i="26" s="1"/>
  <c r="B105" i="18" a="1"/>
  <c r="B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N52" i="18" a="1"/>
  <c r="N52" i="18" s="1"/>
  <c r="P52" i="18" s="1"/>
  <c r="R100" i="28" a="1"/>
  <c r="R100" i="28" s="1"/>
  <c r="F104" i="15" a="1"/>
  <c r="F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AD47" i="17" a="1"/>
  <c r="AD47" i="17" s="1"/>
  <c r="AF47" i="17" s="1"/>
  <c r="B101" i="3" a="1"/>
  <c r="B101" i="3" s="1"/>
  <c r="N100" i="16" a="1"/>
  <c r="N100" i="16" s="1"/>
  <c r="F47" i="15" a="1"/>
  <c r="F47" i="15" s="1"/>
  <c r="H47" i="15" s="1"/>
  <c r="H55" i="15" s="1"/>
  <c r="V49" i="26" a="1"/>
  <c r="V49" i="26" s="1"/>
  <c r="F52" i="3" a="1"/>
  <c r="F52" i="3" s="1"/>
  <c r="H52" i="3" s="1"/>
  <c r="V100" i="17" a="1"/>
  <c r="V100" i="17" s="1"/>
  <c r="V105" i="17" a="1"/>
  <c r="V105" i="17" s="1"/>
  <c r="AT49" i="27" a="1"/>
  <c r="AT49" i="27" s="1"/>
  <c r="F103" i="3" a="1"/>
  <c r="F103" i="3" s="1"/>
  <c r="AT101" i="27" a="1"/>
  <c r="AT101" i="27" s="1"/>
  <c r="AP100" i="3" a="1"/>
  <c r="AP100" i="3" s="1"/>
  <c r="AT47" i="18" a="1"/>
  <c r="AT47" i="18" s="1"/>
  <c r="AV47" i="18" s="1"/>
  <c r="B102" i="15" a="1"/>
  <c r="B102" i="15" s="1"/>
  <c r="B102" i="27" a="1"/>
  <c r="B102" i="27" s="1"/>
  <c r="R103" i="29" a="1"/>
  <c r="R103" i="29" s="1"/>
  <c r="B101" i="26" a="1"/>
  <c r="B101" i="26" s="1"/>
  <c r="AT51" i="19" a="1"/>
  <c r="AT51" i="19" s="1"/>
  <c r="AV51" i="19" s="1"/>
  <c r="F48" i="29" a="1"/>
  <c r="F48" i="29" s="1"/>
  <c r="H48" i="29" s="1"/>
  <c r="Z102" i="17" a="1"/>
  <c r="Z102" i="17" s="1"/>
  <c r="Z102" i="3" a="1"/>
  <c r="Z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N103" i="29" a="1"/>
  <c r="N103" i="29" s="1"/>
  <c r="R49" i="28" a="1"/>
  <c r="R49" i="28" s="1"/>
  <c r="N50" i="16" a="1"/>
  <c r="N50" i="16" s="1"/>
  <c r="P50" i="16" s="1"/>
  <c r="B101" i="15" a="1"/>
  <c r="B101" i="15" s="1"/>
  <c r="J52" i="19" a="1"/>
  <c r="J52" i="19" s="1"/>
  <c r="L52" i="19" s="1"/>
  <c r="AD51" i="17" a="1"/>
  <c r="AD51" i="17" s="1"/>
  <c r="AF51" i="17" s="1"/>
  <c r="R49" i="26" a="1"/>
  <c r="R49" i="26" s="1"/>
  <c r="N100" i="17" a="1"/>
  <c r="N100" i="17" s="1"/>
  <c r="V102" i="3" a="1"/>
  <c r="V102" i="3" s="1"/>
  <c r="AP51" i="3" a="1"/>
  <c r="AP51" i="3" s="1"/>
  <c r="AR51" i="3" s="1"/>
  <c r="AT50" i="16" a="1"/>
  <c r="AT50" i="16" s="1"/>
  <c r="AV50" i="16" s="1"/>
  <c r="AT105" i="17" a="1"/>
  <c r="AT105" i="17" s="1"/>
  <c r="Z105" i="28" a="1"/>
  <c r="Z105" i="28" s="1"/>
  <c r="R52" i="28" a="1"/>
  <c r="R52" i="28" s="1"/>
  <c r="Z52" i="19" a="1"/>
  <c r="Z52" i="19" s="1"/>
  <c r="AB52" i="19" s="1"/>
  <c r="AP49" i="3" a="1"/>
  <c r="AP49" i="3" s="1"/>
  <c r="AR49" i="3" s="1"/>
  <c r="F102" i="18" a="1"/>
  <c r="F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AL101" i="18" a="1"/>
  <c r="AL101" i="18" s="1"/>
  <c r="AP50" i="17" a="1"/>
  <c r="AP50" i="17" s="1"/>
  <c r="AR50" i="17" s="1"/>
  <c r="AD52" i="3" a="1"/>
  <c r="AD52" i="3" s="1"/>
  <c r="AF52" i="3" s="1"/>
  <c r="AT100" i="3" a="1"/>
  <c r="AT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AH100" i="18" a="1"/>
  <c r="AH100" i="18" s="1"/>
  <c r="J100" i="29" a="1"/>
  <c r="J100" i="29" s="1"/>
  <c r="AL52" i="27" a="1"/>
  <c r="AL52" i="27" s="1"/>
  <c r="Z101" i="3" a="1"/>
  <c r="Z101" i="3" s="1"/>
  <c r="AT52" i="18" a="1"/>
  <c r="AT52" i="18" s="1"/>
  <c r="AV52" i="18" s="1"/>
  <c r="F51" i="27" a="1"/>
  <c r="F51" i="27" s="1"/>
  <c r="B100" i="15" a="1"/>
  <c r="B100" i="15" s="1"/>
  <c r="Z104" i="19" a="1"/>
  <c r="Z104" i="19" s="1"/>
  <c r="AH51" i="19" a="1"/>
  <c r="AH51" i="19" s="1"/>
  <c r="AJ51" i="19" s="1"/>
  <c r="N51" i="26" a="1"/>
  <c r="N51" i="26" s="1"/>
  <c r="P51" i="26" s="1"/>
  <c r="V47" i="18" a="1"/>
  <c r="V47" i="18" s="1"/>
  <c r="X47" i="18" s="1"/>
  <c r="Z105" i="3" a="1"/>
  <c r="Z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AH105" i="27" a="1"/>
  <c r="AH105" i="27" s="1"/>
  <c r="Z105" i="19" a="1"/>
  <c r="Z105" i="19" s="1"/>
  <c r="Z105" i="16" a="1"/>
  <c r="Z105" i="16" s="1"/>
  <c r="AT105" i="15" a="1"/>
  <c r="AT105" i="15" s="1"/>
  <c r="AT105" i="3" a="1"/>
  <c r="AT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N47" i="29" a="1"/>
  <c r="N47" i="29" s="1"/>
  <c r="P47" i="29" s="1"/>
  <c r="AD102" i="19" a="1"/>
  <c r="AD102" i="19" s="1"/>
  <c r="V51" i="16" a="1"/>
  <c r="V51" i="16" s="1"/>
  <c r="X51" i="16" s="1"/>
  <c r="AP105" i="28" a="1"/>
  <c r="AP105" i="28" s="1"/>
  <c r="F100" i="15" a="1"/>
  <c r="F100" i="15" s="1"/>
  <c r="Z102" i="28" a="1"/>
  <c r="Z102" i="28" s="1"/>
  <c r="AH50" i="18" a="1"/>
  <c r="AH50" i="18" s="1"/>
  <c r="AJ50" i="18" s="1"/>
  <c r="Z102" i="18" a="1"/>
  <c r="Z102" i="18" s="1"/>
  <c r="Z103" i="19" a="1"/>
  <c r="Z103" i="19" s="1"/>
  <c r="F101" i="3" a="1"/>
  <c r="F101" i="3" s="1"/>
  <c r="AL105" i="15" a="1"/>
  <c r="AL105" i="15" s="1"/>
  <c r="V105" i="28" a="1"/>
  <c r="V105" i="28" s="1"/>
  <c r="R51" i="16" a="1"/>
  <c r="R51" i="16" s="1"/>
  <c r="T51" i="16" s="1"/>
  <c r="AH51" i="28" a="1"/>
  <c r="AH51" i="28" s="1"/>
  <c r="AT102" i="17" a="1"/>
  <c r="AT102" i="17" s="1"/>
  <c r="AL48" i="3" a="1"/>
  <c r="AL48" i="3" s="1"/>
  <c r="AN48" i="3" s="1"/>
  <c r="F101" i="18" a="1"/>
  <c r="F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AH105" i="3" a="1"/>
  <c r="AH105" i="3" s="1"/>
  <c r="F51" i="29" a="1"/>
  <c r="F51" i="29" s="1"/>
  <c r="H51" i="29" s="1"/>
  <c r="AD50" i="19" a="1"/>
  <c r="AD50" i="19" s="1"/>
  <c r="AF50" i="19" s="1"/>
  <c r="V49" i="3" a="1"/>
  <c r="V49" i="3" s="1"/>
  <c r="X49" i="3" s="1"/>
  <c r="AH102" i="29" a="1"/>
  <c r="AH102" i="29" s="1"/>
  <c r="AT101" i="26" a="1"/>
  <c r="AT101" i="26" s="1"/>
  <c r="AP101" i="3" a="1"/>
  <c r="AP101" i="3" s="1"/>
  <c r="AH48" i="19" a="1"/>
  <c r="AH48" i="19" s="1"/>
  <c r="AJ48" i="19" s="1"/>
  <c r="AT102" i="16" a="1"/>
  <c r="AT102" i="16" s="1"/>
  <c r="N49" i="26" a="1"/>
  <c r="N49" i="26" s="1"/>
  <c r="P49" i="26" s="1"/>
  <c r="AP103" i="29" a="1"/>
  <c r="AP103" i="29" s="1"/>
  <c r="J105" i="3" a="1"/>
  <c r="J105" i="3" s="1"/>
  <c r="AP100" i="17" a="1"/>
  <c r="AP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AD101" i="15" a="1"/>
  <c r="AD101" i="15" s="1"/>
  <c r="AT50" i="27" a="1"/>
  <c r="AT50" i="27" s="1"/>
  <c r="F48" i="28" a="1"/>
  <c r="F48" i="28" s="1"/>
  <c r="V103" i="3" a="1"/>
  <c r="V103" i="3" s="1"/>
  <c r="AT48" i="15" a="1"/>
  <c r="AT48" i="15" s="1"/>
  <c r="AV48" i="15" s="1"/>
  <c r="V100" i="29" a="1"/>
  <c r="V100" i="29" s="1"/>
  <c r="AL52" i="18" a="1"/>
  <c r="AL52" i="18" s="1"/>
  <c r="AN52" i="18" s="1"/>
  <c r="AL102" i="3" a="1"/>
  <c r="AL102" i="3" s="1"/>
  <c r="J101" i="26" a="1"/>
  <c r="J101" i="26" s="1"/>
  <c r="AH104" i="18" a="1"/>
  <c r="AH104" i="18" s="1"/>
  <c r="N103" i="19" a="1"/>
  <c r="N103" i="19" s="1"/>
  <c r="N52" i="28" a="1"/>
  <c r="N52" i="28" s="1"/>
  <c r="R105" i="15" a="1"/>
  <c r="R105" i="15" s="1"/>
  <c r="B103" i="19" a="1"/>
  <c r="B103" i="19" s="1"/>
  <c r="R102" i="3" a="1"/>
  <c r="R102" i="3" s="1"/>
  <c r="F102" i="16" a="1"/>
  <c r="F102" i="16" s="1"/>
  <c r="AL105" i="17" a="1"/>
  <c r="AL105" i="17" s="1"/>
  <c r="J102" i="16" a="1"/>
  <c r="J102" i="16" s="1"/>
  <c r="AP100" i="28" a="1"/>
  <c r="AP100" i="28" s="1"/>
  <c r="Z47" i="3" a="1"/>
  <c r="Z47" i="3" s="1"/>
  <c r="AB47" i="3" s="1"/>
  <c r="J52" i="16" a="1"/>
  <c r="J52" i="16" s="1"/>
  <c r="L52" i="16" s="1"/>
  <c r="J101" i="17" a="1"/>
  <c r="J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N102" i="17" a="1"/>
  <c r="N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B100" i="3" a="1"/>
  <c r="B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AP105" i="3" a="1"/>
  <c r="AP105" i="3" s="1"/>
  <c r="AD48" i="26" a="1"/>
  <c r="AD48" i="26" s="1"/>
  <c r="R101" i="17" a="1"/>
  <c r="R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N105" i="15" a="1"/>
  <c r="N105" i="15" s="1"/>
  <c r="B105" i="17" a="1"/>
  <c r="B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J104" i="15" a="1"/>
  <c r="J104" i="15" s="1"/>
  <c r="AH47" i="16" a="1"/>
  <c r="AH47" i="16" s="1"/>
  <c r="AJ47" i="16" s="1"/>
  <c r="AL49" i="28" a="1"/>
  <c r="AL49" i="28" s="1"/>
  <c r="B47" i="15" a="1"/>
  <c r="B47" i="15" s="1"/>
  <c r="D47" i="15" s="1"/>
  <c r="Z47" i="15" a="1"/>
  <c r="Z47" i="15" s="1"/>
  <c r="AB47" i="15" s="1"/>
  <c r="AB55" i="15" s="1"/>
  <c r="AT101" i="17" a="1"/>
  <c r="AT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J48" i="15" a="1"/>
  <c r="J48" i="15" s="1"/>
  <c r="L48" i="15" s="1"/>
  <c r="N104" i="3" a="1"/>
  <c r="N104" i="3" s="1"/>
  <c r="R50" i="19" a="1"/>
  <c r="R50" i="19" s="1"/>
  <c r="T50" i="19" s="1"/>
  <c r="N102" i="28" a="1"/>
  <c r="N102" i="28" s="1"/>
  <c r="B51" i="28" a="1"/>
  <c r="B51" i="28" s="1"/>
  <c r="AL104" i="17" a="1"/>
  <c r="AL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N105" i="3" a="1"/>
  <c r="N105" i="3" s="1"/>
  <c r="AT49" i="3" a="1"/>
  <c r="AT49" i="3" s="1"/>
  <c r="AV49" i="3" s="1"/>
  <c r="B104" i="3" a="1"/>
  <c r="B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Z101" i="18" a="1"/>
  <c r="Z101" i="18" s="1"/>
  <c r="N103" i="15" a="1"/>
  <c r="N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AH51" i="18" a="1"/>
  <c r="AH51" i="18" s="1"/>
  <c r="AJ51" i="18" s="1"/>
  <c r="AD52" i="26" a="1"/>
  <c r="AD52" i="26" s="1"/>
  <c r="AD49" i="29" a="1"/>
  <c r="AD49" i="29" s="1"/>
  <c r="AH101" i="18" a="1"/>
  <c r="AH101" i="18" s="1"/>
  <c r="AP49" i="18" a="1"/>
  <c r="AP49" i="18" s="1"/>
  <c r="AR49" i="18" s="1"/>
  <c r="J49" i="15" a="1"/>
  <c r="J49" i="15" s="1"/>
  <c r="L49" i="15" s="1"/>
  <c r="AH102" i="3" a="1"/>
  <c r="AH102" i="3" s="1"/>
  <c r="B104" i="28" a="1"/>
  <c r="B104" i="28" s="1"/>
  <c r="AP49" i="29" a="1"/>
  <c r="AP49" i="29" s="1"/>
  <c r="R101" i="27" a="1"/>
  <c r="R101" i="27" s="1"/>
  <c r="J100" i="17" a="1"/>
  <c r="J100" i="17" s="1"/>
  <c r="AD51" i="28" a="1"/>
  <c r="AD51" i="28" s="1"/>
  <c r="J102" i="15" a="1"/>
  <c r="J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AD102" i="29" a="1"/>
  <c r="AD102" i="29" s="1"/>
  <c r="V104" i="17" a="1"/>
  <c r="V104" i="17" s="1"/>
  <c r="AL103" i="17" a="1"/>
  <c r="AL103" i="17" s="1"/>
  <c r="Z103" i="29" a="1"/>
  <c r="Z103" i="29" s="1"/>
  <c r="AP51" i="19" a="1"/>
  <c r="AP51" i="19" s="1"/>
  <c r="AR51" i="19" s="1"/>
  <c r="Z101" i="17" a="1"/>
  <c r="Z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V50" i="19" a="1"/>
  <c r="V50" i="19" s="1"/>
  <c r="X50" i="19" s="1"/>
  <c r="B104" i="15" a="1"/>
  <c r="B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J51" i="17" a="1"/>
  <c r="J51" i="17" s="1"/>
  <c r="L51" i="17" s="1"/>
  <c r="AH104" i="29" a="1"/>
  <c r="AH104" i="29" s="1"/>
  <c r="AP101" i="26" a="1"/>
  <c r="AP101" i="26" s="1"/>
  <c r="F102" i="27" a="1"/>
  <c r="F102" i="27" s="1"/>
  <c r="J51" i="28" a="1"/>
  <c r="J51" i="28" s="1"/>
  <c r="AL101" i="3" a="1"/>
  <c r="AL101" i="3" s="1"/>
  <c r="AT50" i="17" a="1"/>
  <c r="AT50" i="17" s="1"/>
  <c r="AV50" i="17" s="1"/>
  <c r="Z51" i="18" a="1"/>
  <c r="Z51" i="18" s="1"/>
  <c r="AB51" i="18" s="1"/>
  <c r="R49" i="19" a="1"/>
  <c r="R49" i="19" s="1"/>
  <c r="T49" i="19" s="1"/>
  <c r="J49" i="27" a="1"/>
  <c r="J49" i="27" s="1"/>
  <c r="V105" i="19" a="1"/>
  <c r="V105" i="19" s="1"/>
  <c r="N48" i="3" a="1"/>
  <c r="N48" i="3" s="1"/>
  <c r="P48" i="3" s="1"/>
  <c r="AH102" i="17" a="1"/>
  <c r="AH102" i="17" s="1"/>
  <c r="R47" i="27" a="1"/>
  <c r="R47" i="27" s="1"/>
  <c r="AT103" i="3" a="1"/>
  <c r="AT103" i="3" s="1"/>
  <c r="N102" i="26" a="1"/>
  <c r="N102" i="26" s="1"/>
  <c r="AT100" i="17" a="1"/>
  <c r="AT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AP50" i="15" a="1"/>
  <c r="AP50" i="15" s="1"/>
  <c r="AR50" i="15" s="1"/>
  <c r="F104" i="16" a="1"/>
  <c r="F104" i="16" s="1"/>
  <c r="AP50" i="29" a="1"/>
  <c r="AP50" i="29" s="1"/>
  <c r="B51" i="26" a="1"/>
  <c r="B51" i="26" s="1"/>
  <c r="D51" i="26" s="1"/>
  <c r="F52" i="27" a="1"/>
  <c r="F52" i="27" s="1"/>
  <c r="AD103" i="17" a="1"/>
  <c r="AD103" i="17" s="1"/>
  <c r="AD51" i="18" a="1"/>
  <c r="AD51" i="18" s="1"/>
  <c r="AF51" i="18" s="1"/>
  <c r="R102" i="26" a="1"/>
  <c r="R102" i="26" s="1"/>
  <c r="F51" i="3" a="1"/>
  <c r="F51" i="3" s="1"/>
  <c r="H51" i="3" s="1"/>
  <c r="AD102" i="26" a="1"/>
  <c r="AD102" i="26" s="1"/>
  <c r="F100" i="17" a="1"/>
  <c r="F100" i="17" s="1"/>
  <c r="AD47" i="27" a="1"/>
  <c r="AD47" i="27" s="1"/>
  <c r="B49" i="17" a="1"/>
  <c r="B49" i="17" s="1"/>
  <c r="D49" i="17" s="1"/>
  <c r="N101" i="3" a="1"/>
  <c r="N101" i="3" s="1"/>
  <c r="V50" i="15" a="1"/>
  <c r="V50" i="15" s="1"/>
  <c r="X50" i="15" s="1"/>
  <c r="J105" i="15" a="1"/>
  <c r="J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L53" i="16" l="1"/>
  <c r="D53" i="29"/>
  <c r="D55" i="29" s="1"/>
  <c r="AR53" i="19"/>
  <c r="D52" i="3"/>
  <c r="AF53" i="16"/>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AD8" i="23" l="1"/>
  <c r="S11" i="4"/>
  <c r="D53" i="3"/>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M48" i="29" s="1"/>
  <c r="AJ53" i="26"/>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E25" i="4" s="1"/>
  <c r="B31" i="28"/>
  <c r="D31" i="28" s="1"/>
  <c r="B31" i="27"/>
  <c r="D31" i="27" s="1"/>
  <c r="AU50" i="29"/>
  <c r="AV49" i="29"/>
  <c r="AU51" i="26" l="1"/>
  <c r="AV50" i="26"/>
  <c r="S24" i="4"/>
  <c r="S26" i="4"/>
  <c r="S25" i="4"/>
  <c r="AU51" i="29"/>
  <c r="AV50" i="29"/>
  <c r="D44" i="28"/>
  <c r="C47" i="28" s="1"/>
  <c r="E26" i="4"/>
  <c r="E24"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R44" i="28" l="1"/>
  <c r="AQ47" i="28" s="1"/>
  <c r="AR47" i="28" s="1"/>
  <c r="AR44" i="27"/>
  <c r="AQ47" i="27" s="1"/>
  <c r="AN53" i="27"/>
  <c r="AM52" i="28"/>
  <c r="AN52" i="28" s="1"/>
  <c r="AN51" i="28"/>
  <c r="AN53" i="28" l="1"/>
  <c r="AQ48" i="28"/>
  <c r="AQ49" i="28" s="1"/>
  <c r="AQ48" i="27"/>
  <c r="AR47" i="27"/>
  <c r="AR55" i="28"/>
  <c r="AR48" i="28" l="1"/>
  <c r="AQ50" i="28"/>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95" i="3" l="1"/>
  <c r="D95" i="3" s="1"/>
  <c r="B95" i="17"/>
  <c r="D95" i="17" s="1"/>
  <c r="B83" i="3"/>
  <c r="D83" i="3" s="1"/>
  <c r="B83" i="17"/>
  <c r="D83" i="17" s="1"/>
  <c r="B87" i="3"/>
  <c r="D87" i="3" s="1"/>
  <c r="B87" i="17"/>
  <c r="D87" i="17" s="1"/>
  <c r="B84" i="3"/>
  <c r="D84" i="3" s="1"/>
  <c r="B84" i="17"/>
  <c r="D84" i="17" s="1"/>
  <c r="B85" i="17"/>
  <c r="D85" i="17" s="1"/>
  <c r="B85" i="3"/>
  <c r="D85" i="3" s="1"/>
  <c r="B88" i="3"/>
  <c r="D88" i="3" s="1"/>
  <c r="B88" i="17"/>
  <c r="D88" i="17" s="1"/>
  <c r="B82" i="17"/>
  <c r="D82" i="17" s="1"/>
  <c r="B82" i="3"/>
  <c r="D82" i="3" s="1"/>
  <c r="B89" i="17"/>
  <c r="D89" i="17" s="1"/>
  <c r="B89" i="3"/>
  <c r="D89" i="3" s="1"/>
  <c r="B90" i="17"/>
  <c r="D90" i="17" s="1"/>
  <c r="B90" i="3"/>
  <c r="D90" i="3" s="1"/>
  <c r="B80" i="3"/>
  <c r="D80" i="3" s="1"/>
  <c r="B80" i="17"/>
  <c r="D80" i="17" s="1"/>
  <c r="B86" i="17"/>
  <c r="D86" i="17" s="1"/>
  <c r="B86" i="3"/>
  <c r="D86" i="3" s="1"/>
  <c r="B81" i="3"/>
  <c r="D81" i="3" s="1"/>
  <c r="B81" i="17"/>
  <c r="D81" i="17" s="1"/>
  <c r="F95" i="3" l="1"/>
  <c r="H95" i="3" s="1"/>
  <c r="F95" i="17"/>
  <c r="H95" i="17" s="1"/>
  <c r="D97" i="17"/>
  <c r="C100" i="17" s="1"/>
  <c r="C101" i="17" s="1"/>
  <c r="F82" i="3"/>
  <c r="H82" i="3" s="1"/>
  <c r="F82" i="17"/>
  <c r="H82" i="17" s="1"/>
  <c r="F86" i="17"/>
  <c r="H86" i="17" s="1"/>
  <c r="F86" i="3"/>
  <c r="H86" i="3" s="1"/>
  <c r="D97" i="3"/>
  <c r="C100" i="3" s="1"/>
  <c r="D100" i="17"/>
  <c r="F81" i="3"/>
  <c r="H81" i="3" s="1"/>
  <c r="F81" i="17"/>
  <c r="H81" i="17" s="1"/>
  <c r="F87" i="3"/>
  <c r="H87" i="3" s="1"/>
  <c r="F87" i="17"/>
  <c r="H87" i="17" s="1"/>
  <c r="F83" i="3"/>
  <c r="H83" i="3" s="1"/>
  <c r="F83" i="17"/>
  <c r="H83" i="17" s="1"/>
  <c r="F85" i="17"/>
  <c r="H85" i="17" s="1"/>
  <c r="F85" i="3"/>
  <c r="H85" i="3" s="1"/>
  <c r="F88" i="3"/>
  <c r="H88" i="3" s="1"/>
  <c r="F88" i="17"/>
  <c r="H88" i="17" s="1"/>
  <c r="F84" i="17"/>
  <c r="H84" i="17" s="1"/>
  <c r="F84" i="3"/>
  <c r="H84" i="3" s="1"/>
  <c r="F80" i="17"/>
  <c r="H80" i="17" s="1"/>
  <c r="F80" i="3"/>
  <c r="H80" i="3" s="1"/>
  <c r="F90" i="17"/>
  <c r="H90" i="17" s="1"/>
  <c r="F89" i="3"/>
  <c r="H89" i="3" s="1"/>
  <c r="F89" i="17"/>
  <c r="H89" i="17" s="1"/>
  <c r="F90" i="3"/>
  <c r="H90" i="3" s="1"/>
  <c r="Z80" i="16"/>
  <c r="AB80" i="16" s="1"/>
  <c r="Z80" i="19"/>
  <c r="AB80" i="19" s="1"/>
  <c r="J95" i="17" l="1"/>
  <c r="L95" i="17" s="1"/>
  <c r="J95" i="3"/>
  <c r="L95" i="3" s="1"/>
  <c r="H97" i="17"/>
  <c r="G100" i="17" s="1"/>
  <c r="J89" i="3"/>
  <c r="L89" i="3" s="1"/>
  <c r="J90" i="3"/>
  <c r="L90" i="3" s="1"/>
  <c r="J90" i="17"/>
  <c r="L90" i="17" s="1"/>
  <c r="J89" i="17"/>
  <c r="L89" i="17" s="1"/>
  <c r="J81" i="3"/>
  <c r="L81" i="3" s="1"/>
  <c r="J81" i="17"/>
  <c r="L81" i="17" s="1"/>
  <c r="H97" i="3"/>
  <c r="G100" i="3" s="1"/>
  <c r="C101" i="3"/>
  <c r="D100" i="3"/>
  <c r="J82" i="3"/>
  <c r="L82" i="3" s="1"/>
  <c r="J82" i="17"/>
  <c r="L82" i="17" s="1"/>
  <c r="J86" i="17"/>
  <c r="L86" i="17" s="1"/>
  <c r="J86" i="3"/>
  <c r="L86" i="3" s="1"/>
  <c r="J80" i="3"/>
  <c r="L80" i="3" s="1"/>
  <c r="J80" i="17"/>
  <c r="L80" i="17" s="1"/>
  <c r="J87" i="17"/>
  <c r="L87" i="17" s="1"/>
  <c r="J87" i="3"/>
  <c r="L87" i="3" s="1"/>
  <c r="J85" i="17"/>
  <c r="L85" i="17" s="1"/>
  <c r="J85" i="3"/>
  <c r="L85" i="3" s="1"/>
  <c r="J83" i="17"/>
  <c r="L83" i="17" s="1"/>
  <c r="J83" i="3"/>
  <c r="L83" i="3" s="1"/>
  <c r="J84" i="17"/>
  <c r="L84" i="17" s="1"/>
  <c r="J84" i="3"/>
  <c r="L84" i="3" s="1"/>
  <c r="C102" i="17"/>
  <c r="D101" i="17"/>
  <c r="J88" i="17"/>
  <c r="L88" i="17" s="1"/>
  <c r="J88" i="3"/>
  <c r="L88" i="3" s="1"/>
  <c r="N95" i="17" l="1"/>
  <c r="P95" i="17" s="1"/>
  <c r="N95" i="3"/>
  <c r="P95" i="3" s="1"/>
  <c r="N86" i="17"/>
  <c r="P86" i="17" s="1"/>
  <c r="N86" i="3"/>
  <c r="P86" i="3" s="1"/>
  <c r="N85" i="3"/>
  <c r="P85" i="3" s="1"/>
  <c r="N85" i="17"/>
  <c r="P85" i="17" s="1"/>
  <c r="N82" i="17"/>
  <c r="P82" i="17" s="1"/>
  <c r="N82" i="3"/>
  <c r="P82" i="3" s="1"/>
  <c r="N88" i="3"/>
  <c r="P88" i="3" s="1"/>
  <c r="N88" i="17"/>
  <c r="P88" i="17" s="1"/>
  <c r="C103" i="17"/>
  <c r="D102" i="17"/>
  <c r="G101" i="17"/>
  <c r="H100" i="17"/>
  <c r="N90" i="3"/>
  <c r="P90" i="3" s="1"/>
  <c r="N89" i="3"/>
  <c r="P89" i="3" s="1"/>
  <c r="N89" i="17"/>
  <c r="P89" i="17" s="1"/>
  <c r="N90" i="17"/>
  <c r="P90" i="17" s="1"/>
  <c r="N83" i="17"/>
  <c r="P83" i="17" s="1"/>
  <c r="N83" i="3"/>
  <c r="P83" i="3" s="1"/>
  <c r="C102" i="3"/>
  <c r="D101" i="3"/>
  <c r="N81" i="3"/>
  <c r="P81" i="3" s="1"/>
  <c r="N81" i="17"/>
  <c r="P81" i="17" s="1"/>
  <c r="N84" i="17"/>
  <c r="P84" i="17" s="1"/>
  <c r="N84" i="3"/>
  <c r="P84" i="3" s="1"/>
  <c r="L97" i="17"/>
  <c r="G101" i="3"/>
  <c r="H100" i="3"/>
  <c r="N80" i="3"/>
  <c r="P80" i="3" s="1"/>
  <c r="N80" i="17"/>
  <c r="P80" i="17" s="1"/>
  <c r="L97" i="3"/>
  <c r="K100" i="3" s="1"/>
  <c r="R95" i="17" l="1"/>
  <c r="T95" i="17" s="1"/>
  <c r="R95" i="3"/>
  <c r="T95" i="3" s="1"/>
  <c r="K100" i="17"/>
  <c r="G102" i="17"/>
  <c r="H101" i="17"/>
  <c r="R81" i="3"/>
  <c r="T81" i="3" s="1"/>
  <c r="R81" i="17"/>
  <c r="T81" i="17" s="1"/>
  <c r="R84" i="17"/>
  <c r="T84" i="17" s="1"/>
  <c r="R84" i="3"/>
  <c r="T84" i="3" s="1"/>
  <c r="N87" i="17"/>
  <c r="P87" i="17" s="1"/>
  <c r="P97" i="17" s="1"/>
  <c r="N87" i="3"/>
  <c r="P87" i="3" s="1"/>
  <c r="P97" i="3" s="1"/>
  <c r="O100" i="3" s="1"/>
  <c r="R87" i="17"/>
  <c r="T87" i="17" s="1"/>
  <c r="R87" i="3"/>
  <c r="T87" i="3" s="1"/>
  <c r="C104" i="17"/>
  <c r="D103" i="17"/>
  <c r="R85" i="17"/>
  <c r="T85" i="17" s="1"/>
  <c r="R85" i="3"/>
  <c r="T85" i="3" s="1"/>
  <c r="R80" i="3"/>
  <c r="T80" i="3" s="1"/>
  <c r="R80" i="17"/>
  <c r="T80" i="17" s="1"/>
  <c r="R82" i="17"/>
  <c r="T82" i="17" s="1"/>
  <c r="R82" i="3"/>
  <c r="T82" i="3" s="1"/>
  <c r="C103" i="3"/>
  <c r="D102" i="3"/>
  <c r="R86" i="17"/>
  <c r="T86" i="17" s="1"/>
  <c r="R86" i="3"/>
  <c r="T86" i="3" s="1"/>
  <c r="R90" i="17"/>
  <c r="T90" i="17" s="1"/>
  <c r="R90" i="3"/>
  <c r="T90" i="3" s="1"/>
  <c r="R89" i="17"/>
  <c r="T89" i="17" s="1"/>
  <c r="R89" i="3"/>
  <c r="T89" i="3" s="1"/>
  <c r="H108" i="17"/>
  <c r="K101" i="3"/>
  <c r="L100" i="3"/>
  <c r="G102" i="3"/>
  <c r="H101" i="3"/>
  <c r="R83" i="3"/>
  <c r="T83" i="3" s="1"/>
  <c r="R83" i="17"/>
  <c r="T83" i="17" s="1"/>
  <c r="R88" i="17"/>
  <c r="T88" i="17" s="1"/>
  <c r="R88" i="3"/>
  <c r="T88" i="3" s="1"/>
  <c r="T97" i="3" l="1"/>
  <c r="S100" i="3" s="1"/>
  <c r="S101" i="3" s="1"/>
  <c r="T97" i="17"/>
  <c r="V84" i="3"/>
  <c r="X84" i="3" s="1"/>
  <c r="V84" i="17"/>
  <c r="X84" i="17" s="1"/>
  <c r="O101" i="3"/>
  <c r="P100" i="3"/>
  <c r="V90" i="17"/>
  <c r="X90" i="17" s="1"/>
  <c r="V89" i="17"/>
  <c r="X89" i="17" s="1"/>
  <c r="V89" i="3"/>
  <c r="X89" i="3" s="1"/>
  <c r="C105" i="17"/>
  <c r="D105" i="17" s="1"/>
  <c r="D104" i="17"/>
  <c r="O100" i="17"/>
  <c r="G103" i="17"/>
  <c r="H102" i="17"/>
  <c r="K102" i="3"/>
  <c r="L101" i="3"/>
  <c r="W12" i="4"/>
  <c r="AK9" i="23"/>
  <c r="G103" i="3"/>
  <c r="H102" i="3"/>
  <c r="C104" i="3"/>
  <c r="D103" i="3"/>
  <c r="V82" i="3"/>
  <c r="X82" i="3" s="1"/>
  <c r="V82" i="17"/>
  <c r="X82" i="17" s="1"/>
  <c r="V85" i="17"/>
  <c r="X85" i="17" s="1"/>
  <c r="V85" i="3"/>
  <c r="X85" i="3" s="1"/>
  <c r="K101" i="17"/>
  <c r="L100" i="17"/>
  <c r="Z95" i="17" l="1"/>
  <c r="AB95" i="17" s="1"/>
  <c r="Z95" i="3"/>
  <c r="AB95" i="3" s="1"/>
  <c r="V95" i="17"/>
  <c r="X95" i="17" s="1"/>
  <c r="V95" i="3"/>
  <c r="X95" i="3" s="1"/>
  <c r="T100" i="3"/>
  <c r="D106" i="17"/>
  <c r="D108" i="17" s="1"/>
  <c r="V90" i="3"/>
  <c r="X90" i="3" s="1"/>
  <c r="S100" i="17"/>
  <c r="K103" i="3"/>
  <c r="L102" i="3"/>
  <c r="G104" i="17"/>
  <c r="H103" i="17"/>
  <c r="Z89" i="17"/>
  <c r="AB89" i="17" s="1"/>
  <c r="Z90" i="3"/>
  <c r="AB90" i="3" s="1"/>
  <c r="Z89" i="3"/>
  <c r="AB89" i="3" s="1"/>
  <c r="Z90" i="17"/>
  <c r="AB90" i="17" s="1"/>
  <c r="V80" i="3"/>
  <c r="X80" i="3" s="1"/>
  <c r="V80" i="17"/>
  <c r="X80" i="17" s="1"/>
  <c r="Z81" i="17"/>
  <c r="AB81" i="17" s="1"/>
  <c r="Z81" i="3"/>
  <c r="AB81" i="3" s="1"/>
  <c r="K102" i="17"/>
  <c r="L101" i="17"/>
  <c r="S102" i="3"/>
  <c r="T101" i="3"/>
  <c r="Z80" i="3"/>
  <c r="AB80" i="3" s="1"/>
  <c r="Z80" i="17"/>
  <c r="AB80" i="17" s="1"/>
  <c r="Z86" i="3"/>
  <c r="AB86" i="3" s="1"/>
  <c r="Z86" i="17"/>
  <c r="AB86" i="17" s="1"/>
  <c r="V86" i="17"/>
  <c r="X86" i="17" s="1"/>
  <c r="V86" i="3"/>
  <c r="X86" i="3" s="1"/>
  <c r="O101" i="17"/>
  <c r="P100" i="17"/>
  <c r="V81" i="3"/>
  <c r="X81" i="3" s="1"/>
  <c r="V81" i="17"/>
  <c r="X81" i="17" s="1"/>
  <c r="Z88" i="3"/>
  <c r="AB88" i="3" s="1"/>
  <c r="Z88" i="17"/>
  <c r="AB88" i="17" s="1"/>
  <c r="Z87" i="17"/>
  <c r="AB87" i="17" s="1"/>
  <c r="Z87" i="3"/>
  <c r="AB87" i="3" s="1"/>
  <c r="G104" i="3"/>
  <c r="H103" i="3"/>
  <c r="Z85" i="3"/>
  <c r="AB85" i="3" s="1"/>
  <c r="Z85" i="17"/>
  <c r="AB85" i="17" s="1"/>
  <c r="V83" i="17"/>
  <c r="X83" i="17" s="1"/>
  <c r="V83" i="3"/>
  <c r="X83" i="3" s="1"/>
  <c r="Z82" i="3"/>
  <c r="AB82" i="3" s="1"/>
  <c r="Z82" i="17"/>
  <c r="AB82" i="17" s="1"/>
  <c r="O102" i="3"/>
  <c r="P101" i="3"/>
  <c r="Z83" i="17"/>
  <c r="AB83" i="17" s="1"/>
  <c r="Z83" i="3"/>
  <c r="AB83" i="3" s="1"/>
  <c r="V88" i="3"/>
  <c r="X88" i="3" s="1"/>
  <c r="V88" i="17"/>
  <c r="X88" i="17" s="1"/>
  <c r="V87" i="17"/>
  <c r="X87" i="17" s="1"/>
  <c r="V87" i="3"/>
  <c r="X87" i="3" s="1"/>
  <c r="C105" i="3"/>
  <c r="D105" i="3" s="1"/>
  <c r="D104" i="3"/>
  <c r="L108" i="17"/>
  <c r="Z84" i="17"/>
  <c r="AB84" i="17" s="1"/>
  <c r="Z84" i="3"/>
  <c r="AB84" i="3" s="1"/>
  <c r="AD95" i="3" l="1"/>
  <c r="AF95" i="3" s="1"/>
  <c r="AD95" i="17"/>
  <c r="AF95" i="17" s="1"/>
  <c r="D106" i="3"/>
  <c r="D108" i="3" s="1"/>
  <c r="I11" i="4" s="1"/>
  <c r="AK8" i="23"/>
  <c r="W11" i="4"/>
  <c r="Q8" i="23"/>
  <c r="AB97" i="17"/>
  <c r="AB97" i="3"/>
  <c r="AA100" i="3" s="1"/>
  <c r="X97" i="3"/>
  <c r="W100" i="3" s="1"/>
  <c r="X97" i="17"/>
  <c r="W100" i="17" s="1"/>
  <c r="S101" i="17"/>
  <c r="T100" i="17"/>
  <c r="AD84" i="3"/>
  <c r="AF84" i="3" s="1"/>
  <c r="AD84" i="17"/>
  <c r="AF84" i="17" s="1"/>
  <c r="O103" i="3"/>
  <c r="P102" i="3"/>
  <c r="AD90" i="3"/>
  <c r="AF90" i="3" s="1"/>
  <c r="AD90" i="17"/>
  <c r="AF90" i="17" s="1"/>
  <c r="AD89" i="3"/>
  <c r="AF89" i="3" s="1"/>
  <c r="AD89" i="17"/>
  <c r="AF89" i="17" s="1"/>
  <c r="P108" i="17"/>
  <c r="AD80" i="17"/>
  <c r="AF80" i="17" s="1"/>
  <c r="AD80" i="3"/>
  <c r="AF80" i="3" s="1"/>
  <c r="AD87" i="3"/>
  <c r="AF87" i="3" s="1"/>
  <c r="AD87" i="17"/>
  <c r="AF87" i="17" s="1"/>
  <c r="G105" i="3"/>
  <c r="H105" i="3" s="1"/>
  <c r="H104" i="3"/>
  <c r="O102" i="17"/>
  <c r="P101" i="17"/>
  <c r="AD85" i="3"/>
  <c r="AF85" i="3" s="1"/>
  <c r="AD85" i="17"/>
  <c r="AF85" i="17" s="1"/>
  <c r="AD88" i="3"/>
  <c r="AF88" i="3" s="1"/>
  <c r="AD88" i="17"/>
  <c r="AF88" i="17" s="1"/>
  <c r="AD81" i="3"/>
  <c r="AF81" i="3" s="1"/>
  <c r="AD81" i="17"/>
  <c r="AF81" i="17" s="1"/>
  <c r="S103" i="3"/>
  <c r="T102" i="3"/>
  <c r="G105" i="17"/>
  <c r="H105" i="17" s="1"/>
  <c r="H104" i="17"/>
  <c r="AD83" i="3"/>
  <c r="AF83" i="3" s="1"/>
  <c r="AD83" i="17"/>
  <c r="AF83" i="17" s="1"/>
  <c r="AD82" i="17"/>
  <c r="AF82" i="17" s="1"/>
  <c r="AD82" i="3"/>
  <c r="AF82" i="3" s="1"/>
  <c r="AK10" i="23"/>
  <c r="W13" i="4"/>
  <c r="AD86" i="3"/>
  <c r="AF86" i="3" s="1"/>
  <c r="AD86" i="17"/>
  <c r="AF86" i="17" s="1"/>
  <c r="K103" i="17"/>
  <c r="L102" i="17"/>
  <c r="K104" i="3"/>
  <c r="L103" i="3"/>
  <c r="AH95" i="17" l="1"/>
  <c r="AJ95" i="17" s="1"/>
  <c r="AH95" i="3"/>
  <c r="AJ95" i="3" s="1"/>
  <c r="H106" i="17"/>
  <c r="W6" i="4"/>
  <c r="X6" i="4" s="1"/>
  <c r="H106" i="3"/>
  <c r="H108" i="3" s="1"/>
  <c r="I6" i="4"/>
  <c r="J6" i="4" s="1"/>
  <c r="T108" i="17"/>
  <c r="S102" i="17"/>
  <c r="T101" i="17"/>
  <c r="W101" i="3"/>
  <c r="X100" i="3"/>
  <c r="AA101" i="3"/>
  <c r="AB100" i="3"/>
  <c r="AA100" i="17"/>
  <c r="S104" i="3"/>
  <c r="T103" i="3"/>
  <c r="W101" i="17"/>
  <c r="X100" i="17"/>
  <c r="AH84" i="3"/>
  <c r="AJ84" i="3" s="1"/>
  <c r="AH84" i="17"/>
  <c r="AJ84" i="17" s="1"/>
  <c r="AF97" i="3"/>
  <c r="AE100" i="3" s="1"/>
  <c r="AH83" i="3"/>
  <c r="AJ83" i="3" s="1"/>
  <c r="AH83" i="17"/>
  <c r="AJ83" i="17" s="1"/>
  <c r="AF97" i="17"/>
  <c r="AH89" i="3"/>
  <c r="AJ89" i="3" s="1"/>
  <c r="AH89" i="17"/>
  <c r="AJ89" i="17" s="1"/>
  <c r="AH90" i="3"/>
  <c r="AJ90" i="3" s="1"/>
  <c r="AH90" i="17"/>
  <c r="AJ90" i="17" s="1"/>
  <c r="K105" i="3"/>
  <c r="L105" i="3" s="1"/>
  <c r="L104" i="3"/>
  <c r="W14" i="4"/>
  <c r="AK11" i="23"/>
  <c r="AH80" i="17"/>
  <c r="AJ80" i="17" s="1"/>
  <c r="AH80" i="3"/>
  <c r="AJ80" i="3" s="1"/>
  <c r="AH82" i="17"/>
  <c r="AJ82" i="17" s="1"/>
  <c r="AH82" i="3"/>
  <c r="AJ82" i="3" s="1"/>
  <c r="O103" i="17"/>
  <c r="P102" i="17"/>
  <c r="O104" i="3"/>
  <c r="P103" i="3"/>
  <c r="AH81" i="17"/>
  <c r="AJ81" i="17" s="1"/>
  <c r="AH81" i="3"/>
  <c r="AJ81" i="3" s="1"/>
  <c r="K104" i="17"/>
  <c r="L103" i="17"/>
  <c r="AH87" i="17"/>
  <c r="AJ87" i="17" s="1"/>
  <c r="AH87" i="3"/>
  <c r="AJ87" i="3" s="1"/>
  <c r="AH88" i="3"/>
  <c r="AJ88" i="3" s="1"/>
  <c r="AH88" i="17"/>
  <c r="AJ88" i="17" s="1"/>
  <c r="L106" i="3" l="1"/>
  <c r="L108" i="3" s="1"/>
  <c r="Q9" i="23"/>
  <c r="I12" i="4"/>
  <c r="AA102" i="3"/>
  <c r="AB101" i="3"/>
  <c r="W102" i="3"/>
  <c r="X101" i="3"/>
  <c r="S103" i="17"/>
  <c r="T102" i="17"/>
  <c r="W15" i="4"/>
  <c r="AK12" i="23"/>
  <c r="AA101" i="17"/>
  <c r="AB100" i="17"/>
  <c r="AL81" i="3"/>
  <c r="AN81" i="3" s="1"/>
  <c r="AL81" i="17"/>
  <c r="AN81" i="17" s="1"/>
  <c r="AL83" i="3"/>
  <c r="AN83" i="3" s="1"/>
  <c r="AL83" i="17"/>
  <c r="AN83" i="17" s="1"/>
  <c r="AL87" i="3"/>
  <c r="AN87" i="3" s="1"/>
  <c r="AL87" i="17"/>
  <c r="AN87" i="17" s="1"/>
  <c r="AL82" i="3"/>
  <c r="AN82" i="3" s="1"/>
  <c r="AL82" i="17"/>
  <c r="AN82" i="17" s="1"/>
  <c r="AL88" i="3"/>
  <c r="AN88" i="3" s="1"/>
  <c r="AL88" i="17"/>
  <c r="AN88" i="17" s="1"/>
  <c r="X108" i="17"/>
  <c r="AL86" i="17"/>
  <c r="AN86" i="17" s="1"/>
  <c r="AL86" i="3"/>
  <c r="AN86" i="3" s="1"/>
  <c r="O105" i="3"/>
  <c r="P105" i="3" s="1"/>
  <c r="P104" i="3"/>
  <c r="AL80" i="3"/>
  <c r="AN80" i="3" s="1"/>
  <c r="AL80" i="17"/>
  <c r="AN80" i="17" s="1"/>
  <c r="AL89" i="17"/>
  <c r="AN89" i="17" s="1"/>
  <c r="AL90" i="3"/>
  <c r="AN90" i="3" s="1"/>
  <c r="AL90" i="17"/>
  <c r="AN90" i="17" s="1"/>
  <c r="AL89" i="3"/>
  <c r="AN89" i="3" s="1"/>
  <c r="W102" i="17"/>
  <c r="X101" i="17"/>
  <c r="AL84" i="17"/>
  <c r="AN84" i="17" s="1"/>
  <c r="AL84" i="3"/>
  <c r="AN84" i="3" s="1"/>
  <c r="AH86" i="17"/>
  <c r="AJ86" i="17" s="1"/>
  <c r="AH86" i="3"/>
  <c r="AJ86" i="3" s="1"/>
  <c r="O104" i="17"/>
  <c r="P103" i="17"/>
  <c r="AE100" i="17"/>
  <c r="AL85" i="3"/>
  <c r="AN85" i="3" s="1"/>
  <c r="AL85" i="17"/>
  <c r="AN85" i="17" s="1"/>
  <c r="S105" i="3"/>
  <c r="T105" i="3" s="1"/>
  <c r="T104" i="3"/>
  <c r="AH85" i="17"/>
  <c r="AJ85" i="17" s="1"/>
  <c r="AH85" i="3"/>
  <c r="AJ85" i="3" s="1"/>
  <c r="K105" i="17"/>
  <c r="L105" i="17" s="1"/>
  <c r="L104" i="17"/>
  <c r="AE101" i="3"/>
  <c r="AF100" i="3"/>
  <c r="AL95" i="17" l="1"/>
  <c r="AN95" i="17" s="1"/>
  <c r="AN97" i="17" s="1"/>
  <c r="AL95" i="3"/>
  <c r="AN95" i="3" s="1"/>
  <c r="AN97" i="3" s="1"/>
  <c r="AM100" i="3" s="1"/>
  <c r="AP95" i="3"/>
  <c r="AR95" i="3" s="1"/>
  <c r="AP95" i="17"/>
  <c r="AR95" i="17" s="1"/>
  <c r="L106" i="17"/>
  <c r="P106" i="3"/>
  <c r="P108" i="3" s="1"/>
  <c r="I14" i="4" s="1"/>
  <c r="Q10" i="23"/>
  <c r="I13" i="4"/>
  <c r="T106" i="3"/>
  <c r="T108" i="3" s="1"/>
  <c r="AJ97" i="17"/>
  <c r="AI100" i="17" s="1"/>
  <c r="W103" i="3"/>
  <c r="X102" i="3"/>
  <c r="AB108" i="17"/>
  <c r="AA102" i="17"/>
  <c r="AB101" i="17"/>
  <c r="AA103" i="3"/>
  <c r="AB102" i="3"/>
  <c r="AJ97" i="3"/>
  <c r="AI100" i="3" s="1"/>
  <c r="AI101" i="3" s="1"/>
  <c r="S104" i="17"/>
  <c r="T103" i="17"/>
  <c r="AP81" i="3"/>
  <c r="AR81" i="3" s="1"/>
  <c r="AP81" i="17"/>
  <c r="AR81" i="17" s="1"/>
  <c r="AP88" i="3"/>
  <c r="AR88" i="3" s="1"/>
  <c r="AP88" i="17"/>
  <c r="AR88" i="17" s="1"/>
  <c r="AP86" i="17"/>
  <c r="AR86" i="17" s="1"/>
  <c r="AP86" i="3"/>
  <c r="AR86" i="3" s="1"/>
  <c r="AP83" i="3"/>
  <c r="AR83" i="3" s="1"/>
  <c r="AP83" i="17"/>
  <c r="AR83" i="17" s="1"/>
  <c r="AP82" i="3"/>
  <c r="AR82" i="3" s="1"/>
  <c r="AP82" i="17"/>
  <c r="AR82" i="17" s="1"/>
  <c r="O105" i="17"/>
  <c r="P105" i="17" s="1"/>
  <c r="P104" i="17"/>
  <c r="AP84" i="3"/>
  <c r="AR84" i="3" s="1"/>
  <c r="AP84" i="17"/>
  <c r="AR84" i="17" s="1"/>
  <c r="AP87" i="17"/>
  <c r="AR87" i="17" s="1"/>
  <c r="AP87" i="3"/>
  <c r="AR87" i="3" s="1"/>
  <c r="AP85" i="3"/>
  <c r="AR85" i="3" s="1"/>
  <c r="AP85" i="17"/>
  <c r="AR85" i="17" s="1"/>
  <c r="W16" i="4"/>
  <c r="AK13" i="23"/>
  <c r="AE101" i="17"/>
  <c r="AF100" i="17"/>
  <c r="AE102" i="3"/>
  <c r="AF101" i="3"/>
  <c r="AP80" i="17"/>
  <c r="AR80" i="17" s="1"/>
  <c r="AP80" i="3"/>
  <c r="AR80" i="3" s="1"/>
  <c r="W103" i="17"/>
  <c r="X102" i="17"/>
  <c r="AT95" i="17" l="1"/>
  <c r="AV95" i="17" s="1"/>
  <c r="AT95" i="3"/>
  <c r="AV95" i="3" s="1"/>
  <c r="Q11" i="23"/>
  <c r="P106" i="17"/>
  <c r="I15" i="4"/>
  <c r="Q12" i="23"/>
  <c r="AJ100" i="3"/>
  <c r="AA104" i="3"/>
  <c r="AB103" i="3"/>
  <c r="AA103" i="17"/>
  <c r="AB102" i="17"/>
  <c r="W17" i="4"/>
  <c r="AK14" i="23"/>
  <c r="S105" i="17"/>
  <c r="T105" i="17" s="1"/>
  <c r="T104" i="17"/>
  <c r="W104" i="3"/>
  <c r="X103" i="3"/>
  <c r="AT81" i="17"/>
  <c r="AV81" i="17" s="1"/>
  <c r="AT81" i="3"/>
  <c r="AV81" i="3" s="1"/>
  <c r="AT84" i="3"/>
  <c r="AV84" i="3" s="1"/>
  <c r="AT84" i="17"/>
  <c r="AV84" i="17" s="1"/>
  <c r="AT86" i="17"/>
  <c r="AV86" i="17" s="1"/>
  <c r="AT86" i="3"/>
  <c r="AV86" i="3" s="1"/>
  <c r="AM100" i="17"/>
  <c r="AT82" i="17"/>
  <c r="AV82" i="17" s="1"/>
  <c r="AT82" i="3"/>
  <c r="AV82" i="3" s="1"/>
  <c r="AT83" i="17"/>
  <c r="AV83" i="17" s="1"/>
  <c r="AT83" i="3"/>
  <c r="AV83" i="3" s="1"/>
  <c r="AE102" i="17"/>
  <c r="AF101" i="17"/>
  <c r="AT85" i="3"/>
  <c r="AV85" i="3" s="1"/>
  <c r="AT85" i="17"/>
  <c r="AV85" i="17" s="1"/>
  <c r="AI101" i="17"/>
  <c r="AJ100" i="17"/>
  <c r="W104" i="17"/>
  <c r="X103" i="17"/>
  <c r="AP89" i="3"/>
  <c r="AR89" i="3" s="1"/>
  <c r="AP90" i="3"/>
  <c r="AR90" i="3" s="1"/>
  <c r="AP90" i="17"/>
  <c r="AR90" i="17" s="1"/>
  <c r="AP89" i="17"/>
  <c r="AR89" i="17" s="1"/>
  <c r="AM101" i="3"/>
  <c r="AN100" i="3"/>
  <c r="AE103" i="3"/>
  <c r="AF102" i="3"/>
  <c r="AT89" i="17"/>
  <c r="AV89" i="17" s="1"/>
  <c r="AT90" i="17"/>
  <c r="AV90" i="17" s="1"/>
  <c r="AT89" i="3"/>
  <c r="AV89" i="3" s="1"/>
  <c r="AT90" i="3"/>
  <c r="AV90" i="3" s="1"/>
  <c r="AF108" i="17"/>
  <c r="AI102" i="3"/>
  <c r="AJ101" i="3"/>
  <c r="B95" i="15" l="1"/>
  <c r="D95" i="15" s="1"/>
  <c r="B95" i="18"/>
  <c r="D95" i="18" s="1"/>
  <c r="AR97" i="3"/>
  <c r="AQ100" i="3" s="1"/>
  <c r="T106" i="17"/>
  <c r="AR97" i="17"/>
  <c r="AQ100" i="17" s="1"/>
  <c r="AA104" i="17"/>
  <c r="AB103" i="17"/>
  <c r="W105" i="3"/>
  <c r="X105" i="3" s="1"/>
  <c r="X104" i="3"/>
  <c r="AA105" i="3"/>
  <c r="AB105" i="3" s="1"/>
  <c r="AB104" i="3"/>
  <c r="AI102" i="17"/>
  <c r="AJ101" i="17"/>
  <c r="B87" i="15"/>
  <c r="D87" i="15" s="1"/>
  <c r="B87" i="18"/>
  <c r="D87" i="18" s="1"/>
  <c r="B81" i="18"/>
  <c r="D81" i="18" s="1"/>
  <c r="B81" i="15"/>
  <c r="D81" i="15" s="1"/>
  <c r="AM101" i="17"/>
  <c r="AN100" i="17"/>
  <c r="B85" i="18"/>
  <c r="D85" i="18" s="1"/>
  <c r="B85" i="15"/>
  <c r="D85" i="15" s="1"/>
  <c r="B89" i="15"/>
  <c r="D89" i="15" s="1"/>
  <c r="B90" i="18"/>
  <c r="D90" i="18" s="1"/>
  <c r="B89" i="18"/>
  <c r="D89" i="18" s="1"/>
  <c r="B90" i="15"/>
  <c r="D90" i="15" s="1"/>
  <c r="B86" i="18"/>
  <c r="D86" i="18" s="1"/>
  <c r="B86" i="15"/>
  <c r="D86" i="15" s="1"/>
  <c r="B84" i="15"/>
  <c r="D84" i="15" s="1"/>
  <c r="B84" i="18"/>
  <c r="D84" i="18" s="1"/>
  <c r="AE104" i="3"/>
  <c r="AF103" i="3"/>
  <c r="B83" i="18"/>
  <c r="D83" i="18" s="1"/>
  <c r="B83" i="15"/>
  <c r="D83" i="15" s="1"/>
  <c r="W18" i="4"/>
  <c r="AK15" i="23"/>
  <c r="AI103" i="3"/>
  <c r="AJ102" i="3"/>
  <c r="AE103" i="17"/>
  <c r="AF102" i="17"/>
  <c r="B88" i="15"/>
  <c r="D88" i="15" s="1"/>
  <c r="B88" i="18"/>
  <c r="D88" i="18" s="1"/>
  <c r="AT87" i="17"/>
  <c r="AV87" i="17" s="1"/>
  <c r="AT87" i="3"/>
  <c r="AV87" i="3" s="1"/>
  <c r="AT88" i="3"/>
  <c r="AV88" i="3" s="1"/>
  <c r="AT88" i="17"/>
  <c r="AV88" i="17" s="1"/>
  <c r="AM102" i="3"/>
  <c r="AN101" i="3"/>
  <c r="W105" i="17"/>
  <c r="X105" i="17" s="1"/>
  <c r="X104" i="17"/>
  <c r="B82" i="15"/>
  <c r="D82" i="15" s="1"/>
  <c r="B82" i="18"/>
  <c r="D82" i="18" s="1"/>
  <c r="AT80" i="17"/>
  <c r="AV80" i="17" s="1"/>
  <c r="AT80" i="3"/>
  <c r="AV80" i="3" s="1"/>
  <c r="AJ108" i="17"/>
  <c r="B80" i="18"/>
  <c r="D80" i="18" s="1"/>
  <c r="B80" i="15"/>
  <c r="D80" i="15" s="1"/>
  <c r="AQ101" i="3" l="1"/>
  <c r="AR100" i="3"/>
  <c r="F95" i="18"/>
  <c r="H95" i="18" s="1"/>
  <c r="F95" i="15"/>
  <c r="H95" i="15" s="1"/>
  <c r="X106" i="17"/>
  <c r="X106" i="3"/>
  <c r="X108" i="3" s="1"/>
  <c r="Q13" i="23" s="1"/>
  <c r="AB106" i="3"/>
  <c r="AB108" i="3" s="1"/>
  <c r="D97" i="18"/>
  <c r="C100" i="18" s="1"/>
  <c r="D100" i="18" s="1"/>
  <c r="AV97" i="3"/>
  <c r="AU100" i="3" s="1"/>
  <c r="AU101" i="3" s="1"/>
  <c r="AV97" i="17"/>
  <c r="AU100" i="17" s="1"/>
  <c r="AA105" i="17"/>
  <c r="AB105" i="17" s="1"/>
  <c r="AB104" i="17"/>
  <c r="F88" i="18"/>
  <c r="H88" i="18" s="1"/>
  <c r="F88" i="15"/>
  <c r="H88" i="15" s="1"/>
  <c r="AE105" i="3"/>
  <c r="AF105" i="3" s="1"/>
  <c r="AF104" i="3"/>
  <c r="AM102" i="17"/>
  <c r="AN101" i="17"/>
  <c r="F82" i="18"/>
  <c r="H82" i="18" s="1"/>
  <c r="F82" i="15"/>
  <c r="H82" i="15" s="1"/>
  <c r="F89" i="18"/>
  <c r="H89" i="18" s="1"/>
  <c r="F90" i="18"/>
  <c r="H90" i="18" s="1"/>
  <c r="F90" i="15"/>
  <c r="H90" i="15" s="1"/>
  <c r="F89" i="15"/>
  <c r="H89" i="15" s="1"/>
  <c r="D97" i="15"/>
  <c r="C100" i="15" s="1"/>
  <c r="F87" i="15"/>
  <c r="H87" i="15" s="1"/>
  <c r="F87" i="18"/>
  <c r="H87" i="18" s="1"/>
  <c r="AN108" i="17"/>
  <c r="AM103" i="3"/>
  <c r="AN102" i="3"/>
  <c r="F80" i="15"/>
  <c r="H80" i="15" s="1"/>
  <c r="F80" i="18"/>
  <c r="H80" i="18" s="1"/>
  <c r="AI104" i="3"/>
  <c r="AJ103" i="3"/>
  <c r="AQ102" i="3"/>
  <c r="AR101" i="3"/>
  <c r="F85" i="18"/>
  <c r="H85" i="18" s="1"/>
  <c r="F85" i="15"/>
  <c r="H85" i="15" s="1"/>
  <c r="F81" i="18"/>
  <c r="H81" i="18" s="1"/>
  <c r="F81" i="15"/>
  <c r="H81" i="15" s="1"/>
  <c r="F84" i="18"/>
  <c r="H84" i="18" s="1"/>
  <c r="F84" i="15"/>
  <c r="H84" i="15" s="1"/>
  <c r="W19" i="4"/>
  <c r="AK16" i="23"/>
  <c r="F83" i="18"/>
  <c r="H83" i="18" s="1"/>
  <c r="F83" i="15"/>
  <c r="H83" i="15" s="1"/>
  <c r="F86" i="15"/>
  <c r="H86" i="15" s="1"/>
  <c r="F86" i="18"/>
  <c r="H86" i="18" s="1"/>
  <c r="AE104" i="17"/>
  <c r="AF103" i="17"/>
  <c r="AQ101" i="17"/>
  <c r="AR100" i="17"/>
  <c r="AI103" i="17"/>
  <c r="AJ102" i="17"/>
  <c r="J95" i="15" l="1"/>
  <c r="L95" i="15" s="1"/>
  <c r="J95" i="18"/>
  <c r="L95" i="18" s="1"/>
  <c r="AV100" i="3"/>
  <c r="AB106" i="17"/>
  <c r="C101" i="18"/>
  <c r="D101" i="18" s="1"/>
  <c r="I16" i="4"/>
  <c r="AF106" i="3"/>
  <c r="AF108" i="3" s="1"/>
  <c r="Q14" i="23"/>
  <c r="I17" i="4"/>
  <c r="H97" i="15"/>
  <c r="G100" i="15" s="1"/>
  <c r="AR108" i="17"/>
  <c r="J80" i="18"/>
  <c r="L80" i="18" s="1"/>
  <c r="J80" i="15"/>
  <c r="L80" i="15" s="1"/>
  <c r="J89" i="15"/>
  <c r="L89" i="15" s="1"/>
  <c r="J90" i="15"/>
  <c r="L90" i="15" s="1"/>
  <c r="J89" i="18"/>
  <c r="L89" i="18" s="1"/>
  <c r="J90" i="18"/>
  <c r="L90" i="18" s="1"/>
  <c r="J86" i="18"/>
  <c r="L86" i="18" s="1"/>
  <c r="J86" i="15"/>
  <c r="L86" i="15" s="1"/>
  <c r="AM104" i="3"/>
  <c r="AN103" i="3"/>
  <c r="J85" i="18"/>
  <c r="L85" i="18" s="1"/>
  <c r="J85" i="15"/>
  <c r="L85" i="15" s="1"/>
  <c r="J87" i="15"/>
  <c r="L87" i="15" s="1"/>
  <c r="J87" i="18"/>
  <c r="L87" i="18" s="1"/>
  <c r="AM103" i="17"/>
  <c r="AN102" i="17"/>
  <c r="C101" i="15"/>
  <c r="D100" i="15"/>
  <c r="AU102" i="3"/>
  <c r="AV101" i="3"/>
  <c r="J82" i="18"/>
  <c r="L82" i="18" s="1"/>
  <c r="J82" i="15"/>
  <c r="L82" i="15" s="1"/>
  <c r="AU101" i="17"/>
  <c r="AV100" i="17"/>
  <c r="C102" i="18"/>
  <c r="AQ103" i="3"/>
  <c r="AR102" i="3"/>
  <c r="J83" i="18"/>
  <c r="L83" i="18" s="1"/>
  <c r="J83" i="15"/>
  <c r="L83" i="15" s="1"/>
  <c r="H97" i="18"/>
  <c r="W20" i="4"/>
  <c r="AK17" i="23"/>
  <c r="AQ102" i="17"/>
  <c r="AR101" i="17"/>
  <c r="J84" i="18"/>
  <c r="L84" i="18" s="1"/>
  <c r="J84" i="15"/>
  <c r="L84" i="15" s="1"/>
  <c r="J81" i="15"/>
  <c r="L81" i="15" s="1"/>
  <c r="J81" i="18"/>
  <c r="L81" i="18" s="1"/>
  <c r="AE105" i="17"/>
  <c r="AF105" i="17" s="1"/>
  <c r="AF104" i="17"/>
  <c r="AI104" i="17"/>
  <c r="AJ103" i="17"/>
  <c r="AI105" i="3"/>
  <c r="AJ105" i="3" s="1"/>
  <c r="AJ104" i="3"/>
  <c r="J88" i="15"/>
  <c r="L88" i="15" s="1"/>
  <c r="J88" i="18"/>
  <c r="L88" i="18" s="1"/>
  <c r="N95" i="15" l="1"/>
  <c r="P95" i="15" s="1"/>
  <c r="N95" i="18"/>
  <c r="P95" i="18" s="1"/>
  <c r="AF106" i="17"/>
  <c r="AJ106" i="3"/>
  <c r="AJ108" i="3" s="1"/>
  <c r="I19" i="4" s="1"/>
  <c r="I18" i="4"/>
  <c r="Q15" i="23"/>
  <c r="C103" i="18"/>
  <c r="D102" i="18"/>
  <c r="C102" i="15"/>
  <c r="D101" i="15"/>
  <c r="N83" i="15"/>
  <c r="P83" i="15" s="1"/>
  <c r="N83" i="18"/>
  <c r="P83" i="18" s="1"/>
  <c r="G100" i="18"/>
  <c r="AU102" i="17"/>
  <c r="AV101" i="17"/>
  <c r="N87" i="18"/>
  <c r="P87" i="18" s="1"/>
  <c r="N87" i="15"/>
  <c r="P87" i="15" s="1"/>
  <c r="L97" i="15"/>
  <c r="N81" i="18"/>
  <c r="P81" i="18" s="1"/>
  <c r="N81" i="15"/>
  <c r="P81" i="15" s="1"/>
  <c r="N88" i="15"/>
  <c r="P88" i="15" s="1"/>
  <c r="N88" i="18"/>
  <c r="P88" i="18" s="1"/>
  <c r="AM104" i="17"/>
  <c r="AN103" i="17"/>
  <c r="L97" i="18"/>
  <c r="AV108" i="17"/>
  <c r="AM105" i="3"/>
  <c r="AN105" i="3" s="1"/>
  <c r="AN104" i="3"/>
  <c r="N80" i="15"/>
  <c r="P80" i="15" s="1"/>
  <c r="N80" i="18"/>
  <c r="P80" i="18" s="1"/>
  <c r="N85" i="15"/>
  <c r="P85" i="15" s="1"/>
  <c r="N85" i="18"/>
  <c r="P85" i="18" s="1"/>
  <c r="AU103" i="3"/>
  <c r="AV102" i="3"/>
  <c r="G101" i="15"/>
  <c r="H100" i="15"/>
  <c r="N90" i="18"/>
  <c r="P90" i="18" s="1"/>
  <c r="N89" i="15"/>
  <c r="P89" i="15" s="1"/>
  <c r="N89" i="18"/>
  <c r="P89" i="18" s="1"/>
  <c r="N90" i="15"/>
  <c r="P90" i="15" s="1"/>
  <c r="N84" i="15"/>
  <c r="P84" i="15" s="1"/>
  <c r="N84" i="18"/>
  <c r="P84" i="18" s="1"/>
  <c r="W21" i="4"/>
  <c r="AK18" i="23"/>
  <c r="N86" i="15"/>
  <c r="P86" i="15" s="1"/>
  <c r="N86" i="18"/>
  <c r="P86" i="18" s="1"/>
  <c r="AQ104" i="3"/>
  <c r="AR103" i="3"/>
  <c r="AI105" i="17"/>
  <c r="AJ105" i="17" s="1"/>
  <c r="AJ104" i="17"/>
  <c r="AQ103" i="17"/>
  <c r="AR102" i="17"/>
  <c r="N82" i="15"/>
  <c r="P82" i="15" s="1"/>
  <c r="N82" i="18"/>
  <c r="P82" i="18" s="1"/>
  <c r="AJ106" i="17" l="1"/>
  <c r="Q16" i="23"/>
  <c r="AN106" i="3"/>
  <c r="AN108" i="3" s="1"/>
  <c r="K100" i="18"/>
  <c r="G101" i="18"/>
  <c r="H100" i="18"/>
  <c r="AQ104" i="17"/>
  <c r="AR103" i="17"/>
  <c r="H108" i="15"/>
  <c r="AM105" i="17"/>
  <c r="AN105" i="17" s="1"/>
  <c r="AN104" i="17"/>
  <c r="G102" i="15"/>
  <c r="H101" i="15"/>
  <c r="K100" i="15"/>
  <c r="C103" i="15"/>
  <c r="D102" i="15"/>
  <c r="AQ105" i="3"/>
  <c r="AR105" i="3" s="1"/>
  <c r="AR104" i="3"/>
  <c r="AU104" i="3"/>
  <c r="AV103" i="3"/>
  <c r="P97" i="15"/>
  <c r="P97" i="18"/>
  <c r="W22" i="4"/>
  <c r="W23" i="4" s="1"/>
  <c r="W24" i="4" s="1"/>
  <c r="AK19" i="23"/>
  <c r="AU103" i="17"/>
  <c r="AV102" i="17"/>
  <c r="C104" i="18"/>
  <c r="D103" i="18"/>
  <c r="AN106" i="17" l="1"/>
  <c r="AR106" i="3"/>
  <c r="AR108" i="3" s="1"/>
  <c r="Q18" i="23" s="1"/>
  <c r="I20" i="4"/>
  <c r="Q17" i="23"/>
  <c r="W25" i="4"/>
  <c r="W26" i="4"/>
  <c r="O100" i="15"/>
  <c r="G103" i="15"/>
  <c r="H102" i="15"/>
  <c r="C105" i="18"/>
  <c r="D105" i="18" s="1"/>
  <c r="D104" i="18"/>
  <c r="AQ105" i="17"/>
  <c r="AR105" i="17" s="1"/>
  <c r="AR104" i="17"/>
  <c r="K101" i="15"/>
  <c r="L100" i="15"/>
  <c r="AU104" i="17"/>
  <c r="AV103" i="17"/>
  <c r="H108" i="18"/>
  <c r="AU105" i="3"/>
  <c r="AV105" i="3" s="1"/>
  <c r="AV104" i="3"/>
  <c r="J12" i="4"/>
  <c r="R9" i="23"/>
  <c r="G102" i="18"/>
  <c r="H101" i="18"/>
  <c r="C104" i="15"/>
  <c r="D103" i="15"/>
  <c r="O100" i="18"/>
  <c r="K101" i="18"/>
  <c r="L100" i="18"/>
  <c r="AR106" i="17" l="1"/>
  <c r="I21" i="4"/>
  <c r="AV106" i="3"/>
  <c r="AV108" i="3" s="1"/>
  <c r="Q19" i="23" s="1"/>
  <c r="D106" i="18"/>
  <c r="D108" i="18" s="1"/>
  <c r="O101" i="18"/>
  <c r="P100" i="18"/>
  <c r="G104" i="15"/>
  <c r="H103" i="15"/>
  <c r="AL9" i="23"/>
  <c r="X12" i="4"/>
  <c r="L108" i="18"/>
  <c r="C105" i="15"/>
  <c r="D105" i="15" s="1"/>
  <c r="D104" i="15"/>
  <c r="G103" i="18"/>
  <c r="H102" i="18"/>
  <c r="AU105" i="17"/>
  <c r="AV105" i="17" s="1"/>
  <c r="AV104" i="17"/>
  <c r="L108" i="15"/>
  <c r="K102" i="18"/>
  <c r="L101" i="18"/>
  <c r="K102" i="15"/>
  <c r="L101" i="15"/>
  <c r="O101" i="15"/>
  <c r="P100" i="15"/>
  <c r="I22" i="4" l="1"/>
  <c r="I23" i="4" s="1"/>
  <c r="I24" i="4" s="1"/>
  <c r="I25" i="4" s="1"/>
  <c r="AV106" i="17"/>
  <c r="D106" i="15"/>
  <c r="D108" i="15" s="1"/>
  <c r="X11" i="4"/>
  <c r="AL8" i="23"/>
  <c r="X13" i="4"/>
  <c r="AL10" i="23"/>
  <c r="J13" i="4"/>
  <c r="R10" i="23"/>
  <c r="O102" i="15"/>
  <c r="P101" i="15"/>
  <c r="G105" i="15"/>
  <c r="H105" i="15" s="1"/>
  <c r="H104" i="15"/>
  <c r="P108" i="15"/>
  <c r="P108" i="18"/>
  <c r="K103" i="15"/>
  <c r="L102" i="15"/>
  <c r="G104" i="18"/>
  <c r="H103" i="18"/>
  <c r="K103" i="18"/>
  <c r="L102" i="18"/>
  <c r="O102" i="18"/>
  <c r="P101" i="18"/>
  <c r="H106" i="15" l="1"/>
  <c r="I26" i="4"/>
  <c r="R8" i="23"/>
  <c r="J11" i="4"/>
  <c r="K104" i="15"/>
  <c r="L103" i="15"/>
  <c r="O103" i="15"/>
  <c r="P102" i="15"/>
  <c r="X14" i="4"/>
  <c r="AL11" i="23"/>
  <c r="O103" i="18"/>
  <c r="P102" i="18"/>
  <c r="G105" i="18"/>
  <c r="H105" i="18" s="1"/>
  <c r="H104" i="18"/>
  <c r="J14" i="4"/>
  <c r="R11" i="23"/>
  <c r="K104" i="18"/>
  <c r="L103" i="18"/>
  <c r="H106" i="18" l="1"/>
  <c r="O104" i="18"/>
  <c r="P103" i="18"/>
  <c r="K105" i="18"/>
  <c r="L105" i="18" s="1"/>
  <c r="L104" i="18"/>
  <c r="O104" i="15"/>
  <c r="P103" i="15"/>
  <c r="K105" i="15"/>
  <c r="L105" i="15" s="1"/>
  <c r="L104" i="15"/>
  <c r="L106" i="18" l="1"/>
  <c r="L106" i="15"/>
  <c r="O105" i="15"/>
  <c r="P105" i="15" s="1"/>
  <c r="P104" i="15"/>
  <c r="O105" i="18"/>
  <c r="P105" i="18" s="1"/>
  <c r="P104" i="18"/>
  <c r="P106" i="18" l="1"/>
  <c r="P106" i="15"/>
  <c r="R95" i="15" l="1"/>
  <c r="T95" i="15" s="1"/>
  <c r="R95" i="18"/>
  <c r="T95" i="18" s="1"/>
  <c r="R90" i="18"/>
  <c r="T90" i="18" s="1"/>
  <c r="R90" i="15"/>
  <c r="T90" i="15" s="1"/>
  <c r="R88" i="15"/>
  <c r="T88" i="15" s="1"/>
  <c r="R88" i="18"/>
  <c r="T88" i="18" s="1"/>
  <c r="V95" i="15" l="1"/>
  <c r="X95" i="15" s="1"/>
  <c r="V95" i="18"/>
  <c r="X95" i="18" s="1"/>
  <c r="R81" i="15"/>
  <c r="T81" i="15" s="1"/>
  <c r="R81" i="18"/>
  <c r="T81" i="18" s="1"/>
  <c r="R89" i="18"/>
  <c r="T89" i="18" s="1"/>
  <c r="R89" i="15"/>
  <c r="T89" i="15" s="1"/>
  <c r="R86" i="18"/>
  <c r="T86" i="18" s="1"/>
  <c r="R86" i="15"/>
  <c r="T86" i="15" s="1"/>
  <c r="R85" i="18"/>
  <c r="T85" i="18" s="1"/>
  <c r="R85" i="15"/>
  <c r="T85" i="15" s="1"/>
  <c r="V81" i="18"/>
  <c r="X81" i="18" s="1"/>
  <c r="V81" i="15"/>
  <c r="X81" i="15" s="1"/>
  <c r="V88" i="18"/>
  <c r="X88" i="18" s="1"/>
  <c r="V88" i="15"/>
  <c r="X88" i="15" s="1"/>
  <c r="V89" i="15"/>
  <c r="X89" i="15" s="1"/>
  <c r="V89" i="18"/>
  <c r="X89" i="18" s="1"/>
  <c r="R87" i="15"/>
  <c r="T87" i="15" s="1"/>
  <c r="R87" i="18"/>
  <c r="T87" i="18" s="1"/>
  <c r="V90" i="18"/>
  <c r="X90" i="18" s="1"/>
  <c r="V90" i="15"/>
  <c r="X90" i="15" s="1"/>
  <c r="R83" i="18"/>
  <c r="T83" i="18" s="1"/>
  <c r="R83" i="15"/>
  <c r="T83" i="15" s="1"/>
  <c r="V82" i="15"/>
  <c r="X82" i="15" s="1"/>
  <c r="V82" i="18"/>
  <c r="X82" i="18" s="1"/>
  <c r="R84" i="18"/>
  <c r="T84" i="18" s="1"/>
  <c r="R84" i="15"/>
  <c r="T84" i="15" s="1"/>
  <c r="R82" i="18"/>
  <c r="T82" i="18" s="1"/>
  <c r="R82" i="15"/>
  <c r="T82" i="15" s="1"/>
  <c r="R80" i="15"/>
  <c r="T80" i="15" s="1"/>
  <c r="R80" i="18"/>
  <c r="T80" i="18" s="1"/>
  <c r="T97" i="15" l="1"/>
  <c r="T97" i="18"/>
  <c r="Z86" i="15"/>
  <c r="AB86" i="15" s="1"/>
  <c r="Z86" i="18"/>
  <c r="AB86" i="18" s="1"/>
  <c r="S100" i="18"/>
  <c r="S100" i="15"/>
  <c r="V86" i="18"/>
  <c r="X86" i="18" s="1"/>
  <c r="V86" i="15"/>
  <c r="X86" i="15" s="1"/>
  <c r="V80" i="18"/>
  <c r="X80" i="18" s="1"/>
  <c r="V80" i="15"/>
  <c r="X80" i="15" s="1"/>
  <c r="V83" i="15"/>
  <c r="X83" i="15" s="1"/>
  <c r="V83" i="18"/>
  <c r="X83" i="18" s="1"/>
  <c r="V84" i="15"/>
  <c r="X84" i="15" s="1"/>
  <c r="V84" i="18"/>
  <c r="X84" i="18" s="1"/>
  <c r="V85" i="18"/>
  <c r="X85" i="18" s="1"/>
  <c r="V85" i="15"/>
  <c r="X85" i="15" s="1"/>
  <c r="V87" i="15"/>
  <c r="X87" i="15" s="1"/>
  <c r="V87" i="18"/>
  <c r="X87" i="18" s="1"/>
  <c r="X97" i="15" l="1"/>
  <c r="W100" i="15" s="1"/>
  <c r="Z95" i="15"/>
  <c r="AB95" i="15" s="1"/>
  <c r="Z95" i="18"/>
  <c r="AB95" i="18" s="1"/>
  <c r="X97" i="18"/>
  <c r="W100" i="18" s="1"/>
  <c r="Z89" i="18"/>
  <c r="AB89" i="18" s="1"/>
  <c r="Z89" i="15"/>
  <c r="AB89" i="15" s="1"/>
  <c r="Z84" i="15"/>
  <c r="AB84" i="15" s="1"/>
  <c r="Z84" i="18"/>
  <c r="AB84" i="18" s="1"/>
  <c r="AD87" i="15"/>
  <c r="AF87" i="15" s="1"/>
  <c r="AD87" i="18"/>
  <c r="AF87" i="18" s="1"/>
  <c r="Z82" i="15"/>
  <c r="AB82" i="15" s="1"/>
  <c r="Z82" i="18"/>
  <c r="AB82" i="18" s="1"/>
  <c r="AD86" i="15"/>
  <c r="AF86" i="15" s="1"/>
  <c r="AD86" i="18"/>
  <c r="AF86" i="18" s="1"/>
  <c r="Z87" i="18"/>
  <c r="AB87" i="18" s="1"/>
  <c r="Z87" i="15"/>
  <c r="AB87" i="15" s="1"/>
  <c r="AD81" i="15"/>
  <c r="AF81" i="15" s="1"/>
  <c r="AD81" i="18"/>
  <c r="AF81" i="18" s="1"/>
  <c r="T100" i="15"/>
  <c r="S101" i="15"/>
  <c r="Z80" i="15"/>
  <c r="AB80" i="15" s="1"/>
  <c r="Z80" i="18"/>
  <c r="AB80" i="18" s="1"/>
  <c r="Z85" i="15"/>
  <c r="AB85" i="15" s="1"/>
  <c r="Z85" i="18"/>
  <c r="AB85" i="18" s="1"/>
  <c r="W101" i="15"/>
  <c r="X100" i="15"/>
  <c r="S101" i="18"/>
  <c r="T100" i="18"/>
  <c r="AD82" i="18"/>
  <c r="AF82" i="18" s="1"/>
  <c r="AD82" i="15"/>
  <c r="AF82" i="15" s="1"/>
  <c r="AD80" i="15"/>
  <c r="AF80" i="15" s="1"/>
  <c r="AD80" i="18"/>
  <c r="AF80" i="18" s="1"/>
  <c r="Z81" i="15"/>
  <c r="AB81" i="15" s="1"/>
  <c r="Z81" i="18"/>
  <c r="AB81" i="18" s="1"/>
  <c r="Z83" i="18"/>
  <c r="AB83" i="18" s="1"/>
  <c r="Z83" i="15"/>
  <c r="AB83" i="15" s="1"/>
  <c r="Z90" i="15"/>
  <c r="AB90" i="15" s="1"/>
  <c r="Z90" i="18"/>
  <c r="AB90" i="18" s="1"/>
  <c r="Z88" i="18"/>
  <c r="AB88" i="18" s="1"/>
  <c r="Z88" i="15"/>
  <c r="AB88" i="15" s="1"/>
  <c r="AD95" i="15" l="1"/>
  <c r="AF95" i="15" s="1"/>
  <c r="AD95" i="18"/>
  <c r="AF95" i="18" s="1"/>
  <c r="AH90" i="15"/>
  <c r="AJ90" i="15" s="1"/>
  <c r="AH90" i="18"/>
  <c r="AJ90" i="18" s="1"/>
  <c r="X101" i="15"/>
  <c r="W102" i="15"/>
  <c r="AD85" i="15"/>
  <c r="AF85" i="15" s="1"/>
  <c r="AD85" i="18"/>
  <c r="AF85" i="18" s="1"/>
  <c r="AD89" i="15"/>
  <c r="AF89" i="15" s="1"/>
  <c r="AD89" i="18"/>
  <c r="AF89" i="18" s="1"/>
  <c r="AB97" i="18"/>
  <c r="AH86" i="18"/>
  <c r="AJ86" i="18" s="1"/>
  <c r="AH86" i="15"/>
  <c r="AJ86" i="15" s="1"/>
  <c r="T101" i="15"/>
  <c r="S102" i="15"/>
  <c r="T108" i="15"/>
  <c r="AH81" i="15"/>
  <c r="AJ81" i="15" s="1"/>
  <c r="AH81" i="18"/>
  <c r="AJ81" i="18" s="1"/>
  <c r="AD88" i="18"/>
  <c r="AF88" i="18" s="1"/>
  <c r="AD88" i="15"/>
  <c r="AF88" i="15" s="1"/>
  <c r="T108" i="18"/>
  <c r="AH80" i="15"/>
  <c r="AJ80" i="15" s="1"/>
  <c r="AH80" i="18"/>
  <c r="AJ80" i="18" s="1"/>
  <c r="AB97" i="15"/>
  <c r="W101" i="18"/>
  <c r="X100" i="18"/>
  <c r="T101" i="18"/>
  <c r="S102" i="18"/>
  <c r="AD83" i="15"/>
  <c r="AF83" i="15" s="1"/>
  <c r="AD83" i="18"/>
  <c r="AF83" i="18" s="1"/>
  <c r="AD90" i="15"/>
  <c r="AF90" i="15" s="1"/>
  <c r="AD90" i="18"/>
  <c r="AF90" i="18" s="1"/>
  <c r="AH89" i="18"/>
  <c r="AJ89" i="18" s="1"/>
  <c r="AH89" i="15"/>
  <c r="AJ89" i="15" s="1"/>
  <c r="X108" i="15"/>
  <c r="AD84" i="18"/>
  <c r="AF84" i="18" s="1"/>
  <c r="AD84" i="15"/>
  <c r="AF84" i="15" s="1"/>
  <c r="AH95" i="18" l="1"/>
  <c r="AJ95" i="18" s="1"/>
  <c r="AH95" i="15"/>
  <c r="AJ95" i="15" s="1"/>
  <c r="AF97" i="15"/>
  <c r="AE100" i="15" s="1"/>
  <c r="AF100" i="15" s="1"/>
  <c r="AF97" i="18"/>
  <c r="AE100" i="18" s="1"/>
  <c r="X15" i="4"/>
  <c r="AL12" i="23"/>
  <c r="AH84" i="18"/>
  <c r="AJ84" i="18" s="1"/>
  <c r="AH84" i="15"/>
  <c r="AJ84" i="15" s="1"/>
  <c r="AA100" i="18"/>
  <c r="AH82" i="18"/>
  <c r="AJ82" i="18" s="1"/>
  <c r="AH82" i="15"/>
  <c r="AJ82" i="15" s="1"/>
  <c r="AH87" i="18"/>
  <c r="AJ87" i="18" s="1"/>
  <c r="AH87" i="15"/>
  <c r="AJ87" i="15" s="1"/>
  <c r="AL80" i="15"/>
  <c r="AN80" i="15" s="1"/>
  <c r="AL80" i="18"/>
  <c r="AN80" i="18" s="1"/>
  <c r="S103" i="18"/>
  <c r="T102" i="18"/>
  <c r="AH88" i="18"/>
  <c r="AJ88" i="18" s="1"/>
  <c r="AH88" i="15"/>
  <c r="AJ88" i="15" s="1"/>
  <c r="J16" i="4"/>
  <c r="R13" i="23"/>
  <c r="AA100" i="15"/>
  <c r="W103" i="15"/>
  <c r="X102" i="15"/>
  <c r="W102" i="18"/>
  <c r="X101" i="18"/>
  <c r="R12" i="23"/>
  <c r="J15" i="4"/>
  <c r="S103" i="15"/>
  <c r="T102" i="15"/>
  <c r="AH83" i="18"/>
  <c r="AJ83" i="18" s="1"/>
  <c r="AH83" i="15"/>
  <c r="AJ83" i="15" s="1"/>
  <c r="X108" i="18"/>
  <c r="AH85" i="18"/>
  <c r="AJ85" i="18" s="1"/>
  <c r="AH85" i="15"/>
  <c r="AJ85" i="15" s="1"/>
  <c r="AE101" i="15" l="1"/>
  <c r="AJ97" i="15"/>
  <c r="AI100" i="15" s="1"/>
  <c r="AJ100" i="15" s="1"/>
  <c r="AP95" i="15"/>
  <c r="AR95" i="15" s="1"/>
  <c r="AP95" i="18"/>
  <c r="AR95" i="18" s="1"/>
  <c r="AJ97" i="18"/>
  <c r="AI100" i="18" s="1"/>
  <c r="AI101" i="18" s="1"/>
  <c r="AL95" i="15"/>
  <c r="AN95" i="15" s="1"/>
  <c r="AL95" i="18"/>
  <c r="AN95" i="18" s="1"/>
  <c r="W103" i="18"/>
  <c r="X102" i="18"/>
  <c r="T103" i="18"/>
  <c r="S104" i="18"/>
  <c r="AL83" i="18"/>
  <c r="AN83" i="18" s="1"/>
  <c r="AL83" i="15"/>
  <c r="AN83" i="15" s="1"/>
  <c r="AL89" i="18"/>
  <c r="AN89" i="18" s="1"/>
  <c r="AL89" i="15"/>
  <c r="AN89" i="15" s="1"/>
  <c r="AL88" i="18"/>
  <c r="AN88" i="18" s="1"/>
  <c r="AL88" i="15"/>
  <c r="AN88" i="15" s="1"/>
  <c r="AP90" i="15"/>
  <c r="AR90" i="15" s="1"/>
  <c r="AP90" i="18"/>
  <c r="AR90" i="18" s="1"/>
  <c r="AL82" i="15"/>
  <c r="AN82" i="15" s="1"/>
  <c r="AL82" i="18"/>
  <c r="AN82" i="18" s="1"/>
  <c r="AP85" i="15"/>
  <c r="AR85" i="15" s="1"/>
  <c r="AP85" i="18"/>
  <c r="AR85" i="18" s="1"/>
  <c r="AP81" i="15"/>
  <c r="AR81" i="15" s="1"/>
  <c r="AP81" i="18"/>
  <c r="AR81" i="18" s="1"/>
  <c r="X103" i="15"/>
  <c r="W104" i="15"/>
  <c r="AL85" i="15"/>
  <c r="AN85" i="15" s="1"/>
  <c r="AL85" i="18"/>
  <c r="AN85" i="18" s="1"/>
  <c r="S104" i="15"/>
  <c r="T103" i="15"/>
  <c r="AE102" i="15"/>
  <c r="AF101" i="15"/>
  <c r="AL90" i="18"/>
  <c r="AN90" i="18" s="1"/>
  <c r="AL90" i="15"/>
  <c r="AN90" i="15" s="1"/>
  <c r="AB100" i="15"/>
  <c r="AA101" i="15"/>
  <c r="AF108" i="15"/>
  <c r="AL87" i="18"/>
  <c r="AN87" i="18" s="1"/>
  <c r="AL87" i="15"/>
  <c r="AN87" i="15" s="1"/>
  <c r="AP89" i="15"/>
  <c r="AR89" i="15" s="1"/>
  <c r="AP89" i="18"/>
  <c r="AR89" i="18" s="1"/>
  <c r="AL86" i="15"/>
  <c r="AN86" i="15" s="1"/>
  <c r="AL86" i="18"/>
  <c r="AN86" i="18" s="1"/>
  <c r="AL84" i="18"/>
  <c r="AN84" i="18" s="1"/>
  <c r="AL84" i="15"/>
  <c r="AN84" i="15" s="1"/>
  <c r="AP88" i="15"/>
  <c r="AR88" i="15" s="1"/>
  <c r="AP88" i="18"/>
  <c r="AR88" i="18" s="1"/>
  <c r="AE101" i="18"/>
  <c r="AF100" i="18"/>
  <c r="AL81" i="18"/>
  <c r="AN81" i="18" s="1"/>
  <c r="AL81" i="15"/>
  <c r="AN81" i="15" s="1"/>
  <c r="AA101" i="18"/>
  <c r="AB100" i="18"/>
  <c r="X16" i="4"/>
  <c r="AL13" i="23"/>
  <c r="AJ101" i="18" l="1"/>
  <c r="AI102" i="18"/>
  <c r="AJ100" i="18"/>
  <c r="AJ108" i="18"/>
  <c r="AI101" i="15"/>
  <c r="AJ108" i="15"/>
  <c r="R16" i="23" s="1"/>
  <c r="AN97" i="15"/>
  <c r="AM100" i="15" s="1"/>
  <c r="AN100" i="15" s="1"/>
  <c r="AT95" i="18"/>
  <c r="AV95" i="18" s="1"/>
  <c r="AT95" i="15"/>
  <c r="AV95" i="15" s="1"/>
  <c r="AN97" i="18"/>
  <c r="AM100" i="18" s="1"/>
  <c r="AM101" i="18" s="1"/>
  <c r="AN100" i="18"/>
  <c r="AT81" i="15"/>
  <c r="AV81" i="15" s="1"/>
  <c r="AT81" i="18"/>
  <c r="AV81" i="18" s="1"/>
  <c r="AB108" i="18"/>
  <c r="AP84" i="18"/>
  <c r="AR84" i="18" s="1"/>
  <c r="AP84" i="15"/>
  <c r="AR84" i="15" s="1"/>
  <c r="R15" i="23"/>
  <c r="J18" i="4"/>
  <c r="W105" i="15"/>
  <c r="X105" i="15" s="1"/>
  <c r="X104" i="15"/>
  <c r="AB101" i="18"/>
  <c r="AA102" i="18"/>
  <c r="AB101" i="15"/>
  <c r="AA102" i="15"/>
  <c r="AB108" i="15"/>
  <c r="AT88" i="18"/>
  <c r="AV88" i="18" s="1"/>
  <c r="AT88" i="15"/>
  <c r="AV88" i="15" s="1"/>
  <c r="AF108" i="18"/>
  <c r="AP82" i="18"/>
  <c r="AR82" i="18" s="1"/>
  <c r="AP82" i="15"/>
  <c r="AR82" i="15" s="1"/>
  <c r="AT80" i="18"/>
  <c r="AV80" i="18" s="1"/>
  <c r="AT80" i="15"/>
  <c r="AV80" i="15" s="1"/>
  <c r="AI103" i="18"/>
  <c r="AJ102" i="18"/>
  <c r="AP87" i="18"/>
  <c r="AR87" i="18" s="1"/>
  <c r="AP87" i="15"/>
  <c r="AR87" i="15" s="1"/>
  <c r="AP80" i="18"/>
  <c r="AR80" i="18" s="1"/>
  <c r="AP80" i="15"/>
  <c r="AR80" i="15" s="1"/>
  <c r="AE103" i="15"/>
  <c r="AF102" i="15"/>
  <c r="S105" i="18"/>
  <c r="T105" i="18" s="1"/>
  <c r="T104" i="18"/>
  <c r="AT83" i="18"/>
  <c r="AV83" i="18" s="1"/>
  <c r="AT83" i="15"/>
  <c r="AV83" i="15" s="1"/>
  <c r="AP83" i="15"/>
  <c r="AR83" i="15" s="1"/>
  <c r="AP83" i="18"/>
  <c r="AR83" i="18" s="1"/>
  <c r="AT82" i="15"/>
  <c r="AV82" i="15" s="1"/>
  <c r="AT82" i="18"/>
  <c r="AV82" i="18" s="1"/>
  <c r="AE102" i="18"/>
  <c r="AF101" i="18"/>
  <c r="T104" i="15"/>
  <c r="S105" i="15"/>
  <c r="T105" i="15" s="1"/>
  <c r="AP86" i="15"/>
  <c r="AR86" i="15" s="1"/>
  <c r="AP86" i="18"/>
  <c r="AR86" i="18" s="1"/>
  <c r="W104" i="18"/>
  <c r="X103" i="18"/>
  <c r="T106" i="18" l="1"/>
  <c r="J19" i="4"/>
  <c r="T106" i="15"/>
  <c r="AL16" i="23"/>
  <c r="X19" i="4"/>
  <c r="X106" i="15"/>
  <c r="AI102" i="15"/>
  <c r="AJ101" i="15"/>
  <c r="AM101" i="15"/>
  <c r="AM102" i="15" s="1"/>
  <c r="AT89" i="18"/>
  <c r="AV89" i="18" s="1"/>
  <c r="AT89" i="15"/>
  <c r="AV89" i="15" s="1"/>
  <c r="AT85" i="15"/>
  <c r="AV85" i="15" s="1"/>
  <c r="AT85" i="18"/>
  <c r="AV85" i="18" s="1"/>
  <c r="AT87" i="18"/>
  <c r="AV87" i="18" s="1"/>
  <c r="AT87" i="15"/>
  <c r="AV87" i="15" s="1"/>
  <c r="AJ103" i="18"/>
  <c r="AI104" i="18"/>
  <c r="AT90" i="15"/>
  <c r="AV90" i="15" s="1"/>
  <c r="AT90" i="18"/>
  <c r="AV90" i="18" s="1"/>
  <c r="AL14" i="23"/>
  <c r="X17" i="4"/>
  <c r="AR97" i="15"/>
  <c r="AQ100" i="15" s="1"/>
  <c r="AF102" i="18"/>
  <c r="AE103" i="18"/>
  <c r="AB102" i="15"/>
  <c r="AA103" i="15"/>
  <c r="R14" i="23"/>
  <c r="J17" i="4"/>
  <c r="AN108" i="15"/>
  <c r="AA103" i="18"/>
  <c r="AB102" i="18"/>
  <c r="X104" i="18"/>
  <c r="W105" i="18"/>
  <c r="X105" i="18" s="1"/>
  <c r="AE104" i="15"/>
  <c r="AF103" i="15"/>
  <c r="X18" i="4"/>
  <c r="AL15" i="23"/>
  <c r="AM102" i="18"/>
  <c r="AN101" i="18"/>
  <c r="AR97" i="18"/>
  <c r="AT84" i="15"/>
  <c r="AV84" i="15" s="1"/>
  <c r="AT84" i="18"/>
  <c r="AV84" i="18" s="1"/>
  <c r="AT86" i="18"/>
  <c r="AV86" i="18" s="1"/>
  <c r="AT86" i="15"/>
  <c r="AV86" i="15" s="1"/>
  <c r="AN108" i="18"/>
  <c r="X106" i="18" l="1"/>
  <c r="AJ102" i="15"/>
  <c r="AI103" i="15"/>
  <c r="AN101" i="15"/>
  <c r="AV97" i="15"/>
  <c r="AU100" i="15" s="1"/>
  <c r="AU101" i="15" s="1"/>
  <c r="AU102" i="15" s="1"/>
  <c r="AV97" i="18"/>
  <c r="AU100" i="18" s="1"/>
  <c r="AU101" i="18" s="1"/>
  <c r="AU102" i="18" s="1"/>
  <c r="AI105" i="18"/>
  <c r="AJ105" i="18" s="1"/>
  <c r="AJ104" i="18"/>
  <c r="AL17" i="23"/>
  <c r="X20" i="4"/>
  <c r="AA104" i="18"/>
  <c r="AB103" i="18"/>
  <c r="AF103" i="18"/>
  <c r="AE104" i="18"/>
  <c r="AR100" i="15"/>
  <c r="AQ101" i="15"/>
  <c r="AE105" i="15"/>
  <c r="AF105" i="15" s="1"/>
  <c r="AF104" i="15"/>
  <c r="AQ100" i="18"/>
  <c r="J20" i="4"/>
  <c r="R17" i="23"/>
  <c r="AM103" i="15"/>
  <c r="AN102" i="15"/>
  <c r="AB103" i="15"/>
  <c r="AA104" i="15"/>
  <c r="AM103" i="18"/>
  <c r="AN102" i="18"/>
  <c r="AJ106" i="18" l="1"/>
  <c r="AF106" i="15"/>
  <c r="AV100" i="18"/>
  <c r="AV108" i="18" s="1"/>
  <c r="X22" i="4" s="1"/>
  <c r="AI104" i="15"/>
  <c r="AJ103" i="15"/>
  <c r="AV100" i="15"/>
  <c r="AV108" i="15" s="1"/>
  <c r="J22" i="4" s="1"/>
  <c r="AV101" i="15"/>
  <c r="AV101" i="18"/>
  <c r="AQ101" i="18"/>
  <c r="AR100" i="18"/>
  <c r="AB104" i="18"/>
  <c r="AA105" i="18"/>
  <c r="AB105" i="18" s="1"/>
  <c r="AV102" i="15"/>
  <c r="AU103" i="15"/>
  <c r="AA105" i="15"/>
  <c r="AB105" i="15" s="1"/>
  <c r="AB104" i="15"/>
  <c r="AB106" i="15" s="1"/>
  <c r="AV102" i="18"/>
  <c r="AU103" i="18"/>
  <c r="AQ102" i="15"/>
  <c r="AR101" i="15"/>
  <c r="AN103" i="18"/>
  <c r="AM104" i="18"/>
  <c r="AR108" i="15"/>
  <c r="AN103" i="15"/>
  <c r="AM104" i="15"/>
  <c r="AE105" i="18"/>
  <c r="AF105" i="18" s="1"/>
  <c r="AF104" i="18"/>
  <c r="AB106" i="18" l="1"/>
  <c r="AF106" i="18"/>
  <c r="AL19" i="23"/>
  <c r="AJ104" i="15"/>
  <c r="AI105" i="15"/>
  <c r="AJ105" i="15" s="1"/>
  <c r="R19" i="23"/>
  <c r="AN104" i="15"/>
  <c r="AM105" i="15"/>
  <c r="AN105" i="15" s="1"/>
  <c r="AU104" i="18"/>
  <c r="AV103" i="18"/>
  <c r="AN104" i="18"/>
  <c r="AM105" i="18"/>
  <c r="AN105" i="18" s="1"/>
  <c r="AR108" i="18"/>
  <c r="AQ103" i="15"/>
  <c r="AR102" i="15"/>
  <c r="AR101" i="18"/>
  <c r="AQ102" i="18"/>
  <c r="AU104" i="15"/>
  <c r="AV103" i="15"/>
  <c r="R18" i="23"/>
  <c r="J21" i="4"/>
  <c r="J23" i="4" s="1"/>
  <c r="AN106" i="18" l="1"/>
  <c r="AJ106" i="15"/>
  <c r="AN106" i="15"/>
  <c r="J25" i="4"/>
  <c r="J26" i="4"/>
  <c r="J24" i="4"/>
  <c r="AQ103" i="18"/>
  <c r="AR102" i="18"/>
  <c r="AQ104" i="15"/>
  <c r="AR103" i="15"/>
  <c r="AL18" i="23"/>
  <c r="X21" i="4"/>
  <c r="X23" i="4" s="1"/>
  <c r="AU105" i="18"/>
  <c r="AV105" i="18" s="1"/>
  <c r="AV104" i="18"/>
  <c r="AV104" i="15"/>
  <c r="AU105" i="15"/>
  <c r="AV105" i="15" s="1"/>
  <c r="AV106" i="15" l="1"/>
  <c r="X26" i="4"/>
  <c r="X25" i="4"/>
  <c r="X24" i="4"/>
  <c r="AV106" i="18"/>
  <c r="AQ105" i="15"/>
  <c r="AR105" i="15" s="1"/>
  <c r="AR104" i="15"/>
  <c r="AQ104" i="18"/>
  <c r="AR103" i="18"/>
  <c r="AR106" i="15" l="1"/>
  <c r="AQ105" i="18"/>
  <c r="AR105" i="18" s="1"/>
  <c r="AR104" i="18"/>
  <c r="AR106" i="18" l="1"/>
  <c r="B95" i="16"/>
  <c r="D95" i="16" s="1"/>
  <c r="B95" i="19"/>
  <c r="D95" i="19" s="1"/>
  <c r="B89" i="16"/>
  <c r="D89" i="16" s="1"/>
  <c r="B89" i="19"/>
  <c r="D89" i="19" s="1"/>
  <c r="B90" i="19"/>
  <c r="D90" i="19" s="1"/>
  <c r="B90" i="16"/>
  <c r="D90" i="16" s="1"/>
  <c r="B82" i="19"/>
  <c r="D82" i="19" s="1"/>
  <c r="B82" i="16"/>
  <c r="D82" i="16" s="1"/>
  <c r="B80" i="19"/>
  <c r="D80" i="19" s="1"/>
  <c r="B80" i="16"/>
  <c r="D80" i="16" s="1"/>
  <c r="B83" i="19"/>
  <c r="D83" i="19" s="1"/>
  <c r="B83" i="16"/>
  <c r="D83" i="16" s="1"/>
  <c r="B87" i="16"/>
  <c r="D87" i="16" s="1"/>
  <c r="B87" i="19"/>
  <c r="D87" i="19" s="1"/>
  <c r="B84" i="16"/>
  <c r="D84" i="16" s="1"/>
  <c r="B84" i="19"/>
  <c r="D84" i="19" s="1"/>
  <c r="B85" i="16"/>
  <c r="D85" i="16" s="1"/>
  <c r="B85" i="19"/>
  <c r="D85" i="19" s="1"/>
  <c r="B88" i="16"/>
  <c r="D88" i="16" s="1"/>
  <c r="B88" i="19"/>
  <c r="D88" i="19" s="1"/>
  <c r="B81" i="16"/>
  <c r="D81" i="16" s="1"/>
  <c r="B81" i="19"/>
  <c r="D81" i="19" s="1"/>
  <c r="B86" i="19"/>
  <c r="D86" i="19" s="1"/>
  <c r="B86" i="16"/>
  <c r="D86" i="16" s="1"/>
  <c r="D97" i="16" l="1"/>
  <c r="C100" i="16" s="1"/>
  <c r="F95" i="16"/>
  <c r="H95" i="16" s="1"/>
  <c r="F95" i="19"/>
  <c r="H95" i="19" s="1"/>
  <c r="F80" i="19"/>
  <c r="H80" i="19" s="1"/>
  <c r="F80" i="16"/>
  <c r="H80" i="16" s="1"/>
  <c r="F83" i="19"/>
  <c r="H83" i="19" s="1"/>
  <c r="F83" i="16"/>
  <c r="H83" i="16" s="1"/>
  <c r="D97" i="19"/>
  <c r="C100" i="19" s="1"/>
  <c r="J85" i="16"/>
  <c r="L85" i="16" s="1"/>
  <c r="J85" i="19"/>
  <c r="L85" i="19" s="1"/>
  <c r="F82" i="16"/>
  <c r="H82" i="16" s="1"/>
  <c r="F82" i="19"/>
  <c r="H82" i="19" s="1"/>
  <c r="F81" i="16"/>
  <c r="H81" i="16" s="1"/>
  <c r="F81" i="19"/>
  <c r="H81" i="19" s="1"/>
  <c r="F84" i="16"/>
  <c r="H84" i="16" s="1"/>
  <c r="F84" i="19"/>
  <c r="H84" i="19" s="1"/>
  <c r="F90" i="19"/>
  <c r="H90" i="19" s="1"/>
  <c r="F90" i="16"/>
  <c r="H90" i="16" s="1"/>
  <c r="F89" i="16"/>
  <c r="H89" i="16" s="1"/>
  <c r="F89" i="19"/>
  <c r="H89" i="19" s="1"/>
  <c r="F87" i="16"/>
  <c r="H87" i="16" s="1"/>
  <c r="F87" i="19"/>
  <c r="H87" i="19" s="1"/>
  <c r="F86" i="19"/>
  <c r="H86" i="19" s="1"/>
  <c r="F86" i="16"/>
  <c r="H86" i="16" s="1"/>
  <c r="F88" i="16"/>
  <c r="H88" i="16" s="1"/>
  <c r="F88" i="19"/>
  <c r="H88" i="19" s="1"/>
  <c r="F85" i="16"/>
  <c r="H85" i="16" s="1"/>
  <c r="F85" i="19"/>
  <c r="H85" i="19" s="1"/>
  <c r="C101" i="16" l="1"/>
  <c r="D100" i="16"/>
  <c r="J95" i="16"/>
  <c r="L95" i="16" s="1"/>
  <c r="J95" i="19"/>
  <c r="L95" i="19" s="1"/>
  <c r="N82" i="19"/>
  <c r="P82" i="19" s="1"/>
  <c r="N82" i="16"/>
  <c r="P82" i="16" s="1"/>
  <c r="N87" i="16"/>
  <c r="P87" i="16" s="1"/>
  <c r="N87" i="19"/>
  <c r="P87" i="19" s="1"/>
  <c r="D100" i="19"/>
  <c r="C101" i="19"/>
  <c r="J90" i="19"/>
  <c r="L90" i="19" s="1"/>
  <c r="J90" i="16"/>
  <c r="L90" i="16" s="1"/>
  <c r="J82" i="19"/>
  <c r="L82" i="19" s="1"/>
  <c r="J82" i="16"/>
  <c r="L82" i="16" s="1"/>
  <c r="N84" i="16"/>
  <c r="P84" i="16" s="1"/>
  <c r="N84" i="19"/>
  <c r="P84" i="19" s="1"/>
  <c r="J80" i="19"/>
  <c r="L80" i="19" s="1"/>
  <c r="J80" i="16"/>
  <c r="L80" i="16" s="1"/>
  <c r="J86" i="19"/>
  <c r="L86" i="19" s="1"/>
  <c r="J86" i="16"/>
  <c r="L86" i="16" s="1"/>
  <c r="J88" i="19"/>
  <c r="L88" i="19" s="1"/>
  <c r="J88" i="16"/>
  <c r="L88" i="16" s="1"/>
  <c r="J89" i="19"/>
  <c r="L89" i="19" s="1"/>
  <c r="J89" i="16"/>
  <c r="L89" i="16" s="1"/>
  <c r="J81" i="16"/>
  <c r="L81" i="16" s="1"/>
  <c r="J81" i="19"/>
  <c r="L81" i="19" s="1"/>
  <c r="H97" i="16"/>
  <c r="G100" i="16" s="1"/>
  <c r="N88" i="19"/>
  <c r="P88" i="19" s="1"/>
  <c r="N88" i="16"/>
  <c r="P88" i="16" s="1"/>
  <c r="J87" i="16"/>
  <c r="L87" i="16" s="1"/>
  <c r="J87" i="19"/>
  <c r="L87" i="19" s="1"/>
  <c r="H97" i="19"/>
  <c r="J83" i="16"/>
  <c r="L83" i="16" s="1"/>
  <c r="J83" i="19"/>
  <c r="L83" i="19" s="1"/>
  <c r="J84" i="16"/>
  <c r="L84" i="16" s="1"/>
  <c r="J84" i="19"/>
  <c r="L84" i="19" s="1"/>
  <c r="D101" i="16" l="1"/>
  <c r="C102" i="16"/>
  <c r="N95" i="16"/>
  <c r="P95" i="16" s="1"/>
  <c r="N95" i="19"/>
  <c r="P95" i="19" s="1"/>
  <c r="L97" i="16"/>
  <c r="K100" i="16" s="1"/>
  <c r="N86" i="19"/>
  <c r="P86" i="19" s="1"/>
  <c r="N86" i="16"/>
  <c r="P86" i="16" s="1"/>
  <c r="R90" i="16"/>
  <c r="T90" i="16" s="1"/>
  <c r="R90" i="19"/>
  <c r="T90" i="19" s="1"/>
  <c r="N80" i="19"/>
  <c r="P80" i="19" s="1"/>
  <c r="N80" i="16"/>
  <c r="P80" i="16" s="1"/>
  <c r="D101" i="19"/>
  <c r="C102" i="19"/>
  <c r="D102" i="16"/>
  <c r="C103" i="16"/>
  <c r="L97" i="19"/>
  <c r="K100" i="19" s="1"/>
  <c r="N89" i="16"/>
  <c r="P89" i="16" s="1"/>
  <c r="N89" i="19"/>
  <c r="P89" i="19" s="1"/>
  <c r="N85" i="19"/>
  <c r="P85" i="19" s="1"/>
  <c r="N85" i="16"/>
  <c r="P85" i="16" s="1"/>
  <c r="N90" i="19"/>
  <c r="P90" i="19" s="1"/>
  <c r="N90" i="16"/>
  <c r="P90" i="16" s="1"/>
  <c r="N81" i="16"/>
  <c r="P81" i="16" s="1"/>
  <c r="N81" i="19"/>
  <c r="P81" i="19" s="1"/>
  <c r="R83" i="16"/>
  <c r="T83" i="16" s="1"/>
  <c r="R83" i="19"/>
  <c r="T83" i="19" s="1"/>
  <c r="N83" i="16"/>
  <c r="P83" i="16" s="1"/>
  <c r="N83" i="19"/>
  <c r="P83" i="19" s="1"/>
  <c r="G101" i="16"/>
  <c r="H100" i="16"/>
  <c r="G100" i="19"/>
  <c r="R95" i="16" l="1"/>
  <c r="T95" i="16" s="1"/>
  <c r="R95" i="19"/>
  <c r="T95" i="19" s="1"/>
  <c r="P97" i="16"/>
  <c r="O100" i="16" s="1"/>
  <c r="V83" i="19"/>
  <c r="X83" i="19" s="1"/>
  <c r="V83" i="16"/>
  <c r="X83" i="16" s="1"/>
  <c r="R80" i="19"/>
  <c r="T80" i="19" s="1"/>
  <c r="R80" i="16"/>
  <c r="T80" i="16" s="1"/>
  <c r="D102" i="19"/>
  <c r="C103" i="19"/>
  <c r="R88" i="16"/>
  <c r="T88" i="16" s="1"/>
  <c r="R88" i="19"/>
  <c r="T88" i="19" s="1"/>
  <c r="P97" i="19"/>
  <c r="O100" i="19" s="1"/>
  <c r="K101" i="16"/>
  <c r="L100" i="16"/>
  <c r="R85" i="19"/>
  <c r="T85" i="19" s="1"/>
  <c r="R85" i="16"/>
  <c r="T85" i="16" s="1"/>
  <c r="V89" i="19"/>
  <c r="X89" i="19" s="1"/>
  <c r="V89" i="16"/>
  <c r="X89" i="16" s="1"/>
  <c r="R82" i="19"/>
  <c r="T82" i="19" s="1"/>
  <c r="R82" i="16"/>
  <c r="T82" i="16" s="1"/>
  <c r="G101" i="19"/>
  <c r="H100" i="19"/>
  <c r="K101" i="19"/>
  <c r="L100" i="19"/>
  <c r="R87" i="19"/>
  <c r="T87" i="19" s="1"/>
  <c r="R87" i="16"/>
  <c r="T87" i="16" s="1"/>
  <c r="V86" i="16"/>
  <c r="X86" i="16" s="1"/>
  <c r="V86" i="19"/>
  <c r="X86" i="19" s="1"/>
  <c r="R86" i="19"/>
  <c r="T86" i="19" s="1"/>
  <c r="R86" i="16"/>
  <c r="T86" i="16" s="1"/>
  <c r="H101" i="16"/>
  <c r="G102" i="16"/>
  <c r="R89" i="19"/>
  <c r="T89" i="19" s="1"/>
  <c r="R89" i="16"/>
  <c r="T89" i="16" s="1"/>
  <c r="R84" i="19"/>
  <c r="T84" i="19" s="1"/>
  <c r="R84" i="16"/>
  <c r="T84" i="16" s="1"/>
  <c r="D103" i="16"/>
  <c r="C104" i="16"/>
  <c r="O101" i="16"/>
  <c r="P100" i="16"/>
  <c r="H108" i="16"/>
  <c r="R81" i="16"/>
  <c r="T81" i="16" s="1"/>
  <c r="R81" i="19"/>
  <c r="T81" i="19" s="1"/>
  <c r="V95" i="16" l="1"/>
  <c r="X95" i="16" s="1"/>
  <c r="V95" i="19"/>
  <c r="X95" i="19" s="1"/>
  <c r="V80" i="16"/>
  <c r="X80" i="16" s="1"/>
  <c r="V80" i="19"/>
  <c r="X80" i="19" s="1"/>
  <c r="V81" i="19"/>
  <c r="X81" i="19" s="1"/>
  <c r="V81" i="16"/>
  <c r="X81" i="16" s="1"/>
  <c r="P100" i="19"/>
  <c r="O101" i="19"/>
  <c r="H102" i="16"/>
  <c r="G103" i="16"/>
  <c r="H108" i="19"/>
  <c r="K12" i="4"/>
  <c r="S9" i="23"/>
  <c r="H101" i="19"/>
  <c r="G102" i="19"/>
  <c r="V85" i="16"/>
  <c r="X85" i="16" s="1"/>
  <c r="V85" i="19"/>
  <c r="X85" i="19" s="1"/>
  <c r="V82" i="19"/>
  <c r="X82" i="19" s="1"/>
  <c r="V82" i="16"/>
  <c r="X82" i="16" s="1"/>
  <c r="Z89" i="19"/>
  <c r="AB89" i="19" s="1"/>
  <c r="Z89" i="16"/>
  <c r="AB89" i="16" s="1"/>
  <c r="V90" i="16"/>
  <c r="X90" i="16" s="1"/>
  <c r="V90" i="19"/>
  <c r="X90" i="19" s="1"/>
  <c r="C105" i="16"/>
  <c r="D105" i="16" s="1"/>
  <c r="D104" i="16"/>
  <c r="D103" i="19"/>
  <c r="C104" i="19"/>
  <c r="V84" i="19"/>
  <c r="X84" i="19" s="1"/>
  <c r="V84" i="16"/>
  <c r="X84" i="16" s="1"/>
  <c r="O102" i="16"/>
  <c r="P101" i="16"/>
  <c r="T97" i="16"/>
  <c r="S100" i="16" s="1"/>
  <c r="V87" i="19"/>
  <c r="X87" i="19" s="1"/>
  <c r="V87" i="16"/>
  <c r="X87" i="16" s="1"/>
  <c r="T97" i="19"/>
  <c r="S100" i="19" s="1"/>
  <c r="P108" i="16"/>
  <c r="Z90" i="16"/>
  <c r="AB90" i="16" s="1"/>
  <c r="Z90" i="19"/>
  <c r="AB90" i="19" s="1"/>
  <c r="L108" i="19"/>
  <c r="L108" i="16"/>
  <c r="V88" i="16"/>
  <c r="X88" i="16" s="1"/>
  <c r="V88" i="19"/>
  <c r="X88" i="19" s="1"/>
  <c r="K102" i="19"/>
  <c r="L101" i="19"/>
  <c r="L101" i="16"/>
  <c r="K102" i="16"/>
  <c r="D106" i="16" l="1"/>
  <c r="D108" i="16" s="1"/>
  <c r="AD95" i="16"/>
  <c r="AF95" i="16" s="1"/>
  <c r="AD95" i="19"/>
  <c r="AF95" i="19" s="1"/>
  <c r="AH95" i="16"/>
  <c r="AJ95" i="16" s="1"/>
  <c r="AH95" i="19"/>
  <c r="AJ95" i="19" s="1"/>
  <c r="Z95" i="16"/>
  <c r="AB95" i="16" s="1"/>
  <c r="Z95" i="19"/>
  <c r="AB95" i="19" s="1"/>
  <c r="X97" i="19"/>
  <c r="W100" i="19" s="1"/>
  <c r="Z86" i="16"/>
  <c r="AB86" i="16" s="1"/>
  <c r="Z86" i="19"/>
  <c r="AB86" i="19" s="1"/>
  <c r="Z82" i="16"/>
  <c r="AB82" i="16" s="1"/>
  <c r="Z82" i="19"/>
  <c r="AB82" i="19" s="1"/>
  <c r="AD82" i="19"/>
  <c r="AF82" i="19" s="1"/>
  <c r="AD82" i="16"/>
  <c r="AF82" i="16" s="1"/>
  <c r="AM9" i="23"/>
  <c r="Y12" i="4"/>
  <c r="AD90" i="16"/>
  <c r="AF90" i="16" s="1"/>
  <c r="AD90" i="19"/>
  <c r="AF90" i="19" s="1"/>
  <c r="D104" i="19"/>
  <c r="C105" i="19"/>
  <c r="D105" i="19" s="1"/>
  <c r="O102" i="19"/>
  <c r="P101" i="19"/>
  <c r="S11" i="23"/>
  <c r="K14" i="4"/>
  <c r="AH81" i="16"/>
  <c r="AJ81" i="16" s="1"/>
  <c r="AH81" i="19"/>
  <c r="AJ81" i="19" s="1"/>
  <c r="AH85" i="16"/>
  <c r="AJ85" i="16" s="1"/>
  <c r="AH85" i="19"/>
  <c r="AJ85" i="19" s="1"/>
  <c r="Y13" i="4"/>
  <c r="AM10" i="23"/>
  <c r="AD88" i="19"/>
  <c r="AF88" i="19" s="1"/>
  <c r="AD88" i="16"/>
  <c r="AF88" i="16" s="1"/>
  <c r="Z88" i="16"/>
  <c r="AB88" i="16" s="1"/>
  <c r="Z88" i="19"/>
  <c r="AB88" i="19" s="1"/>
  <c r="Z87" i="19"/>
  <c r="AB87" i="19" s="1"/>
  <c r="Z87" i="16"/>
  <c r="AB87" i="16" s="1"/>
  <c r="AD89" i="16"/>
  <c r="AF89" i="16" s="1"/>
  <c r="AD89" i="19"/>
  <c r="AF89" i="19" s="1"/>
  <c r="Z84" i="16"/>
  <c r="AB84" i="16" s="1"/>
  <c r="Z84" i="19"/>
  <c r="AB84" i="19" s="1"/>
  <c r="O103" i="16"/>
  <c r="P102" i="16"/>
  <c r="K103" i="16"/>
  <c r="L102" i="16"/>
  <c r="AD84" i="16"/>
  <c r="AF84" i="16" s="1"/>
  <c r="AD84" i="19"/>
  <c r="AF84" i="19" s="1"/>
  <c r="G104" i="16"/>
  <c r="H103" i="16"/>
  <c r="AD83" i="19"/>
  <c r="AF83" i="19" s="1"/>
  <c r="AD83" i="16"/>
  <c r="AF83" i="16" s="1"/>
  <c r="Z83" i="19"/>
  <c r="AB83" i="19" s="1"/>
  <c r="Z83" i="16"/>
  <c r="AB83" i="16" s="1"/>
  <c r="Z85" i="16"/>
  <c r="AB85" i="16" s="1"/>
  <c r="Z85" i="19"/>
  <c r="AB85" i="19" s="1"/>
  <c r="AH90" i="16"/>
  <c r="AJ90" i="16" s="1"/>
  <c r="AH90" i="19"/>
  <c r="AJ90" i="19" s="1"/>
  <c r="AH84" i="16"/>
  <c r="AJ84" i="16" s="1"/>
  <c r="AH84" i="19"/>
  <c r="AJ84" i="19" s="1"/>
  <c r="Z81" i="19"/>
  <c r="AB81" i="19" s="1"/>
  <c r="Z81" i="16"/>
  <c r="AB81" i="16" s="1"/>
  <c r="AD81" i="16"/>
  <c r="AF81" i="16" s="1"/>
  <c r="AD81" i="19"/>
  <c r="AF81" i="19" s="1"/>
  <c r="G103" i="19"/>
  <c r="H102" i="19"/>
  <c r="AH89" i="16"/>
  <c r="AJ89" i="16" s="1"/>
  <c r="AH89" i="19"/>
  <c r="AJ89" i="19" s="1"/>
  <c r="AH82" i="19"/>
  <c r="AJ82" i="19" s="1"/>
  <c r="AH82" i="16"/>
  <c r="AJ82" i="16" s="1"/>
  <c r="AD86" i="19"/>
  <c r="AF86" i="19" s="1"/>
  <c r="AD86" i="16"/>
  <c r="AF86" i="16" s="1"/>
  <c r="AH80" i="16"/>
  <c r="AJ80" i="16" s="1"/>
  <c r="AH80" i="19"/>
  <c r="AJ80" i="19" s="1"/>
  <c r="S10" i="23"/>
  <c r="K13" i="4"/>
  <c r="AD85" i="19"/>
  <c r="AF85" i="19" s="1"/>
  <c r="AD85" i="16"/>
  <c r="AF85" i="16" s="1"/>
  <c r="AH88" i="16"/>
  <c r="AJ88" i="16" s="1"/>
  <c r="AH88" i="19"/>
  <c r="AJ88" i="19" s="1"/>
  <c r="AD80" i="16"/>
  <c r="AF80" i="16" s="1"/>
  <c r="AD80" i="19"/>
  <c r="AF80" i="19" s="1"/>
  <c r="P108" i="19"/>
  <c r="L102" i="19"/>
  <c r="K103" i="19"/>
  <c r="S101" i="19"/>
  <c r="T100" i="19"/>
  <c r="AH86" i="16"/>
  <c r="AJ86" i="16" s="1"/>
  <c r="AH86" i="19"/>
  <c r="AJ86" i="19" s="1"/>
  <c r="S101" i="16"/>
  <c r="T100" i="16"/>
  <c r="AD87" i="16"/>
  <c r="AF87" i="16" s="1"/>
  <c r="AD87" i="19"/>
  <c r="AF87" i="19" s="1"/>
  <c r="X97" i="16"/>
  <c r="W100" i="16" s="1"/>
  <c r="K11" i="4" l="1"/>
  <c r="S8" i="23"/>
  <c r="D106" i="19"/>
  <c r="D108" i="19" s="1"/>
  <c r="AB97" i="19"/>
  <c r="AA100" i="19" s="1"/>
  <c r="AB97" i="16"/>
  <c r="AA100" i="16" s="1"/>
  <c r="AL86" i="19"/>
  <c r="AN86" i="19" s="1"/>
  <c r="AL86" i="16"/>
  <c r="AN86" i="16" s="1"/>
  <c r="AF97" i="19"/>
  <c r="K104" i="16"/>
  <c r="L103" i="16"/>
  <c r="W101" i="19"/>
  <c r="X100" i="19"/>
  <c r="T108" i="19"/>
  <c r="O104" i="16"/>
  <c r="P103" i="16"/>
  <c r="G104" i="19"/>
  <c r="H103" i="19"/>
  <c r="AH87" i="16"/>
  <c r="AJ87" i="16" s="1"/>
  <c r="AH87" i="19"/>
  <c r="AJ87" i="19" s="1"/>
  <c r="S102" i="19"/>
  <c r="T101" i="19"/>
  <c r="X100" i="16"/>
  <c r="W101" i="16"/>
  <c r="AM11" i="23"/>
  <c r="Y14" i="4"/>
  <c r="G105" i="16"/>
  <c r="H105" i="16" s="1"/>
  <c r="H104" i="16"/>
  <c r="H106" i="16" s="1"/>
  <c r="AF97" i="16"/>
  <c r="AE100" i="16" s="1"/>
  <c r="AH83" i="16"/>
  <c r="AJ83" i="16" s="1"/>
  <c r="AH83" i="19"/>
  <c r="AJ83" i="19" s="1"/>
  <c r="K104" i="19"/>
  <c r="L103" i="19"/>
  <c r="T108" i="16"/>
  <c r="S102" i="16"/>
  <c r="T101" i="16"/>
  <c r="O103" i="19"/>
  <c r="P102" i="19"/>
  <c r="Y11" i="4" l="1"/>
  <c r="AM8" i="23"/>
  <c r="AJ97" i="16"/>
  <c r="AI100" i="16" s="1"/>
  <c r="AL95" i="16"/>
  <c r="AN95" i="16" s="1"/>
  <c r="AL95" i="19"/>
  <c r="AN95" i="19" s="1"/>
  <c r="AJ97" i="19"/>
  <c r="AI100" i="19" s="1"/>
  <c r="AJ100" i="19" s="1"/>
  <c r="AP81" i="19"/>
  <c r="AR81" i="19" s="1"/>
  <c r="AP81" i="16"/>
  <c r="AR81" i="16" s="1"/>
  <c r="AL83" i="19"/>
  <c r="AN83" i="19" s="1"/>
  <c r="AL83" i="16"/>
  <c r="AN83" i="16" s="1"/>
  <c r="X101" i="16"/>
  <c r="W102" i="16"/>
  <c r="O105" i="16"/>
  <c r="P105" i="16" s="1"/>
  <c r="P104" i="16"/>
  <c r="S12" i="23"/>
  <c r="K15" i="4"/>
  <c r="X108" i="16"/>
  <c r="AL89" i="19"/>
  <c r="AN89" i="19" s="1"/>
  <c r="AL89" i="16"/>
  <c r="AN89" i="16" s="1"/>
  <c r="Y15" i="4"/>
  <c r="AM12" i="23"/>
  <c r="AL81" i="19"/>
  <c r="AN81" i="19" s="1"/>
  <c r="AL81" i="16"/>
  <c r="AN81" i="16" s="1"/>
  <c r="AL82" i="16"/>
  <c r="AN82" i="16" s="1"/>
  <c r="AL82" i="19"/>
  <c r="AN82" i="19" s="1"/>
  <c r="S103" i="19"/>
  <c r="T102" i="19"/>
  <c r="AL90" i="16"/>
  <c r="AN90" i="16" s="1"/>
  <c r="AL90" i="19"/>
  <c r="AN90" i="19" s="1"/>
  <c r="X101" i="19"/>
  <c r="W102" i="19"/>
  <c r="AA101" i="19"/>
  <c r="AB100" i="19"/>
  <c r="X108" i="19"/>
  <c r="AL84" i="16"/>
  <c r="AN84" i="16" s="1"/>
  <c r="AL84" i="19"/>
  <c r="AN84" i="19" s="1"/>
  <c r="O104" i="19"/>
  <c r="P103" i="19"/>
  <c r="L104" i="16"/>
  <c r="K105" i="16"/>
  <c r="L105" i="16" s="1"/>
  <c r="AL87" i="16"/>
  <c r="AN87" i="16" s="1"/>
  <c r="AL87" i="19"/>
  <c r="AN87" i="19" s="1"/>
  <c r="AL85" i="19"/>
  <c r="AN85" i="19" s="1"/>
  <c r="AL85" i="16"/>
  <c r="AN85" i="16" s="1"/>
  <c r="AL80" i="19"/>
  <c r="AN80" i="19" s="1"/>
  <c r="AL80" i="16"/>
  <c r="AN80" i="16" s="1"/>
  <c r="AE101" i="16"/>
  <c r="AF100" i="16"/>
  <c r="AI101" i="16"/>
  <c r="AJ100" i="16"/>
  <c r="G105" i="19"/>
  <c r="H105" i="19" s="1"/>
  <c r="H104" i="19"/>
  <c r="H106" i="19" s="1"/>
  <c r="AE100" i="19"/>
  <c r="K105" i="19"/>
  <c r="L105" i="19" s="1"/>
  <c r="L104" i="19"/>
  <c r="AL88" i="19"/>
  <c r="AN88" i="19" s="1"/>
  <c r="AL88" i="16"/>
  <c r="AN88" i="16" s="1"/>
  <c r="T102" i="16"/>
  <c r="S103" i="16"/>
  <c r="AA101" i="16"/>
  <c r="AB100" i="16"/>
  <c r="P106" i="16" l="1"/>
  <c r="L106" i="19"/>
  <c r="AI101" i="19"/>
  <c r="AJ108" i="19"/>
  <c r="AM16" i="23" s="1"/>
  <c r="L106" i="16"/>
  <c r="AN97" i="16"/>
  <c r="AM100" i="16" s="1"/>
  <c r="AP95" i="16"/>
  <c r="AR95" i="16" s="1"/>
  <c r="AP95" i="19"/>
  <c r="AR95" i="19" s="1"/>
  <c r="AP84" i="16"/>
  <c r="AR84" i="16" s="1"/>
  <c r="AP84" i="19"/>
  <c r="AR84" i="19" s="1"/>
  <c r="AE101" i="19"/>
  <c r="AF100" i="19"/>
  <c r="AA102" i="19"/>
  <c r="AB101" i="19"/>
  <c r="W103" i="19"/>
  <c r="X102" i="19"/>
  <c r="AT90" i="16"/>
  <c r="AV90" i="16" s="1"/>
  <c r="AT90" i="19"/>
  <c r="AV90" i="19" s="1"/>
  <c r="AI102" i="16"/>
  <c r="AJ101" i="16"/>
  <c r="W103" i="16"/>
  <c r="X102" i="16"/>
  <c r="AB108" i="16"/>
  <c r="Y19" i="4"/>
  <c r="AA102" i="16"/>
  <c r="AB101" i="16"/>
  <c r="AP86" i="16"/>
  <c r="AR86" i="16" s="1"/>
  <c r="AP86" i="19"/>
  <c r="AR86" i="19" s="1"/>
  <c r="T103" i="16"/>
  <c r="S104" i="16"/>
  <c r="AJ108" i="16"/>
  <c r="AP88" i="19"/>
  <c r="AR88" i="19" s="1"/>
  <c r="AP88" i="16"/>
  <c r="AR88" i="16" s="1"/>
  <c r="AP83" i="16"/>
  <c r="AR83" i="16" s="1"/>
  <c r="AP83" i="19"/>
  <c r="AR83" i="19" s="1"/>
  <c r="AF108" i="16"/>
  <c r="O105" i="19"/>
  <c r="P105" i="19" s="1"/>
  <c r="P104" i="19"/>
  <c r="AP87" i="19"/>
  <c r="AR87" i="19" s="1"/>
  <c r="AP87" i="16"/>
  <c r="AR87" i="16" s="1"/>
  <c r="AP82" i="19"/>
  <c r="AR82" i="19" s="1"/>
  <c r="AP82" i="16"/>
  <c r="AR82" i="16" s="1"/>
  <c r="AF101" i="16"/>
  <c r="AE102" i="16"/>
  <c r="T103" i="19"/>
  <c r="S104" i="19"/>
  <c r="AP90" i="19"/>
  <c r="AR90" i="19" s="1"/>
  <c r="AP90" i="16"/>
  <c r="AR90" i="16" s="1"/>
  <c r="AP85" i="19"/>
  <c r="AR85" i="19" s="1"/>
  <c r="AP85" i="16"/>
  <c r="AR85" i="16" s="1"/>
  <c r="AN97" i="19"/>
  <c r="AM100" i="19" s="1"/>
  <c r="AM13" i="23"/>
  <c r="Y16" i="4"/>
  <c r="S13" i="23"/>
  <c r="K16" i="4"/>
  <c r="AT89" i="19"/>
  <c r="AV89" i="19" s="1"/>
  <c r="AT89" i="16"/>
  <c r="AV89" i="16" s="1"/>
  <c r="AP89" i="16"/>
  <c r="AR89" i="16" s="1"/>
  <c r="AP89" i="19"/>
  <c r="AR89" i="19" s="1"/>
  <c r="AT86" i="16"/>
  <c r="AV86" i="16" s="1"/>
  <c r="AT86" i="19"/>
  <c r="AV86" i="19" s="1"/>
  <c r="AP80" i="19"/>
  <c r="AR80" i="19" s="1"/>
  <c r="AP80" i="16"/>
  <c r="AR80" i="16" s="1"/>
  <c r="AB108" i="19"/>
  <c r="P106" i="19" l="1"/>
  <c r="AJ101" i="19"/>
  <c r="AI102" i="19"/>
  <c r="AT95" i="16"/>
  <c r="AV95" i="16" s="1"/>
  <c r="AT95" i="19"/>
  <c r="AV95" i="19" s="1"/>
  <c r="AR97" i="16"/>
  <c r="AQ100" i="16" s="1"/>
  <c r="AR100" i="16" s="1"/>
  <c r="AR97" i="19"/>
  <c r="AQ100" i="19" s="1"/>
  <c r="AT84" i="16"/>
  <c r="AV84" i="16" s="1"/>
  <c r="AT84" i="19"/>
  <c r="AV84" i="19" s="1"/>
  <c r="AT80" i="16"/>
  <c r="AV80" i="16" s="1"/>
  <c r="AT80" i="19"/>
  <c r="AV80" i="19" s="1"/>
  <c r="K17" i="4"/>
  <c r="S14" i="23"/>
  <c r="AB102" i="16"/>
  <c r="AA103" i="16"/>
  <c r="AT82" i="19"/>
  <c r="AV82" i="19" s="1"/>
  <c r="AT82" i="16"/>
  <c r="AV82" i="16" s="1"/>
  <c r="AT83" i="16"/>
  <c r="AV83" i="16" s="1"/>
  <c r="AT83" i="19"/>
  <c r="AV83" i="19" s="1"/>
  <c r="AF108" i="19"/>
  <c r="AT81" i="19"/>
  <c r="AV81" i="19" s="1"/>
  <c r="AT81" i="16"/>
  <c r="AV81" i="16" s="1"/>
  <c r="W104" i="16"/>
  <c r="X103" i="16"/>
  <c r="AF101" i="19"/>
  <c r="AE102" i="19"/>
  <c r="T104" i="16"/>
  <c r="S105" i="16"/>
  <c r="T105" i="16" s="1"/>
  <c r="T106" i="16" s="1"/>
  <c r="AT87" i="16"/>
  <c r="AV87" i="16" s="1"/>
  <c r="AT87" i="19"/>
  <c r="AV87" i="19" s="1"/>
  <c r="AE103" i="16"/>
  <c r="AF102" i="16"/>
  <c r="X103" i="19"/>
  <c r="W104" i="19"/>
  <c r="AM101" i="19"/>
  <c r="AN100" i="19"/>
  <c r="AA103" i="19"/>
  <c r="AB102" i="19"/>
  <c r="AI103" i="16"/>
  <c r="AJ102" i="16"/>
  <c r="AT88" i="19"/>
  <c r="AV88" i="19" s="1"/>
  <c r="AT88" i="16"/>
  <c r="AV88" i="16" s="1"/>
  <c r="AN100" i="16"/>
  <c r="AM101" i="16"/>
  <c r="S16" i="23"/>
  <c r="K19" i="4"/>
  <c r="Y17" i="4"/>
  <c r="AM14" i="23"/>
  <c r="T104" i="19"/>
  <c r="S105" i="19"/>
  <c r="T105" i="19" s="1"/>
  <c r="S15" i="23"/>
  <c r="K18" i="4"/>
  <c r="AT85" i="19"/>
  <c r="AV85" i="19" s="1"/>
  <c r="AT85" i="16"/>
  <c r="AV85" i="16" s="1"/>
  <c r="T106" i="19" l="1"/>
  <c r="AJ102" i="19"/>
  <c r="AI103" i="19"/>
  <c r="AQ101" i="16"/>
  <c r="AQ102" i="16" s="1"/>
  <c r="AN108" i="19"/>
  <c r="AI104" i="16"/>
  <c r="AJ103" i="16"/>
  <c r="AE103" i="19"/>
  <c r="AF102" i="19"/>
  <c r="AQ101" i="19"/>
  <c r="AR100" i="19"/>
  <c r="AA104" i="19"/>
  <c r="AB103" i="19"/>
  <c r="AR108" i="16"/>
  <c r="AA104" i="16"/>
  <c r="AB103" i="16"/>
  <c r="AM102" i="16"/>
  <c r="AN101" i="16"/>
  <c r="X104" i="19"/>
  <c r="W105" i="19"/>
  <c r="X105" i="19" s="1"/>
  <c r="AN108" i="16"/>
  <c r="AM15" i="23"/>
  <c r="Y18" i="4"/>
  <c r="AV97" i="19"/>
  <c r="AE104" i="16"/>
  <c r="AF103" i="16"/>
  <c r="AV97" i="16"/>
  <c r="AM102" i="19"/>
  <c r="AN101" i="19"/>
  <c r="X104" i="16"/>
  <c r="W105" i="16"/>
  <c r="X105" i="16" s="1"/>
  <c r="X106" i="19" l="1"/>
  <c r="AJ103" i="19"/>
  <c r="AI104" i="19"/>
  <c r="X106" i="16"/>
  <c r="AR101" i="16"/>
  <c r="AR101" i="19"/>
  <c r="AQ102" i="19"/>
  <c r="AR108" i="19"/>
  <c r="AR102" i="16"/>
  <c r="AQ103" i="16"/>
  <c r="AB104" i="19"/>
  <c r="AA105" i="19"/>
  <c r="AB105" i="19" s="1"/>
  <c r="K20" i="4"/>
  <c r="S17" i="23"/>
  <c r="AM103" i="19"/>
  <c r="AN102" i="19"/>
  <c r="AN102" i="16"/>
  <c r="AM103" i="16"/>
  <c r="AE104" i="19"/>
  <c r="AF103" i="19"/>
  <c r="AU100" i="16"/>
  <c r="AA105" i="16"/>
  <c r="AB105" i="16" s="1"/>
  <c r="AB104" i="16"/>
  <c r="AI105" i="16"/>
  <c r="AJ105" i="16" s="1"/>
  <c r="AJ104" i="16"/>
  <c r="AF104" i="16"/>
  <c r="AE105" i="16"/>
  <c r="AF105" i="16" s="1"/>
  <c r="AF106" i="16" s="1"/>
  <c r="AU100" i="19"/>
  <c r="K21" i="4"/>
  <c r="S18" i="23"/>
  <c r="AM17" i="23"/>
  <c r="Y20" i="4"/>
  <c r="AB106" i="16" l="1"/>
  <c r="AB106" i="19"/>
  <c r="AJ106" i="16"/>
  <c r="AI105" i="19"/>
  <c r="AJ105" i="19" s="1"/>
  <c r="AJ104" i="19"/>
  <c r="AM18" i="23"/>
  <c r="Y21" i="4"/>
  <c r="AU101" i="16"/>
  <c r="AV100" i="16"/>
  <c r="AN103" i="19"/>
  <c r="AM104" i="19"/>
  <c r="AR103" i="16"/>
  <c r="AQ104" i="16"/>
  <c r="AF104" i="19"/>
  <c r="AE105" i="19"/>
  <c r="AF105" i="19" s="1"/>
  <c r="AM104" i="16"/>
  <c r="AN103" i="16"/>
  <c r="AQ103" i="19"/>
  <c r="AR102" i="19"/>
  <c r="AV100" i="19"/>
  <c r="AU101" i="19"/>
  <c r="AF106" i="19" l="1"/>
  <c r="AJ106" i="19"/>
  <c r="AR104" i="16"/>
  <c r="AQ105" i="16"/>
  <c r="AR105" i="16" s="1"/>
  <c r="AV108" i="16"/>
  <c r="AU102" i="16"/>
  <c r="AV101" i="16"/>
  <c r="AU102" i="19"/>
  <c r="AV101" i="19"/>
  <c r="AM105" i="16"/>
  <c r="AN105" i="16" s="1"/>
  <c r="AN104" i="16"/>
  <c r="AN104" i="19"/>
  <c r="AM105" i="19"/>
  <c r="AN105" i="19" s="1"/>
  <c r="AV108" i="19"/>
  <c r="AQ104" i="19"/>
  <c r="AR103" i="19"/>
  <c r="AN106" i="16" l="1"/>
  <c r="AR106" i="16"/>
  <c r="AN106" i="19"/>
  <c r="S19" i="23"/>
  <c r="K22" i="4"/>
  <c r="K23" i="4" s="1"/>
  <c r="AQ105" i="19"/>
  <c r="AR105" i="19" s="1"/>
  <c r="AR104" i="19"/>
  <c r="AU103" i="19"/>
  <c r="AV102" i="19"/>
  <c r="Y22" i="4"/>
  <c r="Y23" i="4" s="1"/>
  <c r="AM19" i="23"/>
  <c r="AU103" i="16"/>
  <c r="AV102" i="16"/>
  <c r="AR106" i="19" l="1"/>
  <c r="Y26" i="4"/>
  <c r="Y24" i="4"/>
  <c r="Y25" i="4"/>
  <c r="AU104" i="16"/>
  <c r="AV103" i="16"/>
  <c r="AU104" i="19"/>
  <c r="AV103" i="19"/>
  <c r="K24" i="4"/>
  <c r="K26" i="4"/>
  <c r="K25" i="4"/>
  <c r="AU105" i="19" l="1"/>
  <c r="AV105" i="19" s="1"/>
  <c r="AV104" i="19"/>
  <c r="AV104" i="16"/>
  <c r="AU105" i="16"/>
  <c r="AV105" i="16" s="1"/>
  <c r="AV106" i="16" s="1"/>
  <c r="AV106" i="19" l="1"/>
  <c r="B95" i="29" l="1"/>
  <c r="D95" i="29" s="1"/>
  <c r="B95" i="26"/>
  <c r="D95" i="26" s="1"/>
  <c r="B82" i="29"/>
  <c r="D82" i="29" s="1"/>
  <c r="B82" i="26"/>
  <c r="D82" i="26" s="1"/>
  <c r="B81" i="29"/>
  <c r="D81" i="29" s="1"/>
  <c r="B81" i="26"/>
  <c r="D81" i="26" s="1"/>
  <c r="B87" i="29"/>
  <c r="D87" i="29" s="1"/>
  <c r="B87" i="26"/>
  <c r="D87" i="26" s="1"/>
  <c r="B88" i="26"/>
  <c r="D88" i="26" s="1"/>
  <c r="B88" i="29"/>
  <c r="D88" i="29" s="1"/>
  <c r="B90" i="26"/>
  <c r="D90" i="26" s="1"/>
  <c r="B90" i="29"/>
  <c r="D90" i="29" s="1"/>
  <c r="B83" i="29"/>
  <c r="D83" i="29" s="1"/>
  <c r="B83" i="26"/>
  <c r="D83" i="26" s="1"/>
  <c r="B85" i="26"/>
  <c r="D85" i="26" s="1"/>
  <c r="B85" i="29"/>
  <c r="D85" i="29" s="1"/>
  <c r="B89" i="26"/>
  <c r="D89" i="26" s="1"/>
  <c r="B89" i="29"/>
  <c r="D89" i="29" s="1"/>
  <c r="B86" i="29"/>
  <c r="D86" i="29" s="1"/>
  <c r="B86" i="26"/>
  <c r="D86" i="26" s="1"/>
  <c r="B80" i="29"/>
  <c r="D80" i="29" s="1"/>
  <c r="B80" i="26"/>
  <c r="D80" i="26" s="1"/>
  <c r="B84" i="26"/>
  <c r="D84" i="26" s="1"/>
  <c r="B84" i="29"/>
  <c r="D84" i="29" s="1"/>
  <c r="D97" i="29" l="1"/>
  <c r="C100" i="29" s="1"/>
  <c r="C101" i="29" s="1"/>
  <c r="D97" i="26"/>
  <c r="C100" i="26" s="1"/>
  <c r="F83" i="26"/>
  <c r="H83" i="26" s="1"/>
  <c r="F83" i="29"/>
  <c r="H83" i="29" s="1"/>
  <c r="F88" i="29"/>
  <c r="H88" i="29" s="1"/>
  <c r="F88" i="26"/>
  <c r="H88" i="26" s="1"/>
  <c r="F86" i="26"/>
  <c r="H86" i="26" s="1"/>
  <c r="F86" i="29"/>
  <c r="H86" i="29" s="1"/>
  <c r="D100" i="29"/>
  <c r="D100" i="26"/>
  <c r="C101" i="26"/>
  <c r="F95" i="26" l="1"/>
  <c r="H95" i="26" s="1"/>
  <c r="F95" i="29"/>
  <c r="H95" i="29" s="1"/>
  <c r="J95" i="29"/>
  <c r="L95" i="29" s="1"/>
  <c r="J95" i="26"/>
  <c r="L95" i="26" s="1"/>
  <c r="J83" i="29"/>
  <c r="L83" i="29" s="1"/>
  <c r="J83" i="26"/>
  <c r="L83" i="26" s="1"/>
  <c r="C102" i="29"/>
  <c r="D101" i="29"/>
  <c r="J90" i="29"/>
  <c r="L90" i="29" s="1"/>
  <c r="J90" i="26"/>
  <c r="L90" i="26" s="1"/>
  <c r="F85" i="29"/>
  <c r="H85" i="29" s="1"/>
  <c r="F85" i="26"/>
  <c r="H85" i="26" s="1"/>
  <c r="J88" i="29"/>
  <c r="L88" i="29" s="1"/>
  <c r="J88" i="26"/>
  <c r="L88" i="26" s="1"/>
  <c r="J87" i="29"/>
  <c r="L87" i="29" s="1"/>
  <c r="J87" i="26"/>
  <c r="L87" i="26" s="1"/>
  <c r="F90" i="26"/>
  <c r="H90" i="26" s="1"/>
  <c r="F90" i="29"/>
  <c r="H90" i="29" s="1"/>
  <c r="F89" i="26"/>
  <c r="H89" i="26" s="1"/>
  <c r="F89" i="29"/>
  <c r="H89" i="29" s="1"/>
  <c r="J82" i="26"/>
  <c r="L82" i="26" s="1"/>
  <c r="J82" i="29"/>
  <c r="L82" i="29" s="1"/>
  <c r="J85" i="26"/>
  <c r="L85" i="26" s="1"/>
  <c r="J85" i="29"/>
  <c r="L85" i="29" s="1"/>
  <c r="J80" i="26"/>
  <c r="L80" i="26" s="1"/>
  <c r="J80" i="29"/>
  <c r="L80" i="29" s="1"/>
  <c r="F84" i="29"/>
  <c r="H84" i="29" s="1"/>
  <c r="F84" i="26"/>
  <c r="H84" i="26" s="1"/>
  <c r="D101" i="26"/>
  <c r="C102" i="26"/>
  <c r="F81" i="26"/>
  <c r="H81" i="26" s="1"/>
  <c r="F81" i="29"/>
  <c r="H81" i="29" s="1"/>
  <c r="J89" i="29"/>
  <c r="L89" i="29" s="1"/>
  <c r="J89" i="26"/>
  <c r="L89" i="26" s="1"/>
  <c r="J81" i="26"/>
  <c r="L81" i="26" s="1"/>
  <c r="J81" i="29"/>
  <c r="L81" i="29" s="1"/>
  <c r="F87" i="29"/>
  <c r="H87" i="29" s="1"/>
  <c r="F87" i="26"/>
  <c r="H87" i="26" s="1"/>
  <c r="F82" i="26"/>
  <c r="H82" i="26" s="1"/>
  <c r="F82" i="29"/>
  <c r="H82" i="29" s="1"/>
  <c r="J84" i="26"/>
  <c r="L84" i="26" s="1"/>
  <c r="J84" i="29"/>
  <c r="L84" i="29" s="1"/>
  <c r="F80" i="26"/>
  <c r="H80" i="26" s="1"/>
  <c r="F80" i="29"/>
  <c r="H80" i="29" s="1"/>
  <c r="J86" i="29"/>
  <c r="L86" i="29" s="1"/>
  <c r="J86" i="26"/>
  <c r="L86" i="26" s="1"/>
  <c r="H97" i="26" l="1"/>
  <c r="G100" i="26" s="1"/>
  <c r="N95" i="26"/>
  <c r="P95" i="26" s="1"/>
  <c r="N95" i="29"/>
  <c r="P95" i="29" s="1"/>
  <c r="H97" i="29"/>
  <c r="G100" i="29" s="1"/>
  <c r="N87" i="29"/>
  <c r="P87" i="29" s="1"/>
  <c r="N87" i="26"/>
  <c r="P87" i="26" s="1"/>
  <c r="N86" i="26"/>
  <c r="P86" i="26" s="1"/>
  <c r="N86" i="29"/>
  <c r="P86" i="29" s="1"/>
  <c r="N88" i="26"/>
  <c r="P88" i="26" s="1"/>
  <c r="N88" i="29"/>
  <c r="P88" i="29" s="1"/>
  <c r="N90" i="29"/>
  <c r="P90" i="29" s="1"/>
  <c r="N90" i="26"/>
  <c r="P90" i="26" s="1"/>
  <c r="C103" i="29"/>
  <c r="D102" i="29"/>
  <c r="N81" i="26"/>
  <c r="P81" i="26" s="1"/>
  <c r="N81" i="29"/>
  <c r="P81" i="29" s="1"/>
  <c r="C103" i="26"/>
  <c r="D102" i="26"/>
  <c r="N80" i="29"/>
  <c r="P80" i="29" s="1"/>
  <c r="N80" i="26"/>
  <c r="P80" i="26" s="1"/>
  <c r="L97" i="29"/>
  <c r="N85" i="29"/>
  <c r="P85" i="29" s="1"/>
  <c r="N85" i="26"/>
  <c r="P85" i="26" s="1"/>
  <c r="N89" i="26"/>
  <c r="P89" i="26" s="1"/>
  <c r="N89" i="29"/>
  <c r="P89" i="29" s="1"/>
  <c r="L97" i="26"/>
  <c r="N82" i="29"/>
  <c r="P82" i="29" s="1"/>
  <c r="N82" i="26"/>
  <c r="P82" i="26" s="1"/>
  <c r="R95" i="26" l="1"/>
  <c r="T95" i="26" s="1"/>
  <c r="R95" i="29"/>
  <c r="T95" i="29" s="1"/>
  <c r="K100" i="29"/>
  <c r="N83" i="26"/>
  <c r="P83" i="26" s="1"/>
  <c r="N83" i="29"/>
  <c r="P83" i="29" s="1"/>
  <c r="R83" i="29"/>
  <c r="T83" i="29" s="1"/>
  <c r="R83" i="26"/>
  <c r="T83" i="26" s="1"/>
  <c r="H100" i="26"/>
  <c r="G101" i="26"/>
  <c r="R80" i="29"/>
  <c r="T80" i="29" s="1"/>
  <c r="R80" i="26"/>
  <c r="T80" i="26" s="1"/>
  <c r="R82" i="26"/>
  <c r="T82" i="26" s="1"/>
  <c r="R82" i="29"/>
  <c r="T82" i="29" s="1"/>
  <c r="R90" i="29"/>
  <c r="T90" i="29" s="1"/>
  <c r="R90" i="26"/>
  <c r="T90" i="26" s="1"/>
  <c r="K100" i="26"/>
  <c r="D103" i="26"/>
  <c r="C104" i="26"/>
  <c r="R87" i="26"/>
  <c r="T87" i="26" s="1"/>
  <c r="R87" i="29"/>
  <c r="T87" i="29" s="1"/>
  <c r="C104" i="29"/>
  <c r="D103" i="29"/>
  <c r="N84" i="26"/>
  <c r="P84" i="26" s="1"/>
  <c r="N84" i="29"/>
  <c r="P84" i="29" s="1"/>
  <c r="H100" i="29"/>
  <c r="G101" i="29"/>
  <c r="P97" i="29" l="1"/>
  <c r="P97" i="26"/>
  <c r="O100" i="26" s="1"/>
  <c r="O101" i="26" s="1"/>
  <c r="V95" i="29"/>
  <c r="X95" i="29" s="1"/>
  <c r="V95" i="26"/>
  <c r="X95" i="26" s="1"/>
  <c r="V82" i="29"/>
  <c r="X82" i="29" s="1"/>
  <c r="V82" i="26"/>
  <c r="X82" i="26" s="1"/>
  <c r="H108" i="29"/>
  <c r="V84" i="26"/>
  <c r="X84" i="26" s="1"/>
  <c r="V84" i="29"/>
  <c r="X84" i="29" s="1"/>
  <c r="G102" i="26"/>
  <c r="H101" i="26"/>
  <c r="G102" i="29"/>
  <c r="H101" i="29"/>
  <c r="R89" i="26"/>
  <c r="T89" i="26" s="1"/>
  <c r="R89" i="29"/>
  <c r="T89" i="29" s="1"/>
  <c r="R85" i="29"/>
  <c r="T85" i="29" s="1"/>
  <c r="R85" i="26"/>
  <c r="T85" i="26" s="1"/>
  <c r="V89" i="26"/>
  <c r="X89" i="26" s="1"/>
  <c r="V89" i="29"/>
  <c r="X89" i="29" s="1"/>
  <c r="O100" i="29"/>
  <c r="R86" i="26"/>
  <c r="T86" i="26" s="1"/>
  <c r="R86" i="29"/>
  <c r="T86" i="29" s="1"/>
  <c r="K101" i="26"/>
  <c r="L100" i="26"/>
  <c r="H108" i="26"/>
  <c r="V90" i="29"/>
  <c r="X90" i="29" s="1"/>
  <c r="V90" i="26"/>
  <c r="X90" i="26" s="1"/>
  <c r="R81" i="26"/>
  <c r="T81" i="26" s="1"/>
  <c r="R81" i="29"/>
  <c r="T81" i="29" s="1"/>
  <c r="V87" i="26"/>
  <c r="X87" i="26" s="1"/>
  <c r="V87" i="29"/>
  <c r="X87" i="29" s="1"/>
  <c r="C105" i="29"/>
  <c r="D105" i="29" s="1"/>
  <c r="D104" i="29"/>
  <c r="V81" i="29"/>
  <c r="X81" i="29" s="1"/>
  <c r="V81" i="26"/>
  <c r="X81" i="26" s="1"/>
  <c r="V85" i="29"/>
  <c r="X85" i="29" s="1"/>
  <c r="V85" i="26"/>
  <c r="X85" i="26" s="1"/>
  <c r="V83" i="29"/>
  <c r="X83" i="29" s="1"/>
  <c r="V83" i="26"/>
  <c r="X83" i="26" s="1"/>
  <c r="R88" i="29"/>
  <c r="T88" i="29" s="1"/>
  <c r="R88" i="26"/>
  <c r="T88" i="26" s="1"/>
  <c r="V80" i="26"/>
  <c r="X80" i="26" s="1"/>
  <c r="V80" i="29"/>
  <c r="X80" i="29" s="1"/>
  <c r="V86" i="26"/>
  <c r="X86" i="26" s="1"/>
  <c r="V86" i="29"/>
  <c r="X86" i="29" s="1"/>
  <c r="R84" i="26"/>
  <c r="T84" i="26" s="1"/>
  <c r="R84" i="29"/>
  <c r="T84" i="29" s="1"/>
  <c r="C105" i="26"/>
  <c r="D105" i="26" s="1"/>
  <c r="D104" i="26"/>
  <c r="V88" i="26"/>
  <c r="X88" i="26" s="1"/>
  <c r="V88" i="29"/>
  <c r="X88" i="29" s="1"/>
  <c r="L100" i="29"/>
  <c r="K101" i="29"/>
  <c r="P100" i="26" l="1"/>
  <c r="P108" i="26" s="1"/>
  <c r="D106" i="29"/>
  <c r="D108" i="29" s="1"/>
  <c r="AN8" i="23" s="1"/>
  <c r="D106" i="26"/>
  <c r="D108" i="26" s="1"/>
  <c r="P101" i="26"/>
  <c r="O102" i="26"/>
  <c r="P102" i="26" s="1"/>
  <c r="T97" i="29"/>
  <c r="S100" i="29" s="1"/>
  <c r="T97" i="26"/>
  <c r="S100" i="26" s="1"/>
  <c r="S101" i="26" s="1"/>
  <c r="K102" i="29"/>
  <c r="L101" i="29"/>
  <c r="X97" i="29"/>
  <c r="W100" i="29" s="1"/>
  <c r="Z89" i="26"/>
  <c r="AB89" i="26" s="1"/>
  <c r="Z89" i="29"/>
  <c r="AB89" i="29" s="1"/>
  <c r="G103" i="26"/>
  <c r="H102" i="26"/>
  <c r="L108" i="29"/>
  <c r="X97" i="26"/>
  <c r="L108" i="26"/>
  <c r="T9" i="23"/>
  <c r="L12" i="4"/>
  <c r="K102" i="26"/>
  <c r="L101" i="26"/>
  <c r="H102" i="29"/>
  <c r="G103" i="29"/>
  <c r="O101" i="29"/>
  <c r="P100" i="29"/>
  <c r="Z82" i="29"/>
  <c r="AB82" i="29" s="1"/>
  <c r="Z82" i="26"/>
  <c r="AB82" i="26" s="1"/>
  <c r="AN9" i="23"/>
  <c r="Z12" i="4"/>
  <c r="L14" i="4" l="1"/>
  <c r="T11" i="23"/>
  <c r="Z11" i="4"/>
  <c r="O103" i="26"/>
  <c r="P103" i="26" s="1"/>
  <c r="T100" i="26"/>
  <c r="T8" i="23"/>
  <c r="L11" i="4"/>
  <c r="AD95" i="26"/>
  <c r="AF95" i="26" s="1"/>
  <c r="AD95" i="29"/>
  <c r="AF95" i="29" s="1"/>
  <c r="Z95" i="29"/>
  <c r="AB95" i="29" s="1"/>
  <c r="Z95" i="26"/>
  <c r="AB95" i="26" s="1"/>
  <c r="AD86" i="26"/>
  <c r="AF86" i="26" s="1"/>
  <c r="AD86" i="29"/>
  <c r="AF86" i="29" s="1"/>
  <c r="AD85" i="26"/>
  <c r="AF85" i="26" s="1"/>
  <c r="AD85" i="29"/>
  <c r="AF85" i="29" s="1"/>
  <c r="T100" i="29"/>
  <c r="S101" i="29"/>
  <c r="T101" i="26"/>
  <c r="S102" i="26"/>
  <c r="AD89" i="29"/>
  <c r="AF89" i="29" s="1"/>
  <c r="AD89" i="26"/>
  <c r="AF89" i="26" s="1"/>
  <c r="P108" i="29"/>
  <c r="AD82" i="29"/>
  <c r="AF82" i="29" s="1"/>
  <c r="AD82" i="26"/>
  <c r="AF82" i="26" s="1"/>
  <c r="Z90" i="26"/>
  <c r="AB90" i="26" s="1"/>
  <c r="Z90" i="29"/>
  <c r="AB90" i="29" s="1"/>
  <c r="AD88" i="26"/>
  <c r="AF88" i="26" s="1"/>
  <c r="AD88" i="29"/>
  <c r="AF88" i="29" s="1"/>
  <c r="Z84" i="26"/>
  <c r="AB84" i="26" s="1"/>
  <c r="Z84" i="29"/>
  <c r="AB84" i="29" s="1"/>
  <c r="L13" i="4"/>
  <c r="T10" i="23"/>
  <c r="Z86" i="29"/>
  <c r="AB86" i="29" s="1"/>
  <c r="Z86" i="26"/>
  <c r="AB86" i="26" s="1"/>
  <c r="AD80" i="29"/>
  <c r="AF80" i="29" s="1"/>
  <c r="AD80" i="26"/>
  <c r="AF80" i="26" s="1"/>
  <c r="G104" i="29"/>
  <c r="H103" i="29"/>
  <c r="Z88" i="26"/>
  <c r="AB88" i="26" s="1"/>
  <c r="Z88" i="29"/>
  <c r="AB88" i="29" s="1"/>
  <c r="Z85" i="29"/>
  <c r="AB85" i="29" s="1"/>
  <c r="Z85" i="26"/>
  <c r="AB85" i="26" s="1"/>
  <c r="AD90" i="26"/>
  <c r="AF90" i="26" s="1"/>
  <c r="AD90" i="29"/>
  <c r="AF90" i="29" s="1"/>
  <c r="Z80" i="26"/>
  <c r="AB80" i="26" s="1"/>
  <c r="Z80" i="29"/>
  <c r="AB80" i="29" s="1"/>
  <c r="Z81" i="29"/>
  <c r="AB81" i="29" s="1"/>
  <c r="Z81" i="26"/>
  <c r="AB81" i="26" s="1"/>
  <c r="G104" i="26"/>
  <c r="H103" i="26"/>
  <c r="AD81" i="29"/>
  <c r="AF81" i="29" s="1"/>
  <c r="AD81" i="26"/>
  <c r="AF81" i="26" s="1"/>
  <c r="W100" i="26"/>
  <c r="X100" i="29"/>
  <c r="W101" i="29"/>
  <c r="AD87" i="26"/>
  <c r="AF87" i="26" s="1"/>
  <c r="AD87" i="29"/>
  <c r="AF87" i="29" s="1"/>
  <c r="AD83" i="29"/>
  <c r="AF83" i="29" s="1"/>
  <c r="AD83" i="26"/>
  <c r="AF83" i="26" s="1"/>
  <c r="L102" i="26"/>
  <c r="K103" i="26"/>
  <c r="Z13" i="4"/>
  <c r="AN10" i="23"/>
  <c r="P101" i="29"/>
  <c r="O102" i="29"/>
  <c r="Z83" i="29"/>
  <c r="AB83" i="29" s="1"/>
  <c r="Z83" i="26"/>
  <c r="AB83" i="26" s="1"/>
  <c r="K103" i="29"/>
  <c r="L102" i="29"/>
  <c r="T108" i="26"/>
  <c r="AD84" i="26"/>
  <c r="AF84" i="26" s="1"/>
  <c r="AD84" i="29"/>
  <c r="AF84" i="29" s="1"/>
  <c r="Z87" i="29"/>
  <c r="AB87" i="29" s="1"/>
  <c r="Z87" i="26"/>
  <c r="AB87" i="26" s="1"/>
  <c r="O104" i="26" l="1"/>
  <c r="AH95" i="26"/>
  <c r="AJ95" i="26" s="1"/>
  <c r="AH95" i="29"/>
  <c r="AJ95" i="29" s="1"/>
  <c r="AB97" i="29"/>
  <c r="AA100" i="29" s="1"/>
  <c r="AB97" i="26"/>
  <c r="AA100" i="26" s="1"/>
  <c r="T102" i="26"/>
  <c r="S103" i="26"/>
  <c r="K104" i="29"/>
  <c r="L103" i="29"/>
  <c r="AH84" i="26"/>
  <c r="AJ84" i="26" s="1"/>
  <c r="AH84" i="29"/>
  <c r="AJ84" i="29" s="1"/>
  <c r="P104" i="26"/>
  <c r="O105" i="26"/>
  <c r="P105" i="26" s="1"/>
  <c r="AH85" i="29"/>
  <c r="AJ85" i="29" s="1"/>
  <c r="AH85" i="26"/>
  <c r="AJ85" i="26" s="1"/>
  <c r="X100" i="26"/>
  <c r="W101" i="26"/>
  <c r="AH90" i="29"/>
  <c r="AJ90" i="29" s="1"/>
  <c r="AH90" i="26"/>
  <c r="AJ90" i="26" s="1"/>
  <c r="P102" i="29"/>
  <c r="O103" i="29"/>
  <c r="AH81" i="29"/>
  <c r="AJ81" i="29" s="1"/>
  <c r="AH81" i="26"/>
  <c r="AJ81" i="26" s="1"/>
  <c r="S102" i="29"/>
  <c r="T101" i="29"/>
  <c r="W102" i="29"/>
  <c r="X101" i="29"/>
  <c r="K104" i="26"/>
  <c r="L103" i="26"/>
  <c r="AH83" i="29"/>
  <c r="AJ83" i="29" s="1"/>
  <c r="AH83" i="26"/>
  <c r="AJ83" i="26" s="1"/>
  <c r="T108" i="29"/>
  <c r="AH80" i="26"/>
  <c r="AJ80" i="26" s="1"/>
  <c r="AH80" i="29"/>
  <c r="AJ80" i="29" s="1"/>
  <c r="AH82" i="26"/>
  <c r="AJ82" i="26" s="1"/>
  <c r="AH82" i="29"/>
  <c r="AJ82" i="29" s="1"/>
  <c r="Z14" i="4"/>
  <c r="AN11" i="23"/>
  <c r="AH89" i="29"/>
  <c r="AJ89" i="29" s="1"/>
  <c r="AH89" i="26"/>
  <c r="AJ89" i="26" s="1"/>
  <c r="H104" i="26"/>
  <c r="G105" i="26"/>
  <c r="H105" i="26" s="1"/>
  <c r="G105" i="29"/>
  <c r="H105" i="29" s="1"/>
  <c r="H104" i="29"/>
  <c r="X108" i="29"/>
  <c r="L15" i="4"/>
  <c r="T12" i="23"/>
  <c r="AH86" i="26"/>
  <c r="AJ86" i="26" s="1"/>
  <c r="AH86" i="29"/>
  <c r="AJ86" i="29" s="1"/>
  <c r="AF97" i="26"/>
  <c r="AH87" i="26"/>
  <c r="AJ87" i="26" s="1"/>
  <c r="AH87" i="29"/>
  <c r="AJ87" i="29" s="1"/>
  <c r="AH88" i="26"/>
  <c r="AJ88" i="26" s="1"/>
  <c r="AH88" i="29"/>
  <c r="AJ88" i="29" s="1"/>
  <c r="AF97" i="29"/>
  <c r="AA101" i="26" l="1"/>
  <c r="AB100" i="26"/>
  <c r="AB108" i="26" s="1"/>
  <c r="P106" i="26"/>
  <c r="H106" i="29"/>
  <c r="H106" i="26"/>
  <c r="AL95" i="29"/>
  <c r="AN95" i="29" s="1"/>
  <c r="AL95" i="26"/>
  <c r="AN95" i="26" s="1"/>
  <c r="AJ97" i="29"/>
  <c r="AI100" i="29" s="1"/>
  <c r="AI101" i="29" s="1"/>
  <c r="AJ97" i="26"/>
  <c r="AI100" i="26" s="1"/>
  <c r="AL80" i="26"/>
  <c r="AN80" i="26" s="1"/>
  <c r="AL80" i="29"/>
  <c r="AN80" i="29" s="1"/>
  <c r="W102" i="26"/>
  <c r="X101" i="26"/>
  <c r="L104" i="26"/>
  <c r="K105" i="26"/>
  <c r="L105" i="26" s="1"/>
  <c r="Z16" i="4"/>
  <c r="AN13" i="23"/>
  <c r="AL89" i="26"/>
  <c r="AN89" i="26" s="1"/>
  <c r="AL89" i="29"/>
  <c r="AN89" i="29" s="1"/>
  <c r="AL87" i="29"/>
  <c r="AN87" i="29" s="1"/>
  <c r="AL87" i="26"/>
  <c r="AN87" i="26" s="1"/>
  <c r="X108" i="26"/>
  <c r="AE100" i="29"/>
  <c r="AA101" i="29"/>
  <c r="AB100" i="29"/>
  <c r="W103" i="29"/>
  <c r="X102" i="29"/>
  <c r="AL86" i="29"/>
  <c r="AN86" i="29" s="1"/>
  <c r="AL86" i="26"/>
  <c r="AN86" i="26" s="1"/>
  <c r="S103" i="29"/>
  <c r="T102" i="29"/>
  <c r="AL81" i="26"/>
  <c r="AN81" i="26" s="1"/>
  <c r="AL81" i="29"/>
  <c r="AN81" i="29" s="1"/>
  <c r="AL88" i="29"/>
  <c r="AN88" i="29" s="1"/>
  <c r="AL88" i="26"/>
  <c r="AN88" i="26" s="1"/>
  <c r="AL85" i="26"/>
  <c r="AN85" i="26" s="1"/>
  <c r="AL85" i="29"/>
  <c r="AN85" i="29" s="1"/>
  <c r="AE100" i="26"/>
  <c r="AL82" i="29"/>
  <c r="AN82" i="29" s="1"/>
  <c r="AL82" i="26"/>
  <c r="AN82" i="26" s="1"/>
  <c r="Z15" i="4"/>
  <c r="AN12" i="23"/>
  <c r="O104" i="29"/>
  <c r="P103" i="29"/>
  <c r="AL90" i="26"/>
  <c r="AN90" i="26" s="1"/>
  <c r="AL90" i="29"/>
  <c r="AN90" i="29" s="1"/>
  <c r="K105" i="29"/>
  <c r="L105" i="29" s="1"/>
  <c r="L104" i="29"/>
  <c r="T103" i="26"/>
  <c r="S104" i="26"/>
  <c r="AL84" i="26"/>
  <c r="AN84" i="26" s="1"/>
  <c r="AL84" i="29"/>
  <c r="AN84" i="29" s="1"/>
  <c r="AB101" i="26" l="1"/>
  <c r="AA102" i="26"/>
  <c r="L106" i="29"/>
  <c r="AI101" i="26"/>
  <c r="AJ100" i="26"/>
  <c r="AJ108" i="26" s="1"/>
  <c r="L106" i="26"/>
  <c r="AJ100" i="29"/>
  <c r="AJ108" i="29" s="1"/>
  <c r="AP95" i="29"/>
  <c r="AR95" i="29" s="1"/>
  <c r="AP95" i="26"/>
  <c r="AR95" i="26" s="1"/>
  <c r="AP89" i="26"/>
  <c r="AR89" i="26" s="1"/>
  <c r="AP89" i="29"/>
  <c r="AR89" i="29" s="1"/>
  <c r="AP81" i="29"/>
  <c r="AR81" i="29" s="1"/>
  <c r="AP81" i="26"/>
  <c r="AR81" i="26" s="1"/>
  <c r="X103" i="29"/>
  <c r="W104" i="29"/>
  <c r="AP86" i="26"/>
  <c r="AR86" i="26" s="1"/>
  <c r="AP86" i="29"/>
  <c r="AR86" i="29" s="1"/>
  <c r="L17" i="4"/>
  <c r="T14" i="23"/>
  <c r="O105" i="29"/>
  <c r="P105" i="29" s="1"/>
  <c r="P104" i="29"/>
  <c r="AP84" i="26"/>
  <c r="AR84" i="26" s="1"/>
  <c r="AP84" i="29"/>
  <c r="AR84" i="29" s="1"/>
  <c r="AB108" i="29"/>
  <c r="AP85" i="29"/>
  <c r="AR85" i="29" s="1"/>
  <c r="AP85" i="26"/>
  <c r="AR85" i="26" s="1"/>
  <c r="AB101" i="29"/>
  <c r="AA102" i="29"/>
  <c r="AP88" i="29"/>
  <c r="AR88" i="29" s="1"/>
  <c r="AP88" i="26"/>
  <c r="AR88" i="26" s="1"/>
  <c r="AL83" i="26"/>
  <c r="AN83" i="26" s="1"/>
  <c r="AN97" i="26" s="1"/>
  <c r="AL83" i="29"/>
  <c r="AN83" i="29" s="1"/>
  <c r="AN97" i="29" s="1"/>
  <c r="AM100" i="29" s="1"/>
  <c r="AP87" i="26"/>
  <c r="AR87" i="26" s="1"/>
  <c r="AP87" i="29"/>
  <c r="AR87" i="29" s="1"/>
  <c r="S105" i="26"/>
  <c r="T105" i="26" s="1"/>
  <c r="T104" i="26"/>
  <c r="AI102" i="29"/>
  <c r="AJ101" i="29"/>
  <c r="AP82" i="26"/>
  <c r="AR82" i="26" s="1"/>
  <c r="AP82" i="29"/>
  <c r="AR82" i="29" s="1"/>
  <c r="AP90" i="26"/>
  <c r="AR90" i="26" s="1"/>
  <c r="AP90" i="29"/>
  <c r="AR90" i="29" s="1"/>
  <c r="AF100" i="29"/>
  <c r="AE101" i="29"/>
  <c r="W103" i="26"/>
  <c r="X102" i="26"/>
  <c r="AA103" i="26"/>
  <c r="AB102" i="26"/>
  <c r="L16" i="4"/>
  <c r="T13" i="23"/>
  <c r="S104" i="29"/>
  <c r="T103" i="29"/>
  <c r="AE101" i="26"/>
  <c r="AF100" i="26"/>
  <c r="AP80" i="29"/>
  <c r="AR80" i="29" s="1"/>
  <c r="AP80" i="26"/>
  <c r="AR80" i="26" s="1"/>
  <c r="AJ101" i="26" l="1"/>
  <c r="AI102" i="26"/>
  <c r="P106" i="29"/>
  <c r="T106" i="26"/>
  <c r="AT95" i="29"/>
  <c r="AV95" i="29" s="1"/>
  <c r="AT95" i="26"/>
  <c r="AV95" i="26" s="1"/>
  <c r="AT87" i="26"/>
  <c r="AV87" i="26" s="1"/>
  <c r="AT87" i="29"/>
  <c r="AV87" i="29" s="1"/>
  <c r="AF108" i="26"/>
  <c r="AN100" i="29"/>
  <c r="AM101" i="29"/>
  <c r="W104" i="26"/>
  <c r="X103" i="26"/>
  <c r="AM100" i="26"/>
  <c r="AJ102" i="29"/>
  <c r="AI103" i="29"/>
  <c r="AA103" i="29"/>
  <c r="AB102" i="29"/>
  <c r="AT83" i="26"/>
  <c r="AV83" i="26" s="1"/>
  <c r="AT83" i="29"/>
  <c r="AV83" i="29" s="1"/>
  <c r="X104" i="29"/>
  <c r="W105" i="29"/>
  <c r="X105" i="29" s="1"/>
  <c r="X106" i="29" s="1"/>
  <c r="AP83" i="29"/>
  <c r="AR83" i="29" s="1"/>
  <c r="AR97" i="29" s="1"/>
  <c r="AQ100" i="29" s="1"/>
  <c r="AP83" i="26"/>
  <c r="AR83" i="26" s="1"/>
  <c r="AR97" i="26" s="1"/>
  <c r="AQ100" i="26" s="1"/>
  <c r="AT81" i="26"/>
  <c r="AV81" i="26" s="1"/>
  <c r="AT81" i="29"/>
  <c r="AV81" i="29" s="1"/>
  <c r="AT89" i="29"/>
  <c r="AV89" i="29" s="1"/>
  <c r="AT89" i="26"/>
  <c r="AV89" i="26" s="1"/>
  <c r="AB103" i="26"/>
  <c r="AA104" i="26"/>
  <c r="AT90" i="26"/>
  <c r="AV90" i="26" s="1"/>
  <c r="AT90" i="29"/>
  <c r="AV90" i="29" s="1"/>
  <c r="AT86" i="29"/>
  <c r="AV86" i="29" s="1"/>
  <c r="AT86" i="26"/>
  <c r="AV86" i="26" s="1"/>
  <c r="AF108" i="29"/>
  <c r="Z17" i="4"/>
  <c r="AN14" i="23"/>
  <c r="AT80" i="26"/>
  <c r="AV80" i="26" s="1"/>
  <c r="AT80" i="29"/>
  <c r="AV80" i="29" s="1"/>
  <c r="AT85" i="29"/>
  <c r="AV85" i="29" s="1"/>
  <c r="AT85" i="26"/>
  <c r="AV85" i="26" s="1"/>
  <c r="L19" i="4"/>
  <c r="T16" i="23"/>
  <c r="AT82" i="26"/>
  <c r="AV82" i="26" s="1"/>
  <c r="AT82" i="29"/>
  <c r="AV82" i="29" s="1"/>
  <c r="AF101" i="29"/>
  <c r="AE102" i="29"/>
  <c r="Z19" i="4"/>
  <c r="AN16" i="23"/>
  <c r="AT84" i="29"/>
  <c r="AV84" i="29" s="1"/>
  <c r="AT84" i="26"/>
  <c r="AV84" i="26" s="1"/>
  <c r="AE102" i="26"/>
  <c r="AF101" i="26"/>
  <c r="S105" i="29"/>
  <c r="T105" i="29" s="1"/>
  <c r="T104" i="29"/>
  <c r="AT88" i="29"/>
  <c r="AV88" i="29" s="1"/>
  <c r="AT88" i="26"/>
  <c r="AV88" i="26" s="1"/>
  <c r="T106" i="29" l="1"/>
  <c r="AJ102" i="26"/>
  <c r="AI103" i="26"/>
  <c r="B95" i="28"/>
  <c r="D95" i="28" s="1"/>
  <c r="B95" i="27"/>
  <c r="D95" i="27" s="1"/>
  <c r="AQ101" i="26"/>
  <c r="AR101" i="26" s="1"/>
  <c r="AR100" i="26"/>
  <c r="AR108" i="26" s="1"/>
  <c r="B83" i="28"/>
  <c r="D83" i="28" s="1"/>
  <c r="B83" i="27"/>
  <c r="D83" i="27" s="1"/>
  <c r="AJ103" i="29"/>
  <c r="AI104" i="29"/>
  <c r="B85" i="27"/>
  <c r="D85" i="27" s="1"/>
  <c r="B85" i="28"/>
  <c r="D85" i="28" s="1"/>
  <c r="B84" i="28"/>
  <c r="D84" i="28" s="1"/>
  <c r="B84" i="27"/>
  <c r="D84" i="27" s="1"/>
  <c r="AI104" i="26"/>
  <c r="AJ103" i="26"/>
  <c r="B90" i="27"/>
  <c r="D90" i="27" s="1"/>
  <c r="B90" i="28"/>
  <c r="D90" i="28" s="1"/>
  <c r="AN100" i="26"/>
  <c r="AM101" i="26"/>
  <c r="AV97" i="29"/>
  <c r="AU100" i="29" s="1"/>
  <c r="X104" i="26"/>
  <c r="W105" i="26"/>
  <c r="X105" i="26" s="1"/>
  <c r="AV97" i="26"/>
  <c r="B81" i="28"/>
  <c r="D81" i="28" s="1"/>
  <c r="B81" i="27"/>
  <c r="D81" i="27" s="1"/>
  <c r="AA105" i="26"/>
  <c r="AB105" i="26" s="1"/>
  <c r="AB104" i="26"/>
  <c r="AM102" i="29"/>
  <c r="AN101" i="29"/>
  <c r="B88" i="28"/>
  <c r="D88" i="28" s="1"/>
  <c r="B88" i="27"/>
  <c r="D88" i="27" s="1"/>
  <c r="AN108" i="29"/>
  <c r="AE103" i="26"/>
  <c r="AF102" i="26"/>
  <c r="B82" i="27"/>
  <c r="D82" i="27" s="1"/>
  <c r="B82" i="28"/>
  <c r="D82" i="28" s="1"/>
  <c r="T15" i="23"/>
  <c r="L18" i="4"/>
  <c r="B86" i="27"/>
  <c r="D86" i="27" s="1"/>
  <c r="B86" i="28"/>
  <c r="D86" i="28" s="1"/>
  <c r="AQ101" i="29"/>
  <c r="AR100" i="29"/>
  <c r="B89" i="28"/>
  <c r="D89" i="28" s="1"/>
  <c r="B89" i="27"/>
  <c r="D89" i="27" s="1"/>
  <c r="AF102" i="29"/>
  <c r="AE103" i="29"/>
  <c r="B87" i="27"/>
  <c r="D87" i="27" s="1"/>
  <c r="B87" i="28"/>
  <c r="D87" i="28" s="1"/>
  <c r="Z18" i="4"/>
  <c r="AN15" i="23"/>
  <c r="B80" i="27"/>
  <c r="D80" i="27" s="1"/>
  <c r="B80" i="28"/>
  <c r="D80" i="28" s="1"/>
  <c r="AA104" i="29"/>
  <c r="AB103" i="29"/>
  <c r="AB106" i="26" l="1"/>
  <c r="X106" i="26"/>
  <c r="AQ102" i="26"/>
  <c r="D97" i="28"/>
  <c r="C100" i="28" s="1"/>
  <c r="D97" i="27"/>
  <c r="C100" i="27" s="1"/>
  <c r="D100" i="27" s="1"/>
  <c r="F90" i="28"/>
  <c r="H90" i="28" s="1"/>
  <c r="F90" i="27"/>
  <c r="H90" i="27" s="1"/>
  <c r="AF103" i="29"/>
  <c r="AE104" i="29"/>
  <c r="AE104" i="26"/>
  <c r="AF103" i="26"/>
  <c r="AN17" i="23"/>
  <c r="Z20" i="4"/>
  <c r="AJ104" i="26"/>
  <c r="AI105" i="26"/>
  <c r="AJ105" i="26" s="1"/>
  <c r="AJ106" i="26" s="1"/>
  <c r="F82" i="28"/>
  <c r="H82" i="28" s="1"/>
  <c r="F82" i="27"/>
  <c r="H82" i="27" s="1"/>
  <c r="AR108" i="29"/>
  <c r="F84" i="28"/>
  <c r="H84" i="28" s="1"/>
  <c r="F84" i="27"/>
  <c r="H84" i="27" s="1"/>
  <c r="AB104" i="29"/>
  <c r="AA105" i="29"/>
  <c r="AB105" i="29" s="1"/>
  <c r="AQ102" i="29"/>
  <c r="AR101" i="29"/>
  <c r="AU101" i="29"/>
  <c r="AV100" i="29"/>
  <c r="F89" i="28"/>
  <c r="H89" i="28" s="1"/>
  <c r="F89" i="27"/>
  <c r="H89" i="27" s="1"/>
  <c r="AJ104" i="29"/>
  <c r="AI105" i="29"/>
  <c r="AJ105" i="29" s="1"/>
  <c r="AU100" i="26"/>
  <c r="L21" i="4"/>
  <c r="T18" i="23"/>
  <c r="AM102" i="26"/>
  <c r="AN101" i="26"/>
  <c r="AM103" i="29"/>
  <c r="AN102" i="29"/>
  <c r="AN108" i="26"/>
  <c r="C101" i="28" l="1"/>
  <c r="D100" i="28"/>
  <c r="AQ103" i="26"/>
  <c r="AR102" i="26"/>
  <c r="AJ106" i="29"/>
  <c r="AB106" i="29"/>
  <c r="C101" i="27"/>
  <c r="C102" i="27" s="1"/>
  <c r="F95" i="28"/>
  <c r="H95" i="28" s="1"/>
  <c r="F95" i="27"/>
  <c r="H95" i="27" s="1"/>
  <c r="J80" i="27"/>
  <c r="L80" i="27" s="1"/>
  <c r="J80" i="28"/>
  <c r="L80" i="28" s="1"/>
  <c r="F86" i="28"/>
  <c r="H86" i="28" s="1"/>
  <c r="F86" i="27"/>
  <c r="H86" i="27" s="1"/>
  <c r="AM103" i="26"/>
  <c r="AN102" i="26"/>
  <c r="J81" i="27"/>
  <c r="L81" i="27" s="1"/>
  <c r="J81" i="28"/>
  <c r="L81" i="28" s="1"/>
  <c r="F85" i="27"/>
  <c r="H85" i="27" s="1"/>
  <c r="F85" i="28"/>
  <c r="H85" i="28" s="1"/>
  <c r="F81" i="27"/>
  <c r="H81" i="27" s="1"/>
  <c r="F81" i="28"/>
  <c r="H81" i="28" s="1"/>
  <c r="AF104" i="26"/>
  <c r="AE105" i="26"/>
  <c r="AF105" i="26" s="1"/>
  <c r="AN18" i="23"/>
  <c r="Z21" i="4"/>
  <c r="F83" i="27"/>
  <c r="H83" i="27" s="1"/>
  <c r="F83" i="28"/>
  <c r="H83" i="28" s="1"/>
  <c r="F88" i="27"/>
  <c r="H88" i="27" s="1"/>
  <c r="F88" i="28"/>
  <c r="H88" i="28" s="1"/>
  <c r="AE105" i="29"/>
  <c r="AF105" i="29" s="1"/>
  <c r="AF104" i="29"/>
  <c r="T17" i="23"/>
  <c r="L20" i="4"/>
  <c r="F80" i="28"/>
  <c r="H80" i="28" s="1"/>
  <c r="F80" i="27"/>
  <c r="H80" i="27" s="1"/>
  <c r="AV108" i="29"/>
  <c r="AM104" i="29"/>
  <c r="AN103" i="29"/>
  <c r="J85" i="28"/>
  <c r="L85" i="28" s="1"/>
  <c r="J85" i="27"/>
  <c r="L85" i="27" s="1"/>
  <c r="AV101" i="29"/>
  <c r="AU102" i="29"/>
  <c r="AR102" i="29"/>
  <c r="AQ103" i="29"/>
  <c r="AU101" i="26"/>
  <c r="AV100" i="26"/>
  <c r="F87" i="27"/>
  <c r="H87" i="27" s="1"/>
  <c r="F87" i="28"/>
  <c r="H87" i="28" s="1"/>
  <c r="C102" i="28" l="1"/>
  <c r="D101" i="28"/>
  <c r="AQ104" i="26"/>
  <c r="AR103" i="26"/>
  <c r="AF106" i="26"/>
  <c r="H97" i="28"/>
  <c r="G100" i="28" s="1"/>
  <c r="AF106" i="29"/>
  <c r="D101" i="27"/>
  <c r="N95" i="27"/>
  <c r="P95" i="27" s="1"/>
  <c r="N95" i="28"/>
  <c r="P95" i="28" s="1"/>
  <c r="J95" i="27"/>
  <c r="L95" i="27" s="1"/>
  <c r="J95" i="28"/>
  <c r="L95" i="28" s="1"/>
  <c r="N84" i="27"/>
  <c r="P84" i="27" s="1"/>
  <c r="N84" i="28"/>
  <c r="P84" i="28" s="1"/>
  <c r="J82" i="28"/>
  <c r="L82" i="28" s="1"/>
  <c r="J82" i="27"/>
  <c r="L82" i="27" s="1"/>
  <c r="AV108" i="26"/>
  <c r="H97" i="27"/>
  <c r="J88" i="28"/>
  <c r="L88" i="28" s="1"/>
  <c r="J88" i="27"/>
  <c r="L88" i="27" s="1"/>
  <c r="J87" i="28"/>
  <c r="L87" i="28" s="1"/>
  <c r="J87" i="27"/>
  <c r="L87" i="27" s="1"/>
  <c r="AN19" i="23"/>
  <c r="Z22" i="4"/>
  <c r="Z23" i="4" s="1"/>
  <c r="J90" i="28"/>
  <c r="L90" i="28" s="1"/>
  <c r="J90" i="27"/>
  <c r="L90" i="27" s="1"/>
  <c r="J86" i="27"/>
  <c r="L86" i="27" s="1"/>
  <c r="J86" i="28"/>
  <c r="L86" i="28" s="1"/>
  <c r="AM105" i="29"/>
  <c r="AN105" i="29" s="1"/>
  <c r="AN104" i="29"/>
  <c r="AR103" i="29"/>
  <c r="AQ104" i="29"/>
  <c r="J84" i="27"/>
  <c r="L84" i="27" s="1"/>
  <c r="J84" i="28"/>
  <c r="L84" i="28" s="1"/>
  <c r="D102" i="27"/>
  <c r="C103" i="27"/>
  <c r="AM104" i="26"/>
  <c r="AN103" i="26"/>
  <c r="AV102" i="29"/>
  <c r="AU103" i="29"/>
  <c r="N88" i="28"/>
  <c r="P88" i="28" s="1"/>
  <c r="N88" i="27"/>
  <c r="P88" i="27" s="1"/>
  <c r="N89" i="27"/>
  <c r="P89" i="27" s="1"/>
  <c r="N89" i="28"/>
  <c r="P89" i="28" s="1"/>
  <c r="J89" i="28"/>
  <c r="L89" i="28" s="1"/>
  <c r="J89" i="27"/>
  <c r="L89" i="27" s="1"/>
  <c r="D102" i="28"/>
  <c r="C103" i="28"/>
  <c r="AU102" i="26"/>
  <c r="AV101" i="26"/>
  <c r="J83" i="27"/>
  <c r="L83" i="27" s="1"/>
  <c r="J83" i="28"/>
  <c r="L83" i="28" s="1"/>
  <c r="AN106" i="29" l="1"/>
  <c r="AQ105" i="26"/>
  <c r="AR105" i="26" s="1"/>
  <c r="AR104" i="26"/>
  <c r="AR106" i="26" s="1"/>
  <c r="L97" i="28"/>
  <c r="K100" i="28" s="1"/>
  <c r="Z24" i="4"/>
  <c r="Z25" i="4"/>
  <c r="Z26" i="4"/>
  <c r="R95" i="27"/>
  <c r="T95" i="27" s="1"/>
  <c r="R95" i="28"/>
  <c r="T95" i="28" s="1"/>
  <c r="L97" i="27"/>
  <c r="K100" i="27" s="1"/>
  <c r="C104" i="28"/>
  <c r="D103" i="28"/>
  <c r="R82" i="27"/>
  <c r="T82" i="27" s="1"/>
  <c r="R82" i="28"/>
  <c r="T82" i="28" s="1"/>
  <c r="N82" i="28"/>
  <c r="P82" i="28" s="1"/>
  <c r="N82" i="27"/>
  <c r="P82" i="27" s="1"/>
  <c r="N81" i="27"/>
  <c r="P81" i="27" s="1"/>
  <c r="N81" i="28"/>
  <c r="P81" i="28" s="1"/>
  <c r="C104" i="27"/>
  <c r="D103" i="27"/>
  <c r="N90" i="28"/>
  <c r="P90" i="28" s="1"/>
  <c r="N90" i="27"/>
  <c r="P90" i="27" s="1"/>
  <c r="R83" i="28"/>
  <c r="T83" i="28" s="1"/>
  <c r="R83" i="27"/>
  <c r="T83" i="27" s="1"/>
  <c r="N85" i="28"/>
  <c r="P85" i="28" s="1"/>
  <c r="N85" i="27"/>
  <c r="P85" i="27" s="1"/>
  <c r="G100" i="27"/>
  <c r="R89" i="27"/>
  <c r="T89" i="27" s="1"/>
  <c r="R89" i="28"/>
  <c r="T89" i="28" s="1"/>
  <c r="R84" i="28"/>
  <c r="T84" i="28" s="1"/>
  <c r="R84" i="27"/>
  <c r="T84" i="27" s="1"/>
  <c r="N80" i="27"/>
  <c r="P80" i="27" s="1"/>
  <c r="N80" i="28"/>
  <c r="P80" i="28" s="1"/>
  <c r="L22" i="4"/>
  <c r="L23" i="4" s="1"/>
  <c r="T19" i="23"/>
  <c r="AU103" i="26"/>
  <c r="AV102" i="26"/>
  <c r="AN104" i="26"/>
  <c r="AM105" i="26"/>
  <c r="AN105" i="26" s="1"/>
  <c r="AQ105" i="29"/>
  <c r="AR105" i="29" s="1"/>
  <c r="AR104" i="29"/>
  <c r="H100" i="28"/>
  <c r="G101" i="28"/>
  <c r="R85" i="28"/>
  <c r="T85" i="28" s="1"/>
  <c r="R85" i="27"/>
  <c r="T85" i="27" s="1"/>
  <c r="R81" i="27"/>
  <c r="T81" i="27" s="1"/>
  <c r="R81" i="28"/>
  <c r="T81" i="28" s="1"/>
  <c r="N86" i="27"/>
  <c r="P86" i="27" s="1"/>
  <c r="N86" i="28"/>
  <c r="P86" i="28" s="1"/>
  <c r="N83" i="27"/>
  <c r="P83" i="27" s="1"/>
  <c r="N83" i="28"/>
  <c r="P83" i="28" s="1"/>
  <c r="R80" i="27"/>
  <c r="T80" i="27" s="1"/>
  <c r="R80" i="28"/>
  <c r="T80" i="28" s="1"/>
  <c r="N87" i="28"/>
  <c r="P87" i="28" s="1"/>
  <c r="N87" i="27"/>
  <c r="P87" i="27" s="1"/>
  <c r="R86" i="27"/>
  <c r="T86" i="27" s="1"/>
  <c r="R86" i="28"/>
  <c r="T86" i="28" s="1"/>
  <c r="AU104" i="29"/>
  <c r="AV103" i="29"/>
  <c r="R88" i="27"/>
  <c r="T88" i="27" s="1"/>
  <c r="R88" i="28"/>
  <c r="T88" i="28" s="1"/>
  <c r="R87" i="28"/>
  <c r="T87" i="28" s="1"/>
  <c r="R87" i="27"/>
  <c r="T87" i="27" s="1"/>
  <c r="R90" i="27"/>
  <c r="T90" i="27" s="1"/>
  <c r="R90" i="28"/>
  <c r="T90" i="28" s="1"/>
  <c r="AR106" i="29" l="1"/>
  <c r="AN106" i="26"/>
  <c r="L25" i="4"/>
  <c r="L24" i="4"/>
  <c r="L26" i="4"/>
  <c r="V95" i="28"/>
  <c r="X95" i="28" s="1"/>
  <c r="V95" i="27"/>
  <c r="X95" i="27" s="1"/>
  <c r="T97" i="27"/>
  <c r="S100" i="27" s="1"/>
  <c r="V81" i="27"/>
  <c r="X81" i="27" s="1"/>
  <c r="V81" i="28"/>
  <c r="X81" i="28" s="1"/>
  <c r="G102" i="28"/>
  <c r="H101" i="28"/>
  <c r="P97" i="28"/>
  <c r="V84" i="28"/>
  <c r="X84" i="28" s="1"/>
  <c r="V84" i="27"/>
  <c r="X84" i="27" s="1"/>
  <c r="H108" i="28"/>
  <c r="P97" i="27"/>
  <c r="T97" i="28"/>
  <c r="V80" i="27"/>
  <c r="X80" i="27" s="1"/>
  <c r="V80" i="28"/>
  <c r="X80" i="28" s="1"/>
  <c r="D104" i="27"/>
  <c r="C105" i="27"/>
  <c r="D105" i="27" s="1"/>
  <c r="V83" i="27"/>
  <c r="X83" i="27" s="1"/>
  <c r="V83" i="28"/>
  <c r="X83" i="28" s="1"/>
  <c r="V85" i="27"/>
  <c r="X85" i="27" s="1"/>
  <c r="V85" i="28"/>
  <c r="X85" i="28" s="1"/>
  <c r="V87" i="28"/>
  <c r="X87" i="28" s="1"/>
  <c r="V87" i="27"/>
  <c r="X87" i="27" s="1"/>
  <c r="G101" i="27"/>
  <c r="H100" i="27"/>
  <c r="AU105" i="29"/>
  <c r="AV105" i="29" s="1"/>
  <c r="AV104" i="29"/>
  <c r="V88" i="28"/>
  <c r="X88" i="28" s="1"/>
  <c r="V88" i="27"/>
  <c r="X88" i="27" s="1"/>
  <c r="V90" i="27"/>
  <c r="X90" i="27" s="1"/>
  <c r="V90" i="28"/>
  <c r="X90" i="28" s="1"/>
  <c r="AU104" i="26"/>
  <c r="AV103" i="26"/>
  <c r="K101" i="27"/>
  <c r="L100" i="27"/>
  <c r="K101" i="28"/>
  <c r="L100" i="28"/>
  <c r="V89" i="27"/>
  <c r="X89" i="27" s="1"/>
  <c r="V89" i="28"/>
  <c r="X89" i="28" s="1"/>
  <c r="V82" i="27"/>
  <c r="X82" i="27" s="1"/>
  <c r="V82" i="28"/>
  <c r="X82" i="28" s="1"/>
  <c r="C105" i="28"/>
  <c r="D105" i="28" s="1"/>
  <c r="D104" i="28"/>
  <c r="D106" i="28" l="1"/>
  <c r="D108" i="28" s="1"/>
  <c r="AV106" i="29"/>
  <c r="AO8" i="23"/>
  <c r="AA11" i="4"/>
  <c r="D106" i="27"/>
  <c r="D108" i="27" s="1"/>
  <c r="Z95" i="28"/>
  <c r="AB95" i="28" s="1"/>
  <c r="Z95" i="27"/>
  <c r="AB95" i="27" s="1"/>
  <c r="Z86" i="27"/>
  <c r="AB86" i="27" s="1"/>
  <c r="Z86" i="28"/>
  <c r="AB86" i="28" s="1"/>
  <c r="V86" i="28"/>
  <c r="X86" i="28" s="1"/>
  <c r="X97" i="28" s="1"/>
  <c r="W100" i="28" s="1"/>
  <c r="V86" i="27"/>
  <c r="X86" i="27" s="1"/>
  <c r="X97" i="27" s="1"/>
  <c r="W100" i="27" s="1"/>
  <c r="AV104" i="26"/>
  <c r="AU105" i="26"/>
  <c r="AV105" i="26" s="1"/>
  <c r="Z87" i="28"/>
  <c r="AB87" i="28" s="1"/>
  <c r="Z87" i="27"/>
  <c r="AB87" i="27" s="1"/>
  <c r="O100" i="27"/>
  <c r="Z84" i="27"/>
  <c r="AB84" i="27" s="1"/>
  <c r="Z84" i="28"/>
  <c r="AB84" i="28" s="1"/>
  <c r="AO9" i="23"/>
  <c r="AA12" i="4"/>
  <c r="Z90" i="27"/>
  <c r="AB90" i="27" s="1"/>
  <c r="Z90" i="28"/>
  <c r="AB90" i="28" s="1"/>
  <c r="Z80" i="27"/>
  <c r="AB80" i="27" s="1"/>
  <c r="Z80" i="28"/>
  <c r="AB80" i="28" s="1"/>
  <c r="Z89" i="28"/>
  <c r="AB89" i="28" s="1"/>
  <c r="Z89" i="27"/>
  <c r="AB89" i="27" s="1"/>
  <c r="O100" i="28"/>
  <c r="Z83" i="28"/>
  <c r="AB83" i="28" s="1"/>
  <c r="Z83" i="27"/>
  <c r="AB83" i="27" s="1"/>
  <c r="L108" i="28"/>
  <c r="Z81" i="28"/>
  <c r="AB81" i="28" s="1"/>
  <c r="Z81" i="27"/>
  <c r="AB81" i="27" s="1"/>
  <c r="T100" i="27"/>
  <c r="S101" i="27"/>
  <c r="H102" i="28"/>
  <c r="G103" i="28"/>
  <c r="K102" i="27"/>
  <c r="L101" i="27"/>
  <c r="K102" i="28"/>
  <c r="L101" i="28"/>
  <c r="Z85" i="28"/>
  <c r="AB85" i="28" s="1"/>
  <c r="Z85" i="27"/>
  <c r="AB85" i="27" s="1"/>
  <c r="H108" i="27"/>
  <c r="S100" i="28"/>
  <c r="Z88" i="28"/>
  <c r="AB88" i="28" s="1"/>
  <c r="Z88" i="27"/>
  <c r="AB88" i="27" s="1"/>
  <c r="L108" i="27"/>
  <c r="Z82" i="28"/>
  <c r="AB82" i="28" s="1"/>
  <c r="Z82" i="27"/>
  <c r="AB82" i="27" s="1"/>
  <c r="G102" i="27"/>
  <c r="H101" i="27"/>
  <c r="AV106" i="26" l="1"/>
  <c r="U8" i="23"/>
  <c r="M11" i="4"/>
  <c r="AB97" i="28"/>
  <c r="AA100" i="28" s="1"/>
  <c r="AA101" i="28" s="1"/>
  <c r="AD95" i="28"/>
  <c r="AF95" i="28" s="1"/>
  <c r="AD95" i="27"/>
  <c r="AF95" i="27" s="1"/>
  <c r="W101" i="28"/>
  <c r="W102" i="28" s="1"/>
  <c r="X100" i="28"/>
  <c r="X108" i="28" s="1"/>
  <c r="AB97" i="27"/>
  <c r="AA100" i="27" s="1"/>
  <c r="AA101" i="27" s="1"/>
  <c r="AD81" i="27"/>
  <c r="AF81" i="27" s="1"/>
  <c r="AD81" i="28"/>
  <c r="AF81" i="28" s="1"/>
  <c r="L102" i="27"/>
  <c r="K103" i="27"/>
  <c r="P100" i="28"/>
  <c r="O101" i="28"/>
  <c r="L102" i="28"/>
  <c r="K103" i="28"/>
  <c r="H103" i="28"/>
  <c r="G104" i="28"/>
  <c r="O101" i="27"/>
  <c r="P100" i="27"/>
  <c r="AD83" i="28"/>
  <c r="AF83" i="28" s="1"/>
  <c r="AD83" i="27"/>
  <c r="AF83" i="27" s="1"/>
  <c r="T101" i="27"/>
  <c r="S102" i="27"/>
  <c r="X100" i="27"/>
  <c r="W101" i="27"/>
  <c r="T100" i="28"/>
  <c r="S101" i="28"/>
  <c r="T108" i="27"/>
  <c r="M12" i="4"/>
  <c r="U9" i="23"/>
  <c r="G103" i="27"/>
  <c r="H102" i="27"/>
  <c r="AA13" i="4"/>
  <c r="AO10" i="23"/>
  <c r="M13" i="4"/>
  <c r="U10" i="23"/>
  <c r="AD90" i="28"/>
  <c r="AF90" i="28" s="1"/>
  <c r="AD90" i="27"/>
  <c r="AF90" i="27" s="1"/>
  <c r="AB100" i="27" l="1"/>
  <c r="AB108" i="27" s="1"/>
  <c r="AB100" i="28"/>
  <c r="AB108" i="28" s="1"/>
  <c r="X101" i="28"/>
  <c r="AH95" i="27"/>
  <c r="AJ95" i="27" s="1"/>
  <c r="AH95" i="28"/>
  <c r="AJ95" i="28" s="1"/>
  <c r="M15" i="4"/>
  <c r="U12" i="23"/>
  <c r="AH85" i="27"/>
  <c r="AJ85" i="27" s="1"/>
  <c r="AH85" i="28"/>
  <c r="AJ85" i="28" s="1"/>
  <c r="X102" i="28"/>
  <c r="W103" i="28"/>
  <c r="X108" i="27"/>
  <c r="AD86" i="28"/>
  <c r="AF86" i="28" s="1"/>
  <c r="AD86" i="27"/>
  <c r="AF86" i="27" s="1"/>
  <c r="AH88" i="28"/>
  <c r="AJ88" i="28" s="1"/>
  <c r="AH88" i="27"/>
  <c r="AJ88" i="27" s="1"/>
  <c r="AD87" i="28"/>
  <c r="AF87" i="28" s="1"/>
  <c r="AD87" i="27"/>
  <c r="AF87" i="27" s="1"/>
  <c r="AD80" i="28"/>
  <c r="AF80" i="28" s="1"/>
  <c r="AD80" i="27"/>
  <c r="AF80" i="27" s="1"/>
  <c r="H104" i="28"/>
  <c r="G105" i="28"/>
  <c r="H105" i="28" s="1"/>
  <c r="AH82" i="27"/>
  <c r="AJ82" i="27" s="1"/>
  <c r="AH82" i="28"/>
  <c r="AJ82" i="28" s="1"/>
  <c r="AH89" i="27"/>
  <c r="AJ89" i="27" s="1"/>
  <c r="AH89" i="28"/>
  <c r="AJ89" i="28" s="1"/>
  <c r="AA102" i="28"/>
  <c r="AB101" i="28"/>
  <c r="K104" i="28"/>
  <c r="L103" i="28"/>
  <c r="S103" i="27"/>
  <c r="T102" i="27"/>
  <c r="AH87" i="28"/>
  <c r="AJ87" i="28" s="1"/>
  <c r="AH87" i="27"/>
  <c r="AJ87" i="27" s="1"/>
  <c r="T101" i="28"/>
  <c r="S102" i="28"/>
  <c r="P101" i="28"/>
  <c r="O102" i="28"/>
  <c r="AH90" i="27"/>
  <c r="AJ90" i="27" s="1"/>
  <c r="AH90" i="28"/>
  <c r="AJ90" i="28" s="1"/>
  <c r="AD82" i="27"/>
  <c r="AF82" i="27" s="1"/>
  <c r="AD82" i="28"/>
  <c r="AF82" i="28" s="1"/>
  <c r="AH80" i="27"/>
  <c r="AJ80" i="27" s="1"/>
  <c r="AH80" i="28"/>
  <c r="AJ80" i="28" s="1"/>
  <c r="T108" i="28"/>
  <c r="AA16" i="4"/>
  <c r="AO13" i="23"/>
  <c r="P108" i="28"/>
  <c r="AH83" i="28"/>
  <c r="AJ83" i="28" s="1"/>
  <c r="AH83" i="27"/>
  <c r="AJ83" i="27" s="1"/>
  <c r="AD88" i="27"/>
  <c r="AF88" i="27" s="1"/>
  <c r="AD88" i="28"/>
  <c r="AF88" i="28" s="1"/>
  <c r="AD85" i="28"/>
  <c r="AF85" i="28" s="1"/>
  <c r="AD85" i="27"/>
  <c r="AF85" i="27" s="1"/>
  <c r="L103" i="27"/>
  <c r="K104" i="27"/>
  <c r="AA102" i="27"/>
  <c r="AB101" i="27"/>
  <c r="AD84" i="28"/>
  <c r="AF84" i="28" s="1"/>
  <c r="AD84" i="27"/>
  <c r="AF84" i="27" s="1"/>
  <c r="AH81" i="28"/>
  <c r="AJ81" i="28" s="1"/>
  <c r="AH81" i="27"/>
  <c r="AJ81" i="27" s="1"/>
  <c r="H103" i="27"/>
  <c r="G104" i="27"/>
  <c r="P108" i="27"/>
  <c r="AD89" i="28"/>
  <c r="AF89" i="28" s="1"/>
  <c r="AD89" i="27"/>
  <c r="AF89" i="27" s="1"/>
  <c r="AH84" i="28"/>
  <c r="AJ84" i="28" s="1"/>
  <c r="AH84" i="27"/>
  <c r="AJ84" i="27" s="1"/>
  <c r="AH86" i="27"/>
  <c r="AJ86" i="27" s="1"/>
  <c r="AH86" i="28"/>
  <c r="AJ86" i="28" s="1"/>
  <c r="W102" i="27"/>
  <c r="X101" i="27"/>
  <c r="P101" i="27"/>
  <c r="O102" i="27"/>
  <c r="H106" i="28" l="1"/>
  <c r="AL95" i="28"/>
  <c r="AN95" i="28" s="1"/>
  <c r="AL95" i="27"/>
  <c r="AN95" i="27" s="1"/>
  <c r="AF97" i="28"/>
  <c r="AE100" i="28" s="1"/>
  <c r="AF97" i="27"/>
  <c r="AE100" i="27" s="1"/>
  <c r="AL82" i="28"/>
  <c r="AN82" i="28" s="1"/>
  <c r="AL82" i="27"/>
  <c r="AN82" i="27" s="1"/>
  <c r="AO11" i="23"/>
  <c r="AA14" i="4"/>
  <c r="O103" i="28"/>
  <c r="P102" i="28"/>
  <c r="S103" i="28"/>
  <c r="T102" i="28"/>
  <c r="AL84" i="28"/>
  <c r="AN84" i="28" s="1"/>
  <c r="AL84" i="27"/>
  <c r="AN84" i="27" s="1"/>
  <c r="AL89" i="28"/>
  <c r="AN89" i="28" s="1"/>
  <c r="AL89" i="27"/>
  <c r="AN89" i="27" s="1"/>
  <c r="AB102" i="27"/>
  <c r="AA103" i="27"/>
  <c r="AA17" i="4"/>
  <c r="AO14" i="23"/>
  <c r="AL80" i="28"/>
  <c r="AN80" i="28" s="1"/>
  <c r="AL80" i="27"/>
  <c r="AN80" i="27" s="1"/>
  <c r="AL81" i="28"/>
  <c r="AN81" i="28" s="1"/>
  <c r="AL81" i="27"/>
  <c r="AN81" i="27" s="1"/>
  <c r="AJ97" i="28"/>
  <c r="X103" i="28"/>
  <c r="W104" i="28"/>
  <c r="AL85" i="27"/>
  <c r="AN85" i="27" s="1"/>
  <c r="AL85" i="28"/>
  <c r="AN85" i="28" s="1"/>
  <c r="M17" i="4"/>
  <c r="U14" i="23"/>
  <c r="AJ97" i="27"/>
  <c r="S104" i="27"/>
  <c r="T103" i="27"/>
  <c r="L104" i="27"/>
  <c r="K105" i="27"/>
  <c r="L105" i="27" s="1"/>
  <c r="X102" i="27"/>
  <c r="W103" i="27"/>
  <c r="AL87" i="28"/>
  <c r="AN87" i="28" s="1"/>
  <c r="AL87" i="27"/>
  <c r="AN87" i="27" s="1"/>
  <c r="G105" i="27"/>
  <c r="H105" i="27" s="1"/>
  <c r="H104" i="27"/>
  <c r="K105" i="28"/>
  <c r="L105" i="28" s="1"/>
  <c r="L104" i="28"/>
  <c r="U11" i="23"/>
  <c r="M14" i="4"/>
  <c r="M16" i="4"/>
  <c r="U13" i="23"/>
  <c r="AL90" i="27"/>
  <c r="AN90" i="27" s="1"/>
  <c r="AL90" i="28"/>
  <c r="AN90" i="28" s="1"/>
  <c r="AO12" i="23"/>
  <c r="AA15" i="4"/>
  <c r="P102" i="27"/>
  <c r="O103" i="27"/>
  <c r="AL88" i="27"/>
  <c r="AN88" i="27" s="1"/>
  <c r="AL88" i="28"/>
  <c r="AN88" i="28" s="1"/>
  <c r="AA103" i="28"/>
  <c r="AB102" i="28"/>
  <c r="L106" i="28" l="1"/>
  <c r="H106" i="27"/>
  <c r="L106" i="27"/>
  <c r="AP83" i="28"/>
  <c r="AR83" i="28" s="1"/>
  <c r="AP83" i="27"/>
  <c r="AR83" i="27" s="1"/>
  <c r="W104" i="27"/>
  <c r="X103" i="27"/>
  <c r="AE101" i="28"/>
  <c r="AF100" i="28"/>
  <c r="AL83" i="28"/>
  <c r="AN83" i="28" s="1"/>
  <c r="AL83" i="27"/>
  <c r="AN83" i="27" s="1"/>
  <c r="AB103" i="28"/>
  <c r="AA104" i="28"/>
  <c r="AI100" i="28"/>
  <c r="O104" i="27"/>
  <c r="P103" i="27"/>
  <c r="AP87" i="27"/>
  <c r="AR87" i="27" s="1"/>
  <c r="AP87" i="28"/>
  <c r="AR87" i="28" s="1"/>
  <c r="AI100" i="27"/>
  <c r="AP90" i="28"/>
  <c r="AR90" i="28" s="1"/>
  <c r="AP90" i="27"/>
  <c r="AR90" i="27" s="1"/>
  <c r="AF100" i="27"/>
  <c r="AE101" i="27"/>
  <c r="P103" i="28"/>
  <c r="O104" i="28"/>
  <c r="T103" i="28"/>
  <c r="S104" i="28"/>
  <c r="T104" i="27"/>
  <c r="S105" i="27"/>
  <c r="T105" i="27" s="1"/>
  <c r="AB103" i="27"/>
  <c r="AA104" i="27"/>
  <c r="AL86" i="28"/>
  <c r="AN86" i="28" s="1"/>
  <c r="AL86" i="27"/>
  <c r="AN86" i="27" s="1"/>
  <c r="X104" i="28"/>
  <c r="W105" i="28"/>
  <c r="X105" i="28" s="1"/>
  <c r="T106" i="27" l="1"/>
  <c r="AN97" i="28"/>
  <c r="AM100" i="28" s="1"/>
  <c r="X106" i="28"/>
  <c r="AN97" i="27"/>
  <c r="AM100" i="27" s="1"/>
  <c r="AT95" i="27"/>
  <c r="AV95" i="27" s="1"/>
  <c r="AT95" i="28"/>
  <c r="AV95" i="28" s="1"/>
  <c r="AP95" i="28"/>
  <c r="AR95" i="28" s="1"/>
  <c r="AP95" i="27"/>
  <c r="AR95" i="27" s="1"/>
  <c r="AT81" i="28"/>
  <c r="AV81" i="28" s="1"/>
  <c r="AT81" i="27"/>
  <c r="AV81" i="27" s="1"/>
  <c r="AA105" i="28"/>
  <c r="AB105" i="28" s="1"/>
  <c r="AB104" i="28"/>
  <c r="AT84" i="27"/>
  <c r="AV84" i="27" s="1"/>
  <c r="AT84" i="28"/>
  <c r="AV84" i="28" s="1"/>
  <c r="AP88" i="27"/>
  <c r="AR88" i="27" s="1"/>
  <c r="AP88" i="28"/>
  <c r="AR88" i="28" s="1"/>
  <c r="AT86" i="27"/>
  <c r="AV86" i="27" s="1"/>
  <c r="AT86" i="28"/>
  <c r="AV86" i="28" s="1"/>
  <c r="AP86" i="28"/>
  <c r="AR86" i="28" s="1"/>
  <c r="AP86" i="27"/>
  <c r="AR86" i="27" s="1"/>
  <c r="AT83" i="28"/>
  <c r="AV83" i="28" s="1"/>
  <c r="AT83" i="27"/>
  <c r="AV83" i="27" s="1"/>
  <c r="AJ100" i="27"/>
  <c r="AI101" i="27"/>
  <c r="AP84" i="28"/>
  <c r="AR84" i="28" s="1"/>
  <c r="AP84" i="27"/>
  <c r="AR84" i="27" s="1"/>
  <c r="AT89" i="27"/>
  <c r="AV89" i="27" s="1"/>
  <c r="AT89" i="28"/>
  <c r="AV89" i="28" s="1"/>
  <c r="AP82" i="28"/>
  <c r="AR82" i="28" s="1"/>
  <c r="AP82" i="27"/>
  <c r="AR82" i="27" s="1"/>
  <c r="AP85" i="27"/>
  <c r="AR85" i="27" s="1"/>
  <c r="AP85" i="28"/>
  <c r="AR85" i="28" s="1"/>
  <c r="O105" i="28"/>
  <c r="P105" i="28" s="1"/>
  <c r="P104" i="28"/>
  <c r="AT85" i="28"/>
  <c r="AV85" i="28" s="1"/>
  <c r="AT85" i="27"/>
  <c r="AV85" i="27" s="1"/>
  <c r="AF101" i="27"/>
  <c r="AE102" i="27"/>
  <c r="AT88" i="27"/>
  <c r="AV88" i="27" s="1"/>
  <c r="AT88" i="28"/>
  <c r="AV88" i="28" s="1"/>
  <c r="AB104" i="27"/>
  <c r="AA105" i="27"/>
  <c r="AB105" i="27" s="1"/>
  <c r="AT80" i="28"/>
  <c r="AV80" i="28" s="1"/>
  <c r="AT80" i="27"/>
  <c r="AV80" i="27" s="1"/>
  <c r="AF108" i="27"/>
  <c r="P104" i="27"/>
  <c r="O105" i="27"/>
  <c r="P105" i="27" s="1"/>
  <c r="W105" i="27"/>
  <c r="X105" i="27" s="1"/>
  <c r="X104" i="27"/>
  <c r="S105" i="28"/>
  <c r="T105" i="28" s="1"/>
  <c r="T104" i="28"/>
  <c r="AT82" i="28"/>
  <c r="AV82" i="28" s="1"/>
  <c r="AT82" i="27"/>
  <c r="AV82" i="27" s="1"/>
  <c r="AP81" i="28"/>
  <c r="AR81" i="28" s="1"/>
  <c r="AP81" i="27"/>
  <c r="AR81" i="27" s="1"/>
  <c r="AP89" i="27"/>
  <c r="AR89" i="27" s="1"/>
  <c r="AP89" i="28"/>
  <c r="AR89" i="28" s="1"/>
  <c r="AF108" i="28"/>
  <c r="AE102" i="28"/>
  <c r="AF101" i="28"/>
  <c r="AP80" i="28"/>
  <c r="AR80" i="28" s="1"/>
  <c r="AP80" i="27"/>
  <c r="AR80" i="27" s="1"/>
  <c r="AT90" i="28"/>
  <c r="AV90" i="28" s="1"/>
  <c r="AT90" i="27"/>
  <c r="AV90" i="27" s="1"/>
  <c r="AI101" i="28"/>
  <c r="AJ100" i="28"/>
  <c r="T106" i="28" l="1"/>
  <c r="AM101" i="27"/>
  <c r="AM102" i="27" s="1"/>
  <c r="AM103" i="27" s="1"/>
  <c r="AN100" i="27"/>
  <c r="AN108" i="27" s="1"/>
  <c r="U17" i="23" s="1"/>
  <c r="P106" i="27"/>
  <c r="AB106" i="28"/>
  <c r="P106" i="28"/>
  <c r="AB106" i="27"/>
  <c r="X106" i="27"/>
  <c r="AN101" i="27"/>
  <c r="AJ101" i="27"/>
  <c r="AI102" i="27"/>
  <c r="AJ101" i="28"/>
  <c r="AI102" i="28"/>
  <c r="AN100" i="28"/>
  <c r="AM101" i="28"/>
  <c r="AE103" i="28"/>
  <c r="AF102" i="28"/>
  <c r="AO15" i="23"/>
  <c r="AA18" i="4"/>
  <c r="AJ108" i="27"/>
  <c r="U15" i="23"/>
  <c r="M18" i="4"/>
  <c r="AT87" i="27"/>
  <c r="AV87" i="27" s="1"/>
  <c r="AV97" i="27" s="1"/>
  <c r="AU100" i="27" s="1"/>
  <c r="AT87" i="28"/>
  <c r="AV87" i="28" s="1"/>
  <c r="AV97" i="28" s="1"/>
  <c r="AU100" i="28" s="1"/>
  <c r="AJ108" i="28"/>
  <c r="AR97" i="27"/>
  <c r="AN102" i="27"/>
  <c r="AR97" i="28"/>
  <c r="AQ100" i="28" s="1"/>
  <c r="AE103" i="27"/>
  <c r="AF102" i="27"/>
  <c r="M20" i="4" l="1"/>
  <c r="AM102" i="28"/>
  <c r="AN101" i="28"/>
  <c r="AN108" i="28"/>
  <c r="AQ100" i="27"/>
  <c r="AN103" i="27"/>
  <c r="AM104" i="27"/>
  <c r="AO16" i="23"/>
  <c r="AA19" i="4"/>
  <c r="AE104" i="28"/>
  <c r="AF103" i="28"/>
  <c r="AF103" i="27"/>
  <c r="AE104" i="27"/>
  <c r="AV100" i="28"/>
  <c r="AU101" i="28"/>
  <c r="U16" i="23"/>
  <c r="M19" i="4"/>
  <c r="AI103" i="28"/>
  <c r="AJ102" i="28"/>
  <c r="AU101" i="27"/>
  <c r="AV100" i="27"/>
  <c r="AR100" i="28"/>
  <c r="AQ101" i="28"/>
  <c r="AI103" i="27"/>
  <c r="AJ102" i="27"/>
  <c r="AQ102" i="28" l="1"/>
  <c r="AR101" i="28"/>
  <c r="AR108" i="28"/>
  <c r="AF104" i="28"/>
  <c r="AE105" i="28"/>
  <c r="AF105" i="28" s="1"/>
  <c r="AV108" i="27"/>
  <c r="AU102" i="27"/>
  <c r="AV101" i="27"/>
  <c r="AM105" i="27"/>
  <c r="AN105" i="27" s="1"/>
  <c r="AN104" i="27"/>
  <c r="AJ103" i="28"/>
  <c r="AI104" i="28"/>
  <c r="AQ101" i="27"/>
  <c r="AR100" i="27"/>
  <c r="AU102" i="28"/>
  <c r="AV101" i="28"/>
  <c r="AA20" i="4"/>
  <c r="AO17" i="23"/>
  <c r="AV108" i="28"/>
  <c r="AE105" i="27"/>
  <c r="AF105" i="27" s="1"/>
  <c r="AF104" i="27"/>
  <c r="AF106" i="27" s="1"/>
  <c r="AI104" i="27"/>
  <c r="AJ103" i="27"/>
  <c r="AM103" i="28"/>
  <c r="AN102" i="28"/>
  <c r="AN106" i="27" l="1"/>
  <c r="AF106" i="28"/>
  <c r="AV102" i="27"/>
  <c r="AU103" i="27"/>
  <c r="M22" i="4"/>
  <c r="U19" i="23"/>
  <c r="AU103" i="28"/>
  <c r="AV102" i="28"/>
  <c r="AR108" i="27"/>
  <c r="AM104" i="28"/>
  <c r="AN103" i="28"/>
  <c r="AQ102" i="27"/>
  <c r="AR101" i="27"/>
  <c r="AA21" i="4"/>
  <c r="AO18" i="23"/>
  <c r="AJ104" i="28"/>
  <c r="AI105" i="28"/>
  <c r="AJ105" i="28" s="1"/>
  <c r="AJ106" i="28" s="1"/>
  <c r="AO19" i="23"/>
  <c r="AA22" i="4"/>
  <c r="AJ104" i="27"/>
  <c r="AI105" i="27"/>
  <c r="AJ105" i="27" s="1"/>
  <c r="AR102" i="28"/>
  <c r="AQ103" i="28"/>
  <c r="AJ106" i="27" l="1"/>
  <c r="AA23" i="4"/>
  <c r="AQ103" i="27"/>
  <c r="AR102" i="27"/>
  <c r="AQ104" i="28"/>
  <c r="AR103" i="28"/>
  <c r="AN104" i="28"/>
  <c r="AM105" i="28"/>
  <c r="AN105" i="28" s="1"/>
  <c r="AU104" i="28"/>
  <c r="AV103" i="28"/>
  <c r="AV103" i="27"/>
  <c r="AU104" i="27"/>
  <c r="M21" i="4"/>
  <c r="M23" i="4" s="1"/>
  <c r="U18" i="23"/>
  <c r="AA25" i="4" l="1"/>
  <c r="AA26" i="4"/>
  <c r="AA24" i="4"/>
  <c r="M25" i="4"/>
  <c r="M26" i="4"/>
  <c r="M24" i="4"/>
  <c r="AN106" i="28"/>
  <c r="AV104" i="28"/>
  <c r="AU105" i="28"/>
  <c r="AV105" i="28" s="1"/>
  <c r="AQ105" i="28"/>
  <c r="AR105" i="28" s="1"/>
  <c r="AR104" i="28"/>
  <c r="AU105" i="27"/>
  <c r="AV105" i="27" s="1"/>
  <c r="AV104" i="27"/>
  <c r="AQ104" i="27"/>
  <c r="AR103" i="27"/>
  <c r="AV106" i="28" l="1"/>
  <c r="AV106" i="27"/>
  <c r="AR106" i="28"/>
  <c r="AQ105" i="27"/>
  <c r="AR105" i="27" s="1"/>
  <c r="AR104" i="27"/>
  <c r="AR106"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tc={C4458DD8-9EB9-463F-9A6F-E7E7E555B72B}</author>
    <author>tc={35D8A1FB-FB3C-4B67-B4AE-B0F9E11BF3EE}</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4458DD8-9EB9-463F-9A6F-E7E7E555B72B}">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5D8A1FB-FB3C-4B67-B4AE-B0F9E11BF3E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<sst xmlns="http://schemas.openxmlformats.org/spreadsheetml/2006/main" count="3106" uniqueCount="254">
  <si>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</si>
  <si>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</si>
  <si>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</si>
  <si>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</si>
  <si>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</si>
  <si>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</si>
  <si>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</si>
  <si>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</si>
  <si>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</si>
  <si>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</si>
  <si>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</si>
  <si>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</si>
  <si>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</si>
  <si>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</si>
  <si>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</si>
  <si>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</si>
  <si>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</si>
  <si>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</si>
  <si>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</si>
  <si>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</si>
  <si>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</si>
  <si>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</si>
  <si>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</si>
  <si>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</si>
  <si>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</si>
  <si>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</si>
  <si>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</si>
  <si>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</si>
  <si>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</si>
  <si>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</si>
  <si>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</si>
  <si>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</si>
  <si>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</si>
  <si>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</si>
  <si>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</si>
  <si>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</si>
  <si>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</si>
  <si>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</si>
  <si>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</si>
  <si>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</si>
  <si>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</si>
  <si>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</si>
  <si>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</si>
  <si>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</si>
  <si>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</si>
  <si>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</si>
  <si>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</si>
  <si>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</si>
  <si>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</si>
  <si>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</si>
  <si>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</si>
  <si>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</si>
  <si>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</si>
  <si>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</si>
  <si>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</si>
  <si>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</si>
  <si>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</si>
  <si>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</si>
  <si>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</si>
  <si>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</si>
  <si>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</si>
  <si>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</si>
  <si>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</si>
  <si>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</si>
  <si>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</si>
  <si>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</si>
  <si>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</si>
  <si>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</si>
  <si>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</si>
  <si>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</si>
  <si>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</si>
  <si>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</si>
  <si>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</si>
  <si>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</si>
  <si>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</si>
  <si>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</si>
  <si>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</si>
  <si>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</si>
  <si>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</si>
  <si>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</si>
  <si>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</si>
  <si>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</si>
  <si>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</si>
  <si>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</si>
  <si>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</si>
  <si>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</si>
  <si>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</si>
  <si>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</si>
  <si>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</si>
  <si>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</si>
  <si>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</si>
  <si>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</si>
  <si>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</si>
  <si>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</si>
  <si>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</si>
  <si>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</si>
  <si>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</si>
  <si>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</si>
  <si>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</si>
  <si>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</si>
  <si>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</si>
  <si>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</si>
  <si>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</si>
  <si>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</si>
  <si>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</si>
  <si>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</si>
  <si>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</si>
  <si>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</si>
  <si>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</si>
  <si>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</si>
  <si>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</si>
  <si>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</si>
  <si>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</si>
  <si>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</si>
  <si>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</si>
  <si>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</si>
  <si>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</si>
  <si>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</si>
  <si>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</si>
  <si>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</si>
  <si>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</si>
  <si>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</si>
  <si>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</si>
  <si>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</si>
  <si>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</si>
  <si>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</si>
  <si>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</si>
  <si>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</si>
  <si>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</si>
  <si>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</si>
  <si>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</si>
  <si>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</si>
  <si>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</si>
  <si>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</si>
  <si>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</si>
  <si>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</si>
  <si>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</si>
  <si>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</si>
  <si>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</si>
  <si>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</si>
  <si>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</si>
  <si>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</si>
  <si>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</si>
  <si>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</si>
  <si>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</si>
  <si>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</si>
  <si>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</si>
  <si>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</si>
  <si>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</si>
  <si>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</si>
  <si>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</si>
  <si>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</si>
  <si>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</si>
  <si>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</si>
  <si>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</si>
  <si>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</si>
  <si>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</si>
  <si>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</si>
  <si>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</si>
  <si>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</si>
  <si>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</si>
  <si>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</si>
  <si>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</si>
  <si>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</si>
  <si>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</si>
  <si>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</si>
  <si>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</si>
  <si>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</si>
  <si>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</si>
  <si>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</si>
  <si>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</si>
  <si>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</si>
  <si>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</si>
  <si>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</si>
  <si>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</si>
  <si>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</si>
  <si>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</si>
  <si>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</si>
  <si>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</si>
  <si>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</si>
  <si>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</si>
  <si>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</si>
  <si>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</si>
  <si>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</si>
  <si>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</si>
  <si>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</si>
  <si>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</si>
  <si>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</si>
  <si>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</si>
  <si>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</si>
  <si>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</si>
  <si>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</si>
  <si>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</si>
  <si>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</si>
  <si>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</si>
  <si>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</si>
  <si>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</si>
  <si>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</si>
  <si>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</si>
  <si>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</si>
  <si>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</si>
  <si>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</si>
  <si>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</si>
  <si>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</si>
  <si>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</si>
  <si>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</si>
  <si>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</si>
  <si>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</si>
  <si>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</si>
  <si>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</si>
  <si>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</si>
  <si>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</si>
  <si>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Visalia</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</si>
  <si>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</si>
  <si>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</si>
  <si>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</si>
  <si>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</si>
  <si>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</si>
  <si>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</si>
  <si>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</si>
  <si>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</si>
  <si>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</si>
  <si>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</si>
  <si>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</si>
  <si>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</si>
  <si>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</si>
  <si>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</si>
  <si>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</si>
  <si>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</si>
  <si>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</si>
  <si>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</si>
  <si>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TBD</t>
  </si>
  <si>
    <t>2024 M-WRAM</t>
  </si>
  <si>
    <t>2024 ICBA</t>
  </si>
  <si>
    <t>Catastrophic Events Memo Account (CEMA)</t>
  </si>
  <si>
    <t>Drought Response Memo Account (DREMA)</t>
  </si>
  <si>
    <t>AL 2536</t>
  </si>
  <si>
    <t>Rate Base Offsets</t>
  </si>
  <si>
    <t>IRMA Cap Credit</t>
  </si>
  <si>
    <t>AL 2490-A</t>
  </si>
  <si>
    <t>DRMA2 Amortization</t>
  </si>
  <si>
    <t>DRMA2</t>
  </si>
  <si>
    <t>DREMA</t>
  </si>
  <si>
    <t>AL 2565</t>
  </si>
  <si>
    <t>AL 2566</t>
  </si>
  <si>
    <t>AL 2564</t>
  </si>
  <si>
    <t>AL 2563</t>
  </si>
  <si>
    <t>Drought Memo Account (DRMA)</t>
  </si>
  <si>
    <t>AL 2570</t>
  </si>
  <si>
    <t>Purchased Water, Pump Tax, and/or
Purchased Power Offsets</t>
  </si>
  <si>
    <t>AL 2571</t>
  </si>
  <si>
    <t>Rate Base Offset</t>
  </si>
  <si>
    <t>AL 2575</t>
  </si>
  <si>
    <t>2024 GRC Attrition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</si>
</sst>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C6"/>
        </row>
      </sheetData>
      <sheetData sheetId="5">
        <row r="6">
          <cell r="C6"/>
        </row>
      </sheetData>
      <sheetData sheetId="6">
        <row r="9">
          <cell r="D9">
            <v>6663.4797594755573</v>
          </cell>
        </row>
      </sheetData>
      <sheetData sheetId="7">
        <row r="6">
          <cell r="C6"/>
        </row>
      </sheetData>
      <sheetData sheetId="8"/>
      <sheetData sheetId="9">
        <row r="6">
          <cell r="C6"/>
        </row>
      </sheetData>
      <sheetData sheetId="10">
        <row r="6">
          <cell r="C6"/>
        </row>
      </sheetData>
      <sheetData sheetId="11">
        <row r="6">
          <cell r="C6"/>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6">
          <cell r="C6"/>
        </row>
      </sheetData>
      <sheetData sheetId="17">
        <row r="6">
          <cell r="C6"/>
        </row>
      </sheetData>
      <sheetData sheetId="18">
        <row r="6">
          <cell r="C6"/>
        </row>
      </sheetData>
      <sheetData sheetId="19">
        <row r="6">
          <cell r="C6"/>
        </row>
      </sheetData>
      <sheetData sheetId="20">
        <row r="6">
          <cell r="C6"/>
        </row>
        <row r="9">
          <cell r="D9">
            <v>31817.005002824557</v>
          </cell>
          <cell r="I9">
            <v>34558.908463714419</v>
          </cell>
          <cell r="J9">
            <v>34565.925783307524</v>
          </cell>
          <cell r="K9">
            <v>36752.828980364495</v>
          </cell>
        </row>
      </sheetData>
      <sheetData sheetId="21">
        <row r="9">
          <cell r="D9">
            <v>2910.0736919012024</v>
          </cell>
        </row>
      </sheetData>
      <sheetData sheetId="22">
        <row r="6">
          <cell r="C6"/>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cell r="M85">
            <v>49343421.54140088</v>
          </cell>
          <cell r="N85">
            <v>54716851.491851613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cell r="D6" t="str">
            <v>2328-A</v>
          </cell>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10.2035</v>
          </cell>
          <cell r="E10">
            <v>10.2661</v>
          </cell>
          <cell r="F10">
            <v>10.130000000000001</v>
          </cell>
          <cell r="G10">
            <v>10.36</v>
          </cell>
          <cell r="H10">
            <v>10.73</v>
          </cell>
          <cell r="I10">
            <v>10.65</v>
          </cell>
          <cell r="J10">
            <v>10.78</v>
          </cell>
          <cell r="K10"/>
        </row>
        <row r="11">
          <cell r="A11" t="str">
            <v>Fire Sprinkler w/ 3/4"</v>
          </cell>
          <cell r="D11">
            <v>0</v>
          </cell>
          <cell r="E11">
            <v>0</v>
          </cell>
          <cell r="F11">
            <v>0</v>
          </cell>
          <cell r="G11">
            <v>0</v>
          </cell>
          <cell r="H11">
            <v>0</v>
          </cell>
          <cell r="I11">
            <v>0</v>
          </cell>
          <cell r="J11">
            <v>0</v>
          </cell>
          <cell r="K11"/>
        </row>
        <row r="12">
          <cell r="A12" t="str">
            <v>3/4"</v>
          </cell>
          <cell r="D12">
            <v>15.305300000000001</v>
          </cell>
          <cell r="E12">
            <v>15.3992</v>
          </cell>
          <cell r="F12">
            <v>15.2</v>
          </cell>
          <cell r="G12">
            <v>15.54</v>
          </cell>
          <cell r="H12">
            <v>16.100000000000001</v>
          </cell>
          <cell r="I12">
            <v>15.98</v>
          </cell>
          <cell r="J12">
            <v>16.170000000000002</v>
          </cell>
          <cell r="K12"/>
        </row>
        <row r="13">
          <cell r="A13" t="str">
            <v>Fire Sprinkler w/ 1"</v>
          </cell>
          <cell r="D13">
            <v>11.2818</v>
          </cell>
          <cell r="E13">
            <v>11.351000000000001</v>
          </cell>
          <cell r="F13">
            <v>11.04</v>
          </cell>
          <cell r="G13">
            <v>11.29</v>
          </cell>
          <cell r="H13">
            <v>11.7</v>
          </cell>
          <cell r="I13">
            <v>11.61</v>
          </cell>
          <cell r="J13">
            <v>11.75</v>
          </cell>
          <cell r="K13"/>
        </row>
        <row r="14">
          <cell r="A14" t="str">
            <v>1"</v>
          </cell>
          <cell r="D14">
            <v>25.508800000000001</v>
          </cell>
          <cell r="E14">
            <v>25.665299999999998</v>
          </cell>
          <cell r="F14">
            <v>25.33</v>
          </cell>
          <cell r="G14">
            <v>25.9</v>
          </cell>
          <cell r="H14">
            <v>26.83</v>
          </cell>
          <cell r="I14">
            <v>26.63</v>
          </cell>
          <cell r="J14">
            <v>26.95</v>
          </cell>
          <cell r="K14"/>
        </row>
        <row r="15">
          <cell r="A15" t="str">
            <v>1-1/2"</v>
          </cell>
          <cell r="D15">
            <v>51.017499999999998</v>
          </cell>
          <cell r="E15">
            <v>51.330500000000001</v>
          </cell>
          <cell r="F15">
            <v>50.65</v>
          </cell>
          <cell r="G15">
            <v>51.8</v>
          </cell>
          <cell r="H15">
            <v>53.65</v>
          </cell>
          <cell r="I15">
            <v>53.25</v>
          </cell>
          <cell r="J15">
            <v>53.9</v>
          </cell>
          <cell r="K15"/>
        </row>
        <row r="16">
          <cell r="A16" t="str">
            <v>Fire Sprinkler w/ 2"</v>
          </cell>
          <cell r="D16">
            <v>0</v>
          </cell>
          <cell r="E16">
            <v>0</v>
          </cell>
          <cell r="F16">
            <v>0</v>
          </cell>
          <cell r="G16">
            <v>0</v>
          </cell>
          <cell r="H16">
            <v>0</v>
          </cell>
          <cell r="I16">
            <v>0</v>
          </cell>
          <cell r="J16">
            <v>0</v>
          </cell>
          <cell r="K16"/>
        </row>
        <row r="17">
          <cell r="A17" t="str">
            <v>2"</v>
          </cell>
          <cell r="D17">
            <v>81.628</v>
          </cell>
          <cell r="E17">
            <v>82.128799999999998</v>
          </cell>
          <cell r="F17">
            <v>81.040000000000006</v>
          </cell>
          <cell r="G17">
            <v>82.88</v>
          </cell>
          <cell r="H17">
            <v>85.84</v>
          </cell>
          <cell r="I17">
            <v>85.2</v>
          </cell>
          <cell r="J17">
            <v>86.24</v>
          </cell>
          <cell r="K17"/>
        </row>
        <row r="18">
          <cell r="A18" t="str">
            <v>3"</v>
          </cell>
          <cell r="D18">
            <v>153.05250000000001</v>
          </cell>
          <cell r="E18">
            <v>153.9915</v>
          </cell>
          <cell r="F18">
            <v>151.94999999999999</v>
          </cell>
          <cell r="G18">
            <v>155.4</v>
          </cell>
          <cell r="H18">
            <v>160.94999999999999</v>
          </cell>
          <cell r="I18">
            <v>159.75</v>
          </cell>
          <cell r="J18">
            <v>161.69999999999999</v>
          </cell>
          <cell r="K18"/>
        </row>
        <row r="19">
          <cell r="A19" t="str">
            <v>4"</v>
          </cell>
          <cell r="D19">
            <v>239.85419999999999</v>
          </cell>
          <cell r="E19">
            <v>241.32669999999999</v>
          </cell>
          <cell r="F19">
            <v>253.25</v>
          </cell>
          <cell r="G19">
            <v>259</v>
          </cell>
          <cell r="H19">
            <v>268.25</v>
          </cell>
          <cell r="I19">
            <v>266.25</v>
          </cell>
          <cell r="J19">
            <v>269.5</v>
          </cell>
          <cell r="K19"/>
        </row>
        <row r="20">
          <cell r="A20" t="str">
            <v>6"</v>
          </cell>
          <cell r="D20">
            <v>393.31920000000002</v>
          </cell>
          <cell r="E20">
            <v>395.73390000000001</v>
          </cell>
          <cell r="F20">
            <v>506.5</v>
          </cell>
          <cell r="G20">
            <v>518</v>
          </cell>
          <cell r="H20">
            <v>536.5</v>
          </cell>
          <cell r="I20">
            <v>532.5</v>
          </cell>
          <cell r="J20">
            <v>539</v>
          </cell>
          <cell r="K20"/>
        </row>
        <row r="21">
          <cell r="A21" t="str">
            <v>8"</v>
          </cell>
          <cell r="D21">
            <v>599.59040000000005</v>
          </cell>
          <cell r="E21">
            <v>603.27139999999997</v>
          </cell>
          <cell r="F21">
            <v>810.4</v>
          </cell>
          <cell r="G21">
            <v>828.8</v>
          </cell>
          <cell r="H21">
            <v>858.4</v>
          </cell>
          <cell r="I21">
            <v>852</v>
          </cell>
          <cell r="J21">
            <v>862.4</v>
          </cell>
          <cell r="K21"/>
        </row>
        <row r="22">
          <cell r="A22" t="str">
            <v>10"</v>
          </cell>
          <cell r="D22">
            <v>1173.4024999999999</v>
          </cell>
          <cell r="E22">
            <v>1180.6015</v>
          </cell>
          <cell r="F22">
            <v>1164.95</v>
          </cell>
          <cell r="G22">
            <v>1191.4000000000001</v>
          </cell>
          <cell r="H22">
            <v>1233.95</v>
          </cell>
          <cell r="I22">
            <v>1224.75</v>
          </cell>
          <cell r="J22">
            <v>1239.7</v>
          </cell>
          <cell r="K22"/>
        </row>
        <row r="23">
          <cell r="A23" t="str">
            <v>12"</v>
          </cell>
          <cell r="C23"/>
          <cell r="D23">
            <v>1683.5775000000001</v>
          </cell>
          <cell r="E23">
            <v>1693.9065000000001</v>
          </cell>
          <cell r="F23">
            <v>1671.45</v>
          </cell>
          <cell r="G23">
            <v>1709.4</v>
          </cell>
          <cell r="H23">
            <v>1770.45</v>
          </cell>
          <cell r="I23">
            <v>1757.25</v>
          </cell>
          <cell r="J23">
            <v>1778.7</v>
          </cell>
          <cell r="K23"/>
        </row>
        <row r="24">
          <cell r="A24" t="str">
            <v>14"</v>
          </cell>
          <cell r="D24">
            <v>2295.7874999999999</v>
          </cell>
          <cell r="E24">
            <v>2309.8724999999999</v>
          </cell>
          <cell r="F24">
            <v>2279.25</v>
          </cell>
          <cell r="G24">
            <v>2331</v>
          </cell>
          <cell r="H24">
            <v>2414.25</v>
          </cell>
          <cell r="I24">
            <v>2396.25</v>
          </cell>
          <cell r="J24">
            <v>2425.5</v>
          </cell>
          <cell r="K24"/>
        </row>
        <row r="25">
          <cell r="A25" t="str">
            <v>16"</v>
          </cell>
          <cell r="D25"/>
          <cell r="E25"/>
          <cell r="F25">
            <v>2329.9</v>
          </cell>
          <cell r="G25">
            <v>2382.8000000000002</v>
          </cell>
          <cell r="H25">
            <v>2467.9</v>
          </cell>
          <cell r="I25">
            <v>2449.5</v>
          </cell>
          <cell r="J25">
            <v>2479.4</v>
          </cell>
          <cell r="K25"/>
        </row>
        <row r="26">
          <cell r="A26" t="str">
            <v>18"</v>
          </cell>
          <cell r="D26"/>
          <cell r="E26"/>
          <cell r="F26">
            <v>2481.85</v>
          </cell>
          <cell r="G26">
            <v>2538.1999999999998</v>
          </cell>
          <cell r="H26">
            <v>2628.85</v>
          </cell>
          <cell r="I26">
            <v>2609.25</v>
          </cell>
          <cell r="J26">
            <v>2641.1</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11</v>
          </cell>
          <cell r="D30">
            <v>1.4806999999999999</v>
          </cell>
          <cell r="E30">
            <v>1.4899</v>
          </cell>
          <cell r="F30">
            <v>1.2575000000000001</v>
          </cell>
          <cell r="G30">
            <v>1.2968999999999999</v>
          </cell>
          <cell r="H30">
            <v>1.3433999999999999</v>
          </cell>
          <cell r="I30">
            <v>1.3326</v>
          </cell>
          <cell r="J30">
            <v>1.3482000000000001</v>
          </cell>
          <cell r="K30"/>
        </row>
        <row r="31">
          <cell r="A31" t="str">
            <v>Tier 2</v>
          </cell>
          <cell r="B31">
            <v>22</v>
          </cell>
          <cell r="C31"/>
          <cell r="D31">
            <v>1.5073000000000001</v>
          </cell>
          <cell r="E31">
            <v>1.5166999999999999</v>
          </cell>
          <cell r="F31">
            <v>1.573</v>
          </cell>
          <cell r="G31">
            <v>1.6222000000000001</v>
          </cell>
          <cell r="H31">
            <v>1.6803999999999999</v>
          </cell>
          <cell r="I31">
            <v>1.6669</v>
          </cell>
          <cell r="J31">
            <v>1.6863999999999999</v>
          </cell>
          <cell r="K31"/>
        </row>
        <row r="32">
          <cell r="A32" t="str">
            <v>Tier 3</v>
          </cell>
          <cell r="B32">
            <v>23</v>
          </cell>
          <cell r="D32">
            <v>1.6811</v>
          </cell>
          <cell r="E32">
            <v>1.6914</v>
          </cell>
          <cell r="F32">
            <v>2.3618000000000001</v>
          </cell>
          <cell r="G32">
            <v>2.4357000000000002</v>
          </cell>
          <cell r="H32">
            <v>2.5230000000000001</v>
          </cell>
          <cell r="I32">
            <v>2.5028000000000001</v>
          </cell>
          <cell r="J32">
            <v>2.5320999999999998</v>
          </cell>
          <cell r="K32"/>
        </row>
        <row r="33">
          <cell r="A33" t="str">
            <v>Sub-Total</v>
          </cell>
          <cell r="C33"/>
          <cell r="D33"/>
          <cell r="E33"/>
          <cell r="F33"/>
          <cell r="G33"/>
          <cell r="H33"/>
          <cell r="I33"/>
          <cell r="J33"/>
          <cell r="K33"/>
        </row>
        <row r="34">
          <cell r="D34"/>
          <cell r="E34"/>
          <cell r="F34"/>
          <cell r="G34"/>
          <cell r="H34"/>
          <cell r="I34"/>
          <cell r="J34"/>
          <cell r="K34"/>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cell r="E6" t="str">
            <v>IRMA_Aug 2023</v>
          </cell>
          <cell r="F6" t="str">
            <v>Steps Jan 2024</v>
          </cell>
          <cell r="G6">
            <v>2515</v>
          </cell>
          <cell r="H6" t="str">
            <v>RBO_Jan 2025</v>
          </cell>
          <cell r="I6">
            <v>2539</v>
          </cell>
          <cell r="J6">
            <v>2554</v>
          </cell>
          <cell r="K6"/>
        </row>
        <row r="10">
          <cell r="A10" t="str">
            <v>5/8 x 3/4"</v>
          </cell>
          <cell r="D10">
            <v>15.33</v>
          </cell>
          <cell r="E10">
            <v>15.17</v>
          </cell>
          <cell r="F10">
            <v>16.350000000000001</v>
          </cell>
          <cell r="G10">
            <v>16.34</v>
          </cell>
          <cell r="H10">
            <v>16.100000000000001</v>
          </cell>
          <cell r="I10">
            <v>17.23</v>
          </cell>
          <cell r="J10">
            <v>17.420000000000002</v>
          </cell>
          <cell r="K10"/>
        </row>
        <row r="11">
          <cell r="A11" t="str">
            <v>Fire Sprinkler w/ 3/4"</v>
          </cell>
          <cell r="D11">
            <v>0</v>
          </cell>
          <cell r="E11">
            <v>0</v>
          </cell>
          <cell r="F11">
            <v>0</v>
          </cell>
          <cell r="G11">
            <v>0</v>
          </cell>
          <cell r="H11">
            <v>0</v>
          </cell>
          <cell r="I11">
            <v>0</v>
          </cell>
          <cell r="J11">
            <v>0</v>
          </cell>
          <cell r="K11"/>
        </row>
        <row r="12">
          <cell r="A12" t="str">
            <v>3/4"</v>
          </cell>
          <cell r="D12">
            <v>23</v>
          </cell>
          <cell r="E12">
            <v>22.76</v>
          </cell>
          <cell r="F12">
            <v>24.53</v>
          </cell>
          <cell r="G12">
            <v>24.51</v>
          </cell>
          <cell r="H12">
            <v>24.15</v>
          </cell>
          <cell r="I12">
            <v>25.85</v>
          </cell>
          <cell r="J12">
            <v>26.13</v>
          </cell>
          <cell r="K12"/>
        </row>
        <row r="13">
          <cell r="A13" t="str">
            <v>Fire Sprinkler w/ 1"</v>
          </cell>
          <cell r="D13">
            <v>16.25</v>
          </cell>
          <cell r="E13">
            <v>16.079999999999998</v>
          </cell>
          <cell r="F13">
            <v>17.329999999999998</v>
          </cell>
          <cell r="G13">
            <v>17.32</v>
          </cell>
          <cell r="H13">
            <v>17.07</v>
          </cell>
          <cell r="I13">
            <v>18.260000000000002</v>
          </cell>
          <cell r="J13">
            <v>18.47</v>
          </cell>
          <cell r="K13"/>
        </row>
        <row r="14">
          <cell r="A14" t="str">
            <v>1"</v>
          </cell>
          <cell r="D14">
            <v>38.33</v>
          </cell>
          <cell r="E14">
            <v>37.93</v>
          </cell>
          <cell r="F14">
            <v>40.880000000000003</v>
          </cell>
          <cell r="G14">
            <v>40.85</v>
          </cell>
          <cell r="H14">
            <v>40.25</v>
          </cell>
          <cell r="I14">
            <v>43.08</v>
          </cell>
          <cell r="J14">
            <v>43.55</v>
          </cell>
          <cell r="K14"/>
        </row>
        <row r="15">
          <cell r="A15" t="str">
            <v>1-1/2"</v>
          </cell>
          <cell r="D15">
            <v>76.650000000000006</v>
          </cell>
          <cell r="E15">
            <v>75.849999999999994</v>
          </cell>
          <cell r="F15">
            <v>81.75</v>
          </cell>
          <cell r="G15">
            <v>81.7</v>
          </cell>
          <cell r="H15">
            <v>80.5</v>
          </cell>
          <cell r="I15">
            <v>86.15</v>
          </cell>
          <cell r="J15">
            <v>87.1</v>
          </cell>
          <cell r="K15"/>
        </row>
        <row r="16">
          <cell r="A16" t="str">
            <v>Fire Sprinkler w/ 2"</v>
          </cell>
          <cell r="D16">
            <v>0</v>
          </cell>
          <cell r="E16">
            <v>0</v>
          </cell>
          <cell r="F16">
            <v>0</v>
          </cell>
          <cell r="G16">
            <v>0</v>
          </cell>
          <cell r="H16">
            <v>0</v>
          </cell>
          <cell r="I16">
            <v>0</v>
          </cell>
          <cell r="J16">
            <v>0</v>
          </cell>
          <cell r="K16"/>
        </row>
        <row r="17">
          <cell r="A17" t="str">
            <v>2"</v>
          </cell>
          <cell r="D17">
            <v>122.64</v>
          </cell>
          <cell r="E17">
            <v>121.36</v>
          </cell>
          <cell r="F17">
            <v>130.80000000000001</v>
          </cell>
          <cell r="G17">
            <v>130.72</v>
          </cell>
          <cell r="H17">
            <v>128.80000000000001</v>
          </cell>
          <cell r="I17">
            <v>137.84</v>
          </cell>
          <cell r="J17">
            <v>139.36000000000001</v>
          </cell>
          <cell r="K17"/>
        </row>
        <row r="18">
          <cell r="A18" t="str">
            <v>3"</v>
          </cell>
          <cell r="D18">
            <v>229.95</v>
          </cell>
          <cell r="E18">
            <v>227.55</v>
          </cell>
          <cell r="F18">
            <v>245.25</v>
          </cell>
          <cell r="G18">
            <v>245.1</v>
          </cell>
          <cell r="H18">
            <v>241.5</v>
          </cell>
          <cell r="I18">
            <v>258.45</v>
          </cell>
          <cell r="J18">
            <v>261.3</v>
          </cell>
          <cell r="K18"/>
        </row>
        <row r="19">
          <cell r="A19" t="str">
            <v>4"</v>
          </cell>
          <cell r="D19">
            <v>383.25</v>
          </cell>
          <cell r="E19">
            <v>379.25</v>
          </cell>
          <cell r="F19">
            <v>408.75</v>
          </cell>
          <cell r="G19">
            <v>408.5</v>
          </cell>
          <cell r="H19">
            <v>402.5</v>
          </cell>
          <cell r="I19">
            <v>430.75</v>
          </cell>
          <cell r="J19">
            <v>435.5</v>
          </cell>
          <cell r="K19"/>
        </row>
        <row r="20">
          <cell r="A20" t="str">
            <v>6"</v>
          </cell>
          <cell r="D20">
            <v>766.5</v>
          </cell>
          <cell r="E20">
            <v>758.5</v>
          </cell>
          <cell r="F20">
            <v>817.5</v>
          </cell>
          <cell r="G20">
            <v>817</v>
          </cell>
          <cell r="H20">
            <v>805</v>
          </cell>
          <cell r="I20">
            <v>861.5</v>
          </cell>
          <cell r="J20">
            <v>871</v>
          </cell>
          <cell r="K20"/>
        </row>
        <row r="21">
          <cell r="A21" t="str">
            <v>8"</v>
          </cell>
          <cell r="D21">
            <v>1226.4000000000001</v>
          </cell>
          <cell r="E21">
            <v>1213.5999999999999</v>
          </cell>
          <cell r="F21">
            <v>1308</v>
          </cell>
          <cell r="G21">
            <v>1307.2</v>
          </cell>
          <cell r="H21">
            <v>1288</v>
          </cell>
          <cell r="I21">
            <v>1378.4</v>
          </cell>
          <cell r="J21">
            <v>1393.6</v>
          </cell>
          <cell r="K21"/>
        </row>
        <row r="22">
          <cell r="A22" t="str">
            <v>10"</v>
          </cell>
          <cell r="D22">
            <v>1762.95</v>
          </cell>
          <cell r="E22">
            <v>1744.55</v>
          </cell>
          <cell r="F22">
            <v>1880.25</v>
          </cell>
          <cell r="G22">
            <v>1879.1</v>
          </cell>
          <cell r="H22">
            <v>1851.5</v>
          </cell>
          <cell r="I22">
            <v>1981.45</v>
          </cell>
          <cell r="J22">
            <v>2003.3</v>
          </cell>
          <cell r="K22"/>
        </row>
        <row r="23">
          <cell r="A23" t="str">
            <v>12"</v>
          </cell>
          <cell r="D23">
            <v>2529.4499999999998</v>
          </cell>
          <cell r="E23">
            <v>2503.0500000000002</v>
          </cell>
          <cell r="F23">
            <v>2697.75</v>
          </cell>
          <cell r="G23">
            <v>2696.1</v>
          </cell>
          <cell r="H23">
            <v>2656.5</v>
          </cell>
          <cell r="I23">
            <v>2842.95</v>
          </cell>
          <cell r="J23">
            <v>2874.3</v>
          </cell>
          <cell r="K23"/>
        </row>
        <row r="24">
          <cell r="A24" t="str">
            <v>14"</v>
          </cell>
          <cell r="D24">
            <v>3449.25</v>
          </cell>
          <cell r="E24">
            <v>3413.25</v>
          </cell>
          <cell r="F24">
            <v>3678.75</v>
          </cell>
          <cell r="G24">
            <v>3676.5</v>
          </cell>
          <cell r="H24">
            <v>3622.5</v>
          </cell>
          <cell r="I24">
            <v>3876.75</v>
          </cell>
          <cell r="J24">
            <v>3919.5</v>
          </cell>
          <cell r="K24"/>
        </row>
        <row r="25">
          <cell r="A25" t="str">
            <v>16"</v>
          </cell>
          <cell r="D25">
            <v>3525.9</v>
          </cell>
          <cell r="E25">
            <v>3489.1</v>
          </cell>
          <cell r="F25">
            <v>3760.5</v>
          </cell>
          <cell r="G25">
            <v>3758.2</v>
          </cell>
          <cell r="H25">
            <v>3703</v>
          </cell>
          <cell r="I25">
            <v>3962.9</v>
          </cell>
          <cell r="J25">
            <v>4006.6</v>
          </cell>
          <cell r="K25"/>
        </row>
        <row r="26">
          <cell r="A26" t="str">
            <v>18"</v>
          </cell>
          <cell r="D26">
            <v>3755.85</v>
          </cell>
          <cell r="E26">
            <v>3716.65</v>
          </cell>
          <cell r="F26">
            <v>4005.75</v>
          </cell>
          <cell r="G26">
            <v>4003.3</v>
          </cell>
          <cell r="H26">
            <v>3944.5</v>
          </cell>
          <cell r="I26">
            <v>4221.3500000000004</v>
          </cell>
          <cell r="J26">
            <v>4267.8999999999996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0.31790000000000002</v>
          </cell>
          <cell r="E30">
            <v>0.32329999999999998</v>
          </cell>
          <cell r="F30">
            <v>0.3422</v>
          </cell>
          <cell r="G30">
            <v>0.34589999999999999</v>
          </cell>
          <cell r="H30">
            <v>0.34410000000000002</v>
          </cell>
          <cell r="I30">
            <v>0.3649</v>
          </cell>
          <cell r="J30">
            <v>0.36880000000000002</v>
          </cell>
          <cell r="K30"/>
        </row>
        <row r="31">
          <cell r="A31" t="str">
            <v>Tier 2</v>
          </cell>
          <cell r="B31">
            <v>5</v>
          </cell>
          <cell r="D31">
            <v>1.2664</v>
          </cell>
          <cell r="E31">
            <v>1.2870999999999999</v>
          </cell>
          <cell r="F31">
            <v>1.3633</v>
          </cell>
          <cell r="G31">
            <v>1.3778999999999999</v>
          </cell>
          <cell r="H31">
            <v>1.3708</v>
          </cell>
          <cell r="I31">
            <v>1.4537</v>
          </cell>
          <cell r="J31">
            <v>1.4693000000000001</v>
          </cell>
          <cell r="K31"/>
        </row>
        <row r="32">
          <cell r="A32" t="str">
            <v>Tier 3</v>
          </cell>
          <cell r="B32">
            <v>12</v>
          </cell>
          <cell r="D32">
            <v>1.5825</v>
          </cell>
          <cell r="E32">
            <v>1.6084000000000001</v>
          </cell>
          <cell r="F32">
            <v>1.7036</v>
          </cell>
          <cell r="G32">
            <v>1.7218</v>
          </cell>
          <cell r="H32">
            <v>1.7130000000000001</v>
          </cell>
          <cell r="I32">
            <v>1.8165</v>
          </cell>
          <cell r="J32">
            <v>1.8361000000000001</v>
          </cell>
          <cell r="K32"/>
        </row>
        <row r="33">
          <cell r="A33" t="str">
            <v>Tier 4</v>
          </cell>
          <cell r="B33">
            <v>23</v>
          </cell>
          <cell r="D33">
            <v>2.3729</v>
          </cell>
          <cell r="E33">
            <v>2.4116</v>
          </cell>
          <cell r="F33">
            <v>2.5545</v>
          </cell>
          <cell r="G33">
            <v>2.5817000000000001</v>
          </cell>
          <cell r="H33">
            <v>2.5686</v>
          </cell>
          <cell r="I33">
            <v>2.7238000000000002</v>
          </cell>
          <cell r="J33">
            <v>2.7530999999999999</v>
          </cell>
          <cell r="K33"/>
        </row>
      </sheetData>
      <sheetData sheetId="23">
        <row r="6">
          <cell r="C6"/>
        </row>
      </sheetData>
      <sheetData sheetId="24">
        <row r="6">
          <cell r="C6"/>
        </row>
      </sheetData>
      <sheetData sheetId="25"/>
      <sheetData sheetId="26">
        <row r="10">
          <cell r="G10">
            <v>14.67</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cell r="E6" t="str">
            <v>2024 GRC Escalation Yr</v>
          </cell>
          <cell r="F6" t="str">
            <v>2024 GRC Attrition Year</v>
          </cell>
          <cell r="G6"/>
          <cell r="H6"/>
          <cell r="I6"/>
          <cell r="J6"/>
          <cell r="K6"/>
        </row>
        <row r="10">
          <cell r="A10" t="str">
            <v>5/8 x 3/4"</v>
          </cell>
          <cell r="D10">
            <v>20.059999999999999</v>
          </cell>
          <cell r="E10">
            <v>21.93</v>
          </cell>
          <cell r="F10">
            <v>24.06</v>
          </cell>
          <cell r="G10"/>
          <cell r="H10"/>
          <cell r="I10"/>
          <cell r="J10"/>
          <cell r="K10"/>
        </row>
        <row r="11">
          <cell r="A11" t="str">
            <v>Fire Sprinkler w/ 3/4"</v>
          </cell>
          <cell r="D11">
            <v>0</v>
          </cell>
          <cell r="E11">
            <v>0</v>
          </cell>
          <cell r="F11">
            <v>0</v>
          </cell>
          <cell r="G11"/>
          <cell r="H11"/>
          <cell r="I11"/>
          <cell r="J11"/>
          <cell r="K11"/>
        </row>
        <row r="12">
          <cell r="A12" t="str">
            <v>3/4"</v>
          </cell>
          <cell r="D12">
            <v>30.09</v>
          </cell>
          <cell r="E12">
            <v>32.89</v>
          </cell>
          <cell r="F12">
            <v>36.1</v>
          </cell>
          <cell r="G12"/>
          <cell r="H12"/>
          <cell r="I12"/>
          <cell r="J12"/>
          <cell r="K12"/>
        </row>
        <row r="13">
          <cell r="A13" t="str">
            <v>Fire Sprinkler w/ 1"</v>
          </cell>
          <cell r="D13">
            <v>21.26</v>
          </cell>
          <cell r="E13">
            <v>23.25</v>
          </cell>
          <cell r="F13">
            <v>25.51</v>
          </cell>
          <cell r="G13"/>
          <cell r="H13"/>
          <cell r="I13"/>
          <cell r="J13"/>
          <cell r="K13"/>
        </row>
        <row r="14">
          <cell r="A14" t="str">
            <v>1"</v>
          </cell>
          <cell r="D14">
            <v>50.15</v>
          </cell>
          <cell r="E14">
            <v>54.82</v>
          </cell>
          <cell r="F14">
            <v>60.16</v>
          </cell>
          <cell r="G14"/>
          <cell r="H14"/>
          <cell r="I14"/>
          <cell r="J14"/>
          <cell r="K14"/>
        </row>
        <row r="15">
          <cell r="A15" t="str">
            <v>1-1/2"</v>
          </cell>
          <cell r="D15">
            <v>100.29</v>
          </cell>
          <cell r="E15">
            <v>109.65</v>
          </cell>
          <cell r="F15">
            <v>120.32</v>
          </cell>
          <cell r="G15"/>
          <cell r="H15"/>
          <cell r="I15"/>
          <cell r="J15"/>
          <cell r="K15"/>
        </row>
        <row r="16">
          <cell r="A16" t="str">
            <v>Fire Sprinkler w/ 2"</v>
          </cell>
          <cell r="D16">
            <v>0</v>
          </cell>
          <cell r="E16">
            <v>0</v>
          </cell>
          <cell r="F16">
            <v>0</v>
          </cell>
          <cell r="G16"/>
          <cell r="H16"/>
          <cell r="I16"/>
          <cell r="J16"/>
          <cell r="K16"/>
        </row>
        <row r="17">
          <cell r="A17" t="str">
            <v>2"</v>
          </cell>
          <cell r="D17">
            <v>160.46</v>
          </cell>
          <cell r="E17">
            <v>175.43</v>
          </cell>
          <cell r="F17">
            <v>192.52</v>
          </cell>
          <cell r="G17"/>
          <cell r="H17"/>
          <cell r="I17"/>
          <cell r="J17"/>
          <cell r="K17"/>
        </row>
        <row r="18">
          <cell r="A18" t="str">
            <v>3"</v>
          </cell>
          <cell r="D18">
            <v>300.87</v>
          </cell>
          <cell r="E18">
            <v>328.94</v>
          </cell>
          <cell r="F18">
            <v>360.97</v>
          </cell>
          <cell r="G18"/>
          <cell r="H18"/>
          <cell r="I18"/>
          <cell r="J18"/>
          <cell r="K18"/>
        </row>
        <row r="19">
          <cell r="A19" t="str">
            <v>4"</v>
          </cell>
          <cell r="D19">
            <v>501.45</v>
          </cell>
          <cell r="E19">
            <v>548.23</v>
          </cell>
          <cell r="F19">
            <v>601.62</v>
          </cell>
          <cell r="G19"/>
          <cell r="H19"/>
          <cell r="I19"/>
          <cell r="J19"/>
          <cell r="K19"/>
        </row>
        <row r="20">
          <cell r="A20" t="str">
            <v>6"</v>
          </cell>
          <cell r="D20">
            <v>1002.9</v>
          </cell>
          <cell r="E20">
            <v>1096.46</v>
          </cell>
          <cell r="F20">
            <v>1203.24</v>
          </cell>
          <cell r="G20"/>
          <cell r="H20"/>
          <cell r="I20"/>
          <cell r="J20"/>
          <cell r="K20"/>
        </row>
        <row r="21">
          <cell r="A21" t="str">
            <v>8"</v>
          </cell>
          <cell r="D21">
            <v>1604.64</v>
          </cell>
          <cell r="E21">
            <v>1754.34</v>
          </cell>
          <cell r="F21">
            <v>1925.18</v>
          </cell>
          <cell r="G21"/>
          <cell r="H21"/>
          <cell r="I21"/>
          <cell r="J21"/>
          <cell r="K21"/>
        </row>
        <row r="22">
          <cell r="A22" t="str">
            <v>10"</v>
          </cell>
          <cell r="D22">
            <v>2306.67</v>
          </cell>
          <cell r="E22">
            <v>2521.87</v>
          </cell>
          <cell r="F22">
            <v>2767.44</v>
          </cell>
          <cell r="G22"/>
          <cell r="H22"/>
          <cell r="I22"/>
          <cell r="J22"/>
          <cell r="K22"/>
        </row>
        <row r="23">
          <cell r="A23" t="str">
            <v>12"</v>
          </cell>
          <cell r="D23">
            <v>3309.57</v>
          </cell>
          <cell r="E23">
            <v>3618.33</v>
          </cell>
          <cell r="F23">
            <v>3970.68</v>
          </cell>
          <cell r="G23"/>
          <cell r="H23"/>
          <cell r="I23"/>
          <cell r="J23"/>
          <cell r="K23"/>
        </row>
        <row r="24">
          <cell r="A24" t="str">
            <v>14"</v>
          </cell>
          <cell r="D24">
            <v>4513.05</v>
          </cell>
          <cell r="E24">
            <v>4934.08</v>
          </cell>
          <cell r="F24">
            <v>5414.56</v>
          </cell>
          <cell r="G24"/>
          <cell r="H24"/>
          <cell r="I24"/>
          <cell r="J24"/>
          <cell r="K24"/>
        </row>
        <row r="25">
          <cell r="A25" t="str">
            <v>16"</v>
          </cell>
          <cell r="D25">
            <v>4613.34</v>
          </cell>
          <cell r="E25">
            <v>5043.7299999999996</v>
          </cell>
          <cell r="F25">
            <v>5534.89</v>
          </cell>
          <cell r="G25"/>
          <cell r="H25"/>
          <cell r="I25"/>
          <cell r="J25"/>
          <cell r="K25"/>
        </row>
        <row r="26">
          <cell r="A26" t="str">
            <v>18"</v>
          </cell>
          <cell r="D26">
            <v>4914.21</v>
          </cell>
          <cell r="E26">
            <v>5372.67</v>
          </cell>
          <cell r="F26">
            <v>5895.86</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0.49030000000000001</v>
          </cell>
          <cell r="E30">
            <v>0.53820000000000001</v>
          </cell>
          <cell r="F30">
            <v>0.59313318118797165</v>
          </cell>
          <cell r="G30"/>
          <cell r="H30"/>
          <cell r="I30"/>
          <cell r="J30"/>
          <cell r="K30"/>
        </row>
        <row r="31">
          <cell r="A31" t="str">
            <v>Tier 2</v>
          </cell>
          <cell r="B31">
            <v>14</v>
          </cell>
          <cell r="D31">
            <v>1.9615</v>
          </cell>
          <cell r="E31">
            <v>2.153</v>
          </cell>
          <cell r="F31">
            <v>2.3722331811879718</v>
          </cell>
          <cell r="G31"/>
          <cell r="H31"/>
          <cell r="I31"/>
          <cell r="J31"/>
          <cell r="K31"/>
        </row>
        <row r="32">
          <cell r="A32" t="str">
            <v>Tier 3</v>
          </cell>
          <cell r="B32">
            <v>20</v>
          </cell>
          <cell r="D32">
            <v>3.9230999999999998</v>
          </cell>
          <cell r="E32">
            <v>4.3060999999999998</v>
          </cell>
          <cell r="F32">
            <v>4.7444331811879721</v>
          </cell>
          <cell r="G32"/>
          <cell r="H32"/>
          <cell r="I32"/>
          <cell r="J32"/>
          <cell r="K32"/>
        </row>
        <row r="33">
          <cell r="A33" t="str">
            <v>Tier 4</v>
          </cell>
          <cell r="B33">
            <v>40</v>
          </cell>
          <cell r="D33">
            <v>7.8462000000000005</v>
          </cell>
          <cell r="E33">
            <v>8.6122999999999994</v>
          </cell>
          <cell r="F33">
            <v>9.4889331811879707</v>
          </cell>
          <cell r="G33"/>
          <cell r="H33"/>
          <cell r="I33"/>
          <cell r="J33"/>
          <cell r="K33"/>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refreshError="1"/>
      <sheetData sheetId="1" refreshError="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0.1235</v>
          </cell>
          <cell r="CK14">
            <v>0.1235</v>
          </cell>
          <cell r="CL14">
            <v>0.1235</v>
          </cell>
          <cell r="CM14">
            <v>0.1235</v>
          </cell>
          <cell r="CN14">
            <v>0.1235</v>
          </cell>
          <cell r="CO14">
            <v>0.1235</v>
          </cell>
          <cell r="CQ14">
            <v>0.1235</v>
          </cell>
          <cell r="CR14">
            <v>0.1235</v>
          </cell>
          <cell r="CS14">
            <v>0.1235</v>
          </cell>
          <cell r="CT14">
            <v>0.1235</v>
          </cell>
          <cell r="CU14">
            <v>0.1235</v>
          </cell>
          <cell r="CV14">
            <v>0.1235</v>
          </cell>
          <cell r="CX14">
            <v>0.1235</v>
          </cell>
          <cell r="CY14">
            <v>0.1235</v>
          </cell>
          <cell r="CZ14">
            <v>0.1235</v>
          </cell>
          <cell r="DA14">
            <v>0.1235</v>
          </cell>
          <cell r="DB14">
            <v>0.1235</v>
          </cell>
          <cell r="DC14">
            <v>0.1235</v>
          </cell>
          <cell r="DE14">
            <v>0.1235</v>
          </cell>
          <cell r="DF14">
            <v>0.1235</v>
          </cell>
          <cell r="DG14">
            <v>0.1235</v>
          </cell>
          <cell r="DH14">
            <v>0.1235</v>
          </cell>
          <cell r="DI14">
            <v>0.1235</v>
          </cell>
          <cell r="DJ14">
            <v>0.1235</v>
          </cell>
          <cell r="DL14">
            <v>0.1235</v>
          </cell>
          <cell r="DM14">
            <v>0.1235</v>
          </cell>
          <cell r="DN14">
            <v>0.1235</v>
          </cell>
          <cell r="DO14">
            <v>0.1235</v>
          </cell>
          <cell r="DP14">
            <v>0.1235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0.1143</v>
          </cell>
          <cell r="CK15">
            <v>0.1143</v>
          </cell>
          <cell r="CL15">
            <v>0.1143</v>
          </cell>
          <cell r="CM15">
            <v>0.1143</v>
          </cell>
          <cell r="CN15">
            <v>0.1143</v>
          </cell>
          <cell r="CO15">
            <v>0.1143</v>
          </cell>
          <cell r="CQ15">
            <v>0.1143</v>
          </cell>
          <cell r="CR15">
            <v>0.1143</v>
          </cell>
          <cell r="CS15">
            <v>0.1143</v>
          </cell>
          <cell r="CT15">
            <v>0.1143</v>
          </cell>
          <cell r="CU15">
            <v>0.1143</v>
          </cell>
          <cell r="CV15">
            <v>0.1143</v>
          </cell>
          <cell r="CX15">
            <v>0.1143</v>
          </cell>
          <cell r="CY15">
            <v>0.1143</v>
          </cell>
          <cell r="CZ15">
            <v>0.1143</v>
          </cell>
          <cell r="DA15">
            <v>0.1143</v>
          </cell>
          <cell r="DB15">
            <v>0.1143</v>
          </cell>
          <cell r="DC15">
            <v>0.1143</v>
          </cell>
          <cell r="DE15">
            <v>0.1143</v>
          </cell>
          <cell r="DF15">
            <v>0.1143</v>
          </cell>
          <cell r="DG15">
            <v>0.1143</v>
          </cell>
          <cell r="DH15">
            <v>0.1143</v>
          </cell>
          <cell r="DI15">
            <v>0.1143</v>
          </cell>
          <cell r="DJ15">
            <v>0.1143</v>
          </cell>
          <cell r="DL15">
            <v>0.1143</v>
          </cell>
          <cell r="DM15">
            <v>0.1143</v>
          </cell>
          <cell r="DN15">
            <v>0.1143</v>
          </cell>
          <cell r="DO15">
            <v>0.1143</v>
          </cell>
          <cell r="DP15">
            <v>0.1143</v>
          </cell>
          <cell r="DQ15">
            <v>0.1143</v>
          </cell>
          <cell r="DS15">
            <v>0.1143</v>
          </cell>
          <cell r="DT15">
            <v>0.1143</v>
          </cell>
          <cell r="DU15">
            <v>0.1143</v>
          </cell>
          <cell r="DV15">
            <v>0.1143</v>
          </cell>
          <cell r="DW15">
            <v>0.1143</v>
          </cell>
          <cell r="DX15">
            <v>0.1143</v>
          </cell>
          <cell r="DZ15">
            <v>0.1143</v>
          </cell>
          <cell r="EA15">
            <v>0.1143</v>
          </cell>
          <cell r="EB15">
            <v>0.1143</v>
          </cell>
          <cell r="EC15">
            <v>0.1143</v>
          </cell>
          <cell r="ED15">
            <v>0.1143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-2.11</v>
          </cell>
          <cell r="CK16">
            <v>-2.11</v>
          </cell>
          <cell r="CL16">
            <v>-2.11</v>
          </cell>
          <cell r="CM16">
            <v>-2.11</v>
          </cell>
          <cell r="CN16">
            <v>-2.11</v>
          </cell>
          <cell r="CO16">
            <v>-2.11</v>
          </cell>
          <cell r="CQ16">
            <v>-2.11</v>
          </cell>
          <cell r="CR16">
            <v>-2.11</v>
          </cell>
          <cell r="CS16">
            <v>-2.11</v>
          </cell>
          <cell r="CT16">
            <v>-2.11</v>
          </cell>
          <cell r="CU16">
            <v>-2.11</v>
          </cell>
          <cell r="CV16">
            <v>-2.11</v>
          </cell>
          <cell r="CX16">
            <v>-2.11</v>
          </cell>
          <cell r="CY16">
            <v>-2.11</v>
          </cell>
          <cell r="CZ16">
            <v>-2.11</v>
          </cell>
          <cell r="DA16">
            <v>-2.11</v>
          </cell>
          <cell r="DB16">
            <v>-2.11</v>
          </cell>
          <cell r="DC16">
            <v>-2.11</v>
          </cell>
          <cell r="DE16">
            <v>-2.11</v>
          </cell>
          <cell r="DF16">
            <v>-2.11</v>
          </cell>
          <cell r="DG16">
            <v>-2.11</v>
          </cell>
          <cell r="DH16">
            <v>-2.11</v>
          </cell>
          <cell r="DI16">
            <v>-2.11</v>
          </cell>
          <cell r="DJ16">
            <v>-2.11</v>
          </cell>
          <cell r="DL16">
            <v>-2.11</v>
          </cell>
          <cell r="DM16">
            <v>-2.11</v>
          </cell>
          <cell r="DN16">
            <v>-2.11</v>
          </cell>
          <cell r="DO16">
            <v>-2.11</v>
          </cell>
          <cell r="DP16">
            <v>-2.11</v>
          </cell>
          <cell r="DQ16">
            <v>-2.11</v>
          </cell>
          <cell r="DS16">
            <v>-2.11</v>
          </cell>
          <cell r="DT16">
            <v>-2.11</v>
          </cell>
          <cell r="DU16">
            <v>-2.11</v>
          </cell>
          <cell r="DV16">
            <v>-2.11</v>
          </cell>
          <cell r="DW16">
            <v>-2.11</v>
          </cell>
          <cell r="DX16">
            <v>-2.11</v>
          </cell>
          <cell r="DZ16">
            <v>-2.11</v>
          </cell>
          <cell r="EA16">
            <v>-2.11</v>
          </cell>
          <cell r="EB16">
            <v>-2.11</v>
          </cell>
          <cell r="EC16">
            <v>-2.11</v>
          </cell>
          <cell r="ED16">
            <v>-2.11</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3.0999999999999999E-3</v>
          </cell>
          <cell r="GL17">
            <v>3.0999999999999999E-3</v>
          </cell>
          <cell r="GM17">
            <v>3.0999999999999999E-3</v>
          </cell>
          <cell r="GN17">
            <v>3.0999999999999999E-3</v>
          </cell>
          <cell r="GO17">
            <v>3.0999999999999999E-3</v>
          </cell>
          <cell r="GP17">
            <v>3.0999999999999999E-3</v>
          </cell>
          <cell r="GR17">
            <v>3.0999999999999999E-3</v>
          </cell>
          <cell r="GS17">
            <v>3.0999999999999999E-3</v>
          </cell>
          <cell r="GT17">
            <v>3.0999999999999999E-3</v>
          </cell>
          <cell r="GU17">
            <v>3.0999999999999999E-3</v>
          </cell>
          <cell r="GV17">
            <v>3.0999999999999999E-3</v>
          </cell>
          <cell r="GW17">
            <v>3.0999999999999999E-3</v>
          </cell>
          <cell r="GY17">
            <v>3.0999999999999999E-3</v>
          </cell>
          <cell r="GZ17">
            <v>3.0999999999999999E-3</v>
          </cell>
          <cell r="HA17">
            <v>3.0999999999999999E-3</v>
          </cell>
          <cell r="HB17">
            <v>3.0999999999999999E-3</v>
          </cell>
          <cell r="HC17">
            <v>3.0999999999999999E-3</v>
          </cell>
          <cell r="HD17">
            <v>3.0999999999999999E-3</v>
          </cell>
          <cell r="HF17">
            <v>3.0999999999999999E-3</v>
          </cell>
          <cell r="HG17">
            <v>3.0999999999999999E-3</v>
          </cell>
          <cell r="HH17">
            <v>3.0999999999999999E-3</v>
          </cell>
          <cell r="HI17">
            <v>3.0999999999999999E-3</v>
          </cell>
          <cell r="HJ17">
            <v>3.0999999999999999E-3</v>
          </cell>
          <cell r="HK17">
            <v>3.0999999999999999E-3</v>
          </cell>
          <cell r="HM17">
            <v>3.0999999999999999E-3</v>
          </cell>
          <cell r="HN17">
            <v>3.0999999999999999E-3</v>
          </cell>
          <cell r="HO17">
            <v>3.0999999999999999E-3</v>
          </cell>
          <cell r="HP17">
            <v>3.0999999999999999E-3</v>
          </cell>
          <cell r="HQ17">
            <v>3.0999999999999999E-3</v>
          </cell>
          <cell r="HR17">
            <v>3.0999999999999999E-3</v>
          </cell>
          <cell r="HT17">
            <v>3.0999999999999999E-3</v>
          </cell>
          <cell r="HU17">
            <v>3.0999999999999999E-3</v>
          </cell>
          <cell r="HV17">
            <v>3.0999999999999999E-3</v>
          </cell>
          <cell r="HW17">
            <v>3.0999999999999999E-3</v>
          </cell>
          <cell r="HX17">
            <v>3.0999999999999999E-3</v>
          </cell>
          <cell r="HY17">
            <v>3.0999999999999999E-3</v>
          </cell>
          <cell r="IA17">
            <v>3.0999999999999999E-3</v>
          </cell>
          <cell r="IB17">
            <v>3.0999999999999999E-3</v>
          </cell>
          <cell r="IC17">
            <v>3.0999999999999999E-3</v>
          </cell>
          <cell r="ID17">
            <v>3.0999999999999999E-3</v>
          </cell>
          <cell r="IE17">
            <v>3.0999999999999999E-3</v>
          </cell>
          <cell r="IF17">
            <v>3.0999999999999999E-3</v>
          </cell>
          <cell r="IH17">
            <v>3.0999999999999999E-3</v>
          </cell>
          <cell r="II17">
            <v>3.0999999999999999E-3</v>
          </cell>
          <cell r="IJ17">
            <v>3.0999999999999999E-3</v>
          </cell>
          <cell r="IK17">
            <v>3.0999999999999999E-3</v>
          </cell>
          <cell r="IL17">
            <v>3.0999999999999999E-3</v>
          </cell>
          <cell r="IM17">
            <v>3.0999999999999999E-3</v>
          </cell>
          <cell r="IO17">
            <v>3.0999999999999999E-3</v>
          </cell>
          <cell r="IP17">
            <v>3.0999999999999999E-3</v>
          </cell>
          <cell r="IQ17">
            <v>3.0999999999999999E-3</v>
          </cell>
          <cell r="IR17">
            <v>3.0999999999999999E-3</v>
          </cell>
          <cell r="IS17">
            <v>3.0999999999999999E-3</v>
          </cell>
          <cell r="IT17">
            <v>3.0999999999999999E-3</v>
          </cell>
        </row>
        <row r="18">
          <cell r="A18" t="str">
            <v>CEBA</v>
          </cell>
          <cell r="B18" t="str">
            <v>Fixed</v>
          </cell>
          <cell r="CJ18">
            <v>-0.46</v>
          </cell>
          <cell r="CK18">
            <v>-0.46</v>
          </cell>
          <cell r="CL18">
            <v>-0.46</v>
          </cell>
          <cell r="CM18">
            <v>-0.46</v>
          </cell>
          <cell r="CN18">
            <v>-0.46</v>
          </cell>
          <cell r="CO18">
            <v>-0.46</v>
          </cell>
          <cell r="CQ18">
            <v>-0.46</v>
          </cell>
          <cell r="CR18">
            <v>-0.46</v>
          </cell>
          <cell r="CS18">
            <v>-0.46</v>
          </cell>
          <cell r="CT18">
            <v>-0.46</v>
          </cell>
          <cell r="CU18">
            <v>-0.46</v>
          </cell>
          <cell r="CV18">
            <v>-0.46</v>
          </cell>
          <cell r="CX18">
            <v>-0.46</v>
          </cell>
          <cell r="CY18">
            <v>-0.46</v>
          </cell>
          <cell r="CZ18">
            <v>-0.46</v>
          </cell>
          <cell r="DA18">
            <v>-0.46</v>
          </cell>
          <cell r="DB18">
            <v>-0.46</v>
          </cell>
          <cell r="DC18">
            <v>-0.46</v>
          </cell>
          <cell r="DE18">
            <v>-0.46</v>
          </cell>
          <cell r="DF18">
            <v>-0.46</v>
          </cell>
          <cell r="DG18">
            <v>-0.46</v>
          </cell>
          <cell r="DH18">
            <v>-0.46</v>
          </cell>
          <cell r="DI18">
            <v>-0.46</v>
          </cell>
          <cell r="DJ18">
            <v>-0.46</v>
          </cell>
          <cell r="DL18">
            <v>-0.46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8.5099999999999995E-2</v>
          </cell>
          <cell r="EV19">
            <v>8.5099999999999995E-2</v>
          </cell>
          <cell r="EW19">
            <v>8.5099999999999995E-2</v>
          </cell>
          <cell r="EX19">
            <v>8.5099999999999995E-2</v>
          </cell>
          <cell r="EY19">
            <v>8.5099999999999995E-2</v>
          </cell>
          <cell r="EZ19">
            <v>8.5099999999999995E-2</v>
          </cell>
          <cell r="FB19">
            <v>8.5099999999999995E-2</v>
          </cell>
          <cell r="FC19">
            <v>8.5099999999999995E-2</v>
          </cell>
          <cell r="FD19">
            <v>8.5099999999999995E-2</v>
          </cell>
          <cell r="FE19">
            <v>8.5099999999999995E-2</v>
          </cell>
          <cell r="FF19">
            <v>8.5099999999999995E-2</v>
          </cell>
          <cell r="FG19">
            <v>8.5099999999999995E-2</v>
          </cell>
          <cell r="FI19">
            <v>8.5099999999999995E-2</v>
          </cell>
          <cell r="FJ19">
            <v>8.5099999999999995E-2</v>
          </cell>
          <cell r="FK19">
            <v>8.5099999999999995E-2</v>
          </cell>
          <cell r="FL19">
            <v>8.5099999999999995E-2</v>
          </cell>
          <cell r="FM19">
            <v>8.5099999999999995E-2</v>
          </cell>
          <cell r="FN19">
            <v>8.5099999999999995E-2</v>
          </cell>
          <cell r="FP19">
            <v>8.5099999999999995E-2</v>
          </cell>
          <cell r="FQ19">
            <v>8.5099999999999995E-2</v>
          </cell>
          <cell r="FR19">
            <v>8.5099999999999995E-2</v>
          </cell>
          <cell r="FS19">
            <v>8.5099999999999995E-2</v>
          </cell>
          <cell r="FT19">
            <v>8.5099999999999995E-2</v>
          </cell>
          <cell r="FU19">
            <v>8.5099999999999995E-2</v>
          </cell>
          <cell r="FW19">
            <v>8.5099999999999995E-2</v>
          </cell>
          <cell r="FX19">
            <v>8.5099999999999995E-2</v>
          </cell>
          <cell r="FY19">
            <v>8.5099999999999995E-2</v>
          </cell>
          <cell r="FZ19">
            <v>8.5099999999999995E-2</v>
          </cell>
          <cell r="GA19">
            <v>8.5099999999999995E-2</v>
          </cell>
          <cell r="GB19">
            <v>8.5099999999999995E-2</v>
          </cell>
          <cell r="GD19">
            <v>8.5099999999999995E-2</v>
          </cell>
          <cell r="GE19">
            <v>8.5099999999999995E-2</v>
          </cell>
          <cell r="GF19">
            <v>8.5099999999999995E-2</v>
          </cell>
          <cell r="GG19">
            <v>8.5099999999999995E-2</v>
          </cell>
          <cell r="GH19">
            <v>8.5099999999999995E-2</v>
          </cell>
          <cell r="GI19">
            <v>8.5099999999999995E-2</v>
          </cell>
          <cell r="GK19">
            <v>8.5099999999999995E-2</v>
          </cell>
          <cell r="GL19">
            <v>8.5099999999999995E-2</v>
          </cell>
          <cell r="GM19">
            <v>8.5099999999999995E-2</v>
          </cell>
          <cell r="GN19">
            <v>8.5099999999999995E-2</v>
          </cell>
          <cell r="GO19">
            <v>8.5099999999999995E-2</v>
          </cell>
          <cell r="GP19">
            <v>8.5099999999999995E-2</v>
          </cell>
          <cell r="GR19">
            <v>8.5099999999999995E-2</v>
          </cell>
          <cell r="GS19">
            <v>8.5099999999999995E-2</v>
          </cell>
          <cell r="GT19">
            <v>8.5099999999999995E-2</v>
          </cell>
          <cell r="GU19">
            <v>8.5099999999999995E-2</v>
          </cell>
          <cell r="GV19">
            <v>8.5099999999999995E-2</v>
          </cell>
          <cell r="GW19">
            <v>8.5099999999999995E-2</v>
          </cell>
          <cell r="GY19">
            <v>8.5099999999999995E-2</v>
          </cell>
          <cell r="GZ19">
            <v>8.5099999999999995E-2</v>
          </cell>
          <cell r="HA19">
            <v>8.5099999999999995E-2</v>
          </cell>
          <cell r="HB19">
            <v>8.5099999999999995E-2</v>
          </cell>
          <cell r="HC19">
            <v>8.5099999999999995E-2</v>
          </cell>
          <cell r="HD19">
            <v>8.5099999999999995E-2</v>
          </cell>
          <cell r="HF19">
            <v>8.5099999999999995E-2</v>
          </cell>
          <cell r="HG19">
            <v>8.5099999999999995E-2</v>
          </cell>
          <cell r="HH19">
            <v>8.5099999999999995E-2</v>
          </cell>
          <cell r="HI19">
            <v>8.5099999999999995E-2</v>
          </cell>
          <cell r="HJ19">
            <v>8.5099999999999995E-2</v>
          </cell>
          <cell r="HK19">
            <v>8.5099999999999995E-2</v>
          </cell>
          <cell r="HM19">
            <v>8.5099999999999995E-2</v>
          </cell>
          <cell r="HN19">
            <v>8.5099999999999995E-2</v>
          </cell>
          <cell r="HO19">
            <v>8.5099999999999995E-2</v>
          </cell>
          <cell r="HP19">
            <v>8.5099999999999995E-2</v>
          </cell>
          <cell r="HQ19">
            <v>8.5099999999999995E-2</v>
          </cell>
          <cell r="HR19">
            <v>8.5099999999999995E-2</v>
          </cell>
          <cell r="HT19">
            <v>8.5099999999999995E-2</v>
          </cell>
          <cell r="HU19">
            <v>8.5099999999999995E-2</v>
          </cell>
          <cell r="HV19">
            <v>8.5099999999999995E-2</v>
          </cell>
          <cell r="HW19">
            <v>8.5099999999999995E-2</v>
          </cell>
          <cell r="HX19">
            <v>8.5099999999999995E-2</v>
          </cell>
          <cell r="HY19">
            <v>8.5099999999999995E-2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-0.01</v>
          </cell>
          <cell r="EV20">
            <v>-0.01</v>
          </cell>
          <cell r="EW20">
            <v>-0.01</v>
          </cell>
          <cell r="EX20">
            <v>-0.01</v>
          </cell>
          <cell r="EY20">
            <v>-0.01</v>
          </cell>
          <cell r="EZ20">
            <v>-0.01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7.8799999999999995E-2</v>
          </cell>
          <cell r="EV22">
            <v>7.8799999999999995E-2</v>
          </cell>
          <cell r="EW22">
            <v>7.8799999999999995E-2</v>
          </cell>
          <cell r="EX22">
            <v>7.8799999999999995E-2</v>
          </cell>
          <cell r="EY22">
            <v>7.8799999999999995E-2</v>
          </cell>
          <cell r="EZ22">
            <v>7.8799999999999995E-2</v>
          </cell>
          <cell r="FB22">
            <v>7.8799999999999995E-2</v>
          </cell>
          <cell r="FC22">
            <v>7.8799999999999995E-2</v>
          </cell>
          <cell r="FD22">
            <v>7.8799999999999995E-2</v>
          </cell>
          <cell r="FE22">
            <v>7.8799999999999995E-2</v>
          </cell>
          <cell r="FF22">
            <v>7.8799999999999995E-2</v>
          </cell>
          <cell r="FG22">
            <v>7.8799999999999995E-2</v>
          </cell>
          <cell r="FI22">
            <v>7.8799999999999995E-2</v>
          </cell>
          <cell r="FJ22">
            <v>7.8799999999999995E-2</v>
          </cell>
          <cell r="FK22">
            <v>7.8799999999999995E-2</v>
          </cell>
          <cell r="FL22">
            <v>7.8799999999999995E-2</v>
          </cell>
          <cell r="FM22">
            <v>7.8799999999999995E-2</v>
          </cell>
          <cell r="FN22">
            <v>7.8799999999999995E-2</v>
          </cell>
          <cell r="FP22">
            <v>7.8799999999999995E-2</v>
          </cell>
          <cell r="FQ22">
            <v>7.8799999999999995E-2</v>
          </cell>
          <cell r="FR22">
            <v>7.8799999999999995E-2</v>
          </cell>
          <cell r="FS22">
            <v>7.8799999999999995E-2</v>
          </cell>
          <cell r="FT22">
            <v>7.8799999999999995E-2</v>
          </cell>
          <cell r="FU22">
            <v>7.8799999999999995E-2</v>
          </cell>
          <cell r="FW22">
            <v>7.8799999999999995E-2</v>
          </cell>
          <cell r="FX22">
            <v>7.8799999999999995E-2</v>
          </cell>
          <cell r="FY22">
            <v>7.8799999999999995E-2</v>
          </cell>
          <cell r="FZ22">
            <v>7.8799999999999995E-2</v>
          </cell>
          <cell r="GA22">
            <v>7.8799999999999995E-2</v>
          </cell>
          <cell r="GB22">
            <v>7.8799999999999995E-2</v>
          </cell>
          <cell r="GD22">
            <v>7.8799999999999995E-2</v>
          </cell>
          <cell r="GE22">
            <v>7.8799999999999995E-2</v>
          </cell>
          <cell r="GF22">
            <v>7.8799999999999995E-2</v>
          </cell>
          <cell r="GG22">
            <v>7.8799999999999995E-2</v>
          </cell>
          <cell r="GH22">
            <v>7.8799999999999995E-2</v>
          </cell>
          <cell r="GI22">
            <v>7.8799999999999995E-2</v>
          </cell>
          <cell r="GK22">
            <v>7.8799999999999995E-2</v>
          </cell>
          <cell r="GL22">
            <v>7.8799999999999995E-2</v>
          </cell>
          <cell r="GM22">
            <v>7.8799999999999995E-2</v>
          </cell>
          <cell r="GN22">
            <v>7.8799999999999995E-2</v>
          </cell>
          <cell r="GO22">
            <v>7.8799999999999995E-2</v>
          </cell>
          <cell r="GP22">
            <v>7.8799999999999995E-2</v>
          </cell>
          <cell r="GR22">
            <v>7.8799999999999995E-2</v>
          </cell>
          <cell r="GS22">
            <v>7.8799999999999995E-2</v>
          </cell>
          <cell r="GT22">
            <v>7.8799999999999995E-2</v>
          </cell>
          <cell r="GU22">
            <v>7.8799999999999995E-2</v>
          </cell>
          <cell r="GV22">
            <v>7.8799999999999995E-2</v>
          </cell>
          <cell r="GW22">
            <v>7.8799999999999995E-2</v>
          </cell>
          <cell r="GY22">
            <v>7.8799999999999995E-2</v>
          </cell>
          <cell r="GZ22">
            <v>7.8799999999999995E-2</v>
          </cell>
          <cell r="HA22">
            <v>7.8799999999999995E-2</v>
          </cell>
          <cell r="HB22">
            <v>7.8799999999999995E-2</v>
          </cell>
          <cell r="HC22">
            <v>7.8799999999999995E-2</v>
          </cell>
          <cell r="HD22">
            <v>7.8799999999999995E-2</v>
          </cell>
          <cell r="HF22">
            <v>7.8799999999999995E-2</v>
          </cell>
          <cell r="HG22">
            <v>7.8799999999999995E-2</v>
          </cell>
          <cell r="HH22">
            <v>7.8799999999999995E-2</v>
          </cell>
          <cell r="HI22">
            <v>7.8799999999999995E-2</v>
          </cell>
          <cell r="HJ22">
            <v>7.8799999999999995E-2</v>
          </cell>
          <cell r="HK22">
            <v>7.8799999999999995E-2</v>
          </cell>
          <cell r="HM22">
            <v>7.8799999999999995E-2</v>
          </cell>
          <cell r="HN22">
            <v>7.8799999999999995E-2</v>
          </cell>
          <cell r="HO22">
            <v>7.8799999999999995E-2</v>
          </cell>
          <cell r="HP22">
            <v>7.8799999999999995E-2</v>
          </cell>
          <cell r="HQ22">
            <v>7.8799999999999995E-2</v>
          </cell>
          <cell r="HR22">
            <v>7.8799999999999995E-2</v>
          </cell>
          <cell r="HT22">
            <v>7.8799999999999995E-2</v>
          </cell>
          <cell r="HU22">
            <v>7.8799999999999995E-2</v>
          </cell>
          <cell r="HV22">
            <v>7.8799999999999995E-2</v>
          </cell>
          <cell r="HW22">
            <v>7.8799999999999995E-2</v>
          </cell>
          <cell r="HX22">
            <v>7.8799999999999995E-2</v>
          </cell>
          <cell r="HY22">
            <v>7.8799999999999995E-2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7.6399999999999996E-2</v>
          </cell>
          <cell r="IB23">
            <v>7.6399999999999996E-2</v>
          </cell>
          <cell r="IC23">
            <v>7.6399999999999996E-2</v>
          </cell>
          <cell r="ID23">
            <v>7.6399999999999996E-2</v>
          </cell>
          <cell r="IE23">
            <v>7.6399999999999996E-2</v>
          </cell>
          <cell r="IF23">
            <v>7.6399999999999996E-2</v>
          </cell>
          <cell r="IH23">
            <v>7.6399999999999996E-2</v>
          </cell>
          <cell r="II23">
            <v>7.6399999999999996E-2</v>
          </cell>
          <cell r="IJ23">
            <v>7.6399999999999996E-2</v>
          </cell>
          <cell r="IK23">
            <v>7.6399999999999996E-2</v>
          </cell>
          <cell r="IL23">
            <v>7.6399999999999996E-2</v>
          </cell>
          <cell r="IM23">
            <v>7.6399999999999996E-2</v>
          </cell>
          <cell r="IO23">
            <v>7.6399999999999996E-2</v>
          </cell>
          <cell r="IP23">
            <v>7.6399999999999996E-2</v>
          </cell>
          <cell r="IQ23">
            <v>7.6399999999999996E-2</v>
          </cell>
          <cell r="IR23">
            <v>7.6399999999999996E-2</v>
          </cell>
          <cell r="IS23">
            <v>7.6399999999999996E-2</v>
          </cell>
          <cell r="IT23">
            <v>7.6399999999999996E-2</v>
          </cell>
        </row>
        <row r="24">
          <cell r="A24" t="str">
            <v>2024 ICBA</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1.3100000000000001E-2</v>
          </cell>
          <cell r="IB24">
            <v>1.3100000000000001E-2</v>
          </cell>
          <cell r="IC24">
            <v>1.3100000000000001E-2</v>
          </cell>
          <cell r="ID24">
            <v>1.3100000000000001E-2</v>
          </cell>
          <cell r="IE24">
            <v>1.3100000000000001E-2</v>
          </cell>
          <cell r="IF24">
            <v>1.3100000000000001E-2</v>
          </cell>
          <cell r="IH24">
            <v>1.3100000000000001E-2</v>
          </cell>
          <cell r="II24">
            <v>1.3100000000000001E-2</v>
          </cell>
          <cell r="IJ24">
            <v>1.3100000000000001E-2</v>
          </cell>
          <cell r="IK24">
            <v>1.3100000000000001E-2</v>
          </cell>
          <cell r="IL24">
            <v>1.3100000000000001E-2</v>
          </cell>
          <cell r="IM24">
            <v>1.3100000000000001E-2</v>
          </cell>
          <cell r="IO24">
            <v>1.3100000000000001E-2</v>
          </cell>
          <cell r="IP24">
            <v>1.3100000000000001E-2</v>
          </cell>
          <cell r="IQ24">
            <v>1.3100000000000001E-2</v>
          </cell>
          <cell r="IR24">
            <v>1.3100000000000001E-2</v>
          </cell>
          <cell r="IS24">
            <v>1.3100000000000001E-2</v>
          </cell>
          <cell r="IT24">
            <v>1.3100000000000001E-2</v>
          </cell>
        </row>
        <row r="25">
          <cell r="A25" t="str">
            <v>Reserved</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K34">
            <v>-5.18</v>
          </cell>
          <cell r="L34">
            <v>-5.18</v>
          </cell>
          <cell r="M34">
            <v>-5.18</v>
          </cell>
          <cell r="N34">
            <v>-5.18</v>
          </cell>
          <cell r="O34">
            <v>-5.18</v>
          </cell>
          <cell r="P34">
            <v>-5.18</v>
          </cell>
          <cell r="CJ34">
            <v>-5.39</v>
          </cell>
          <cell r="CK34">
            <v>-5.39</v>
          </cell>
          <cell r="CL34">
            <v>-5.39</v>
          </cell>
          <cell r="CM34">
            <v>-5.39</v>
          </cell>
          <cell r="CN34">
            <v>-5.39</v>
          </cell>
          <cell r="CO34">
            <v>-5.39</v>
          </cell>
          <cell r="CQ34">
            <v>-5.39</v>
          </cell>
          <cell r="CR34">
            <v>-5.39</v>
          </cell>
          <cell r="CS34">
            <v>-5.39</v>
          </cell>
          <cell r="CT34">
            <v>-5.39</v>
          </cell>
          <cell r="CU34">
            <v>-5.39</v>
          </cell>
          <cell r="CV34">
            <v>-5.39</v>
          </cell>
          <cell r="CX34">
            <v>-5.39</v>
          </cell>
          <cell r="CY34">
            <v>-5.39</v>
          </cell>
          <cell r="CZ34">
            <v>-5.39</v>
          </cell>
          <cell r="DA34">
            <v>-5.39</v>
          </cell>
          <cell r="DB34">
            <v>-5.39</v>
          </cell>
          <cell r="DC34">
            <v>-5.39</v>
          </cell>
          <cell r="DE34">
            <v>-5.39</v>
          </cell>
          <cell r="DF34">
            <v>-5.39</v>
          </cell>
          <cell r="DG34">
            <v>-5.39</v>
          </cell>
          <cell r="DH34">
            <v>-5.39</v>
          </cell>
          <cell r="DI34">
            <v>-5.39</v>
          </cell>
          <cell r="DJ34">
            <v>-5.39</v>
          </cell>
          <cell r="DL34">
            <v>-8.17</v>
          </cell>
          <cell r="DM34">
            <v>-8.17</v>
          </cell>
          <cell r="DN34">
            <v>-8.17</v>
          </cell>
          <cell r="DO34">
            <v>-8.17</v>
          </cell>
          <cell r="DP34">
            <v>-8.17</v>
          </cell>
          <cell r="DQ34">
            <v>-8.17</v>
          </cell>
          <cell r="DS34">
            <v>-8.17</v>
          </cell>
          <cell r="DT34">
            <v>-8.17</v>
          </cell>
          <cell r="DU34">
            <v>-8.17</v>
          </cell>
          <cell r="DV34">
            <v>-8.17</v>
          </cell>
          <cell r="DW34">
            <v>-8.17</v>
          </cell>
          <cell r="DX34">
            <v>-8.17</v>
          </cell>
          <cell r="DZ34">
            <v>-8.17</v>
          </cell>
          <cell r="EA34">
            <v>-8.17</v>
          </cell>
          <cell r="EB34">
            <v>-8.17</v>
          </cell>
          <cell r="EC34">
            <v>-8.17</v>
          </cell>
          <cell r="ED34">
            <v>-8.17</v>
          </cell>
          <cell r="EE34">
            <v>-8.17</v>
          </cell>
          <cell r="EG34">
            <v>-8.17</v>
          </cell>
          <cell r="EH34">
            <v>-8.17</v>
          </cell>
          <cell r="EI34">
            <v>-8.17</v>
          </cell>
          <cell r="EJ34">
            <v>-8.17</v>
          </cell>
          <cell r="EK34">
            <v>-8.17</v>
          </cell>
          <cell r="EL34">
            <v>-8.17</v>
          </cell>
          <cell r="EN34">
            <v>-8.17</v>
          </cell>
          <cell r="EO34">
            <v>-8.17</v>
          </cell>
          <cell r="EP34">
            <v>-8.17</v>
          </cell>
          <cell r="EQ34">
            <v>-8.17</v>
          </cell>
          <cell r="ER34">
            <v>-8.17</v>
          </cell>
          <cell r="ES34">
            <v>-8.17</v>
          </cell>
          <cell r="EU34">
            <v>-8.17</v>
          </cell>
          <cell r="EV34">
            <v>-8.17</v>
          </cell>
          <cell r="EW34">
            <v>-8.17</v>
          </cell>
          <cell r="EX34">
            <v>-8.17</v>
          </cell>
          <cell r="EY34">
            <v>-8.17</v>
          </cell>
          <cell r="EZ34">
            <v>-8.17</v>
          </cell>
          <cell r="FB34">
            <v>-8.17</v>
          </cell>
          <cell r="FC34">
            <v>-8.17</v>
          </cell>
          <cell r="FD34">
            <v>-8.17</v>
          </cell>
          <cell r="FE34">
            <v>-8.17</v>
          </cell>
          <cell r="FF34">
            <v>-8.17</v>
          </cell>
          <cell r="FG34">
            <v>-8.17</v>
          </cell>
          <cell r="FI34">
            <v>-8.17</v>
          </cell>
          <cell r="FJ34">
            <v>-8.17</v>
          </cell>
          <cell r="FK34">
            <v>-8.17</v>
          </cell>
          <cell r="FL34">
            <v>-8.17</v>
          </cell>
          <cell r="FM34">
            <v>-8.17</v>
          </cell>
          <cell r="FN34">
            <v>-8.17</v>
          </cell>
          <cell r="FP34">
            <v>-8.6199999999999992</v>
          </cell>
          <cell r="FQ34">
            <v>-8.6199999999999992</v>
          </cell>
          <cell r="FR34">
            <v>-8.6199999999999992</v>
          </cell>
          <cell r="FS34">
            <v>-8.6199999999999992</v>
          </cell>
          <cell r="FT34">
            <v>-8.6199999999999992</v>
          </cell>
          <cell r="FU34">
            <v>-8.6199999999999992</v>
          </cell>
          <cell r="FW34">
            <v>-8.6199999999999992</v>
          </cell>
          <cell r="FX34">
            <v>-8.6199999999999992</v>
          </cell>
          <cell r="FY34">
            <v>-8.6199999999999992</v>
          </cell>
          <cell r="FZ34">
            <v>-8.6199999999999992</v>
          </cell>
          <cell r="GA34">
            <v>-8.6199999999999992</v>
          </cell>
          <cell r="GB34">
            <v>-8.6199999999999992</v>
          </cell>
          <cell r="GD34">
            <v>-8.6199999999999992</v>
          </cell>
          <cell r="GE34">
            <v>-8.6199999999999992</v>
          </cell>
          <cell r="GF34">
            <v>-8.6199999999999992</v>
          </cell>
          <cell r="GG34">
            <v>-8.6199999999999992</v>
          </cell>
          <cell r="GH34">
            <v>-8.6199999999999992</v>
          </cell>
          <cell r="GI34">
            <v>-8.6199999999999992</v>
          </cell>
          <cell r="GK34">
            <v>-8.6199999999999992</v>
          </cell>
          <cell r="GL34">
            <v>-8.6199999999999992</v>
          </cell>
          <cell r="GM34">
            <v>-8.6199999999999992</v>
          </cell>
          <cell r="GN34">
            <v>-8.6199999999999992</v>
          </cell>
          <cell r="GO34">
            <v>-8.6199999999999992</v>
          </cell>
          <cell r="GP34">
            <v>-8.6199999999999992</v>
          </cell>
          <cell r="GR34">
            <v>-8.6199999999999992</v>
          </cell>
          <cell r="GS34">
            <v>-8.6199999999999992</v>
          </cell>
          <cell r="GT34">
            <v>-8.6199999999999992</v>
          </cell>
          <cell r="GU34">
            <v>-8.6199999999999992</v>
          </cell>
          <cell r="GV34">
            <v>-8.6199999999999992</v>
          </cell>
          <cell r="GW34">
            <v>-8.6199999999999992</v>
          </cell>
          <cell r="GY34">
            <v>-8.6199999999999992</v>
          </cell>
          <cell r="GZ34">
            <v>-8.6199999999999992</v>
          </cell>
          <cell r="HA34">
            <v>-8.6199999999999992</v>
          </cell>
          <cell r="HB34">
            <v>-8.6199999999999992</v>
          </cell>
          <cell r="HC34">
            <v>-8.6199999999999992</v>
          </cell>
          <cell r="HD34">
            <v>-8.6199999999999992</v>
          </cell>
          <cell r="HK34">
            <v>-8.7100000000000009</v>
          </cell>
          <cell r="HM34">
            <v>-8.7100000000000009</v>
          </cell>
          <cell r="HN34">
            <v>-8.7100000000000009</v>
          </cell>
          <cell r="HO34">
            <v>-8.7100000000000009</v>
          </cell>
          <cell r="HP34">
            <v>-8.7100000000000009</v>
          </cell>
          <cell r="HQ34">
            <v>-8.7100000000000009</v>
          </cell>
          <cell r="HR34">
            <v>-8.7100000000000009</v>
          </cell>
          <cell r="HT34">
            <v>-8.7100000000000009</v>
          </cell>
          <cell r="HU34">
            <v>-8.7100000000000009</v>
          </cell>
          <cell r="HV34">
            <v>-8.7100000000000009</v>
          </cell>
          <cell r="HW34">
            <v>-8.7100000000000009</v>
          </cell>
          <cell r="HX34">
            <v>-8.7100000000000009</v>
          </cell>
          <cell r="HY34">
            <v>-8.7100000000000009</v>
          </cell>
          <cell r="IA34">
            <v>-8.7100000000000009</v>
          </cell>
          <cell r="IB34">
            <v>-8.7100000000000009</v>
          </cell>
          <cell r="IC34">
            <v>-8.7100000000000009</v>
          </cell>
          <cell r="ID34">
            <v>-8.7100000000000009</v>
          </cell>
          <cell r="IE34">
            <v>-8.7100000000000009</v>
          </cell>
          <cell r="IF34">
            <v>-8.7100000000000009</v>
          </cell>
          <cell r="IH34">
            <v>-8.7100000000000009</v>
          </cell>
          <cell r="II34">
            <v>-8.7100000000000009</v>
          </cell>
          <cell r="IJ34">
            <v>-8.7100000000000009</v>
          </cell>
          <cell r="IK34">
            <v>-8.7100000000000009</v>
          </cell>
          <cell r="IL34">
            <v>-8.7100000000000009</v>
          </cell>
          <cell r="IM34">
            <v>-8.7100000000000009</v>
          </cell>
          <cell r="IO34">
            <v>-8.7100000000000009</v>
          </cell>
          <cell r="IP34">
            <v>-8.7100000000000009</v>
          </cell>
          <cell r="IQ34">
            <v>-8.7100000000000009</v>
          </cell>
          <cell r="IR34">
            <v>-8.7100000000000009</v>
          </cell>
          <cell r="IS34">
            <v>-8.7100000000000009</v>
          </cell>
          <cell r="IT34">
            <v>-8.7100000000000009</v>
          </cell>
        </row>
        <row r="35">
          <cell r="A35" t="str">
            <v>RSF Surcharge</v>
          </cell>
          <cell r="B35" t="str">
            <v>Percentage</v>
          </cell>
          <cell r="K35">
            <v>0</v>
          </cell>
          <cell r="L35">
            <v>0</v>
          </cell>
          <cell r="M35">
            <v>0</v>
          </cell>
          <cell r="N35">
            <v>0</v>
          </cell>
          <cell r="O35">
            <v>0</v>
          </cell>
          <cell r="P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K36">
            <v>6.9000000000000006E-2</v>
          </cell>
          <cell r="L36">
            <v>6.9000000000000006E-2</v>
          </cell>
          <cell r="M36">
            <v>6.9000000000000006E-2</v>
          </cell>
          <cell r="N36">
            <v>6.9000000000000006E-2</v>
          </cell>
          <cell r="O36">
            <v>6.9000000000000006E-2</v>
          </cell>
          <cell r="P36">
            <v>6.9000000000000006E-2</v>
          </cell>
          <cell r="CJ36">
            <v>0.1235</v>
          </cell>
          <cell r="CK36">
            <v>0.1235</v>
          </cell>
          <cell r="CL36">
            <v>0.1235</v>
          </cell>
          <cell r="CM36">
            <v>0.1235</v>
          </cell>
          <cell r="CN36">
            <v>0.1235</v>
          </cell>
          <cell r="CO36">
            <v>0.1235</v>
          </cell>
          <cell r="CQ36">
            <v>0.1235</v>
          </cell>
          <cell r="CR36">
            <v>0.1235</v>
          </cell>
          <cell r="CS36">
            <v>0.1235</v>
          </cell>
          <cell r="CT36">
            <v>0.1235</v>
          </cell>
          <cell r="CU36">
            <v>0.1235</v>
          </cell>
          <cell r="CV36">
            <v>0.1235</v>
          </cell>
          <cell r="CX36">
            <v>0.1235</v>
          </cell>
          <cell r="CY36">
            <v>0.1235</v>
          </cell>
          <cell r="CZ36">
            <v>0.1235</v>
          </cell>
          <cell r="DA36">
            <v>0.1235</v>
          </cell>
          <cell r="DB36">
            <v>0.1235</v>
          </cell>
          <cell r="DC36">
            <v>0.1235</v>
          </cell>
          <cell r="DE36">
            <v>0.1235</v>
          </cell>
          <cell r="DF36">
            <v>0.1235</v>
          </cell>
          <cell r="DG36">
            <v>0.1235</v>
          </cell>
          <cell r="DH36">
            <v>0.1235</v>
          </cell>
          <cell r="DI36">
            <v>0.1235</v>
          </cell>
          <cell r="DJ36">
            <v>0.1235</v>
          </cell>
          <cell r="DL36">
            <v>0.1235</v>
          </cell>
          <cell r="DM36">
            <v>0.1235</v>
          </cell>
          <cell r="DN36">
            <v>0.1235</v>
          </cell>
          <cell r="DO36">
            <v>0.1235</v>
          </cell>
          <cell r="DP36">
            <v>0.1235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K37">
            <v>7.1099999999999997E-2</v>
          </cell>
          <cell r="L37">
            <v>7.1099999999999997E-2</v>
          </cell>
          <cell r="M37">
            <v>7.1099999999999997E-2</v>
          </cell>
          <cell r="N37">
            <v>7.1099999999999997E-2</v>
          </cell>
          <cell r="O37">
            <v>7.1099999999999997E-2</v>
          </cell>
          <cell r="P37">
            <v>7.1099999999999997E-2</v>
          </cell>
          <cell r="CJ37">
            <v>0.1143</v>
          </cell>
          <cell r="CK37">
            <v>0.1143</v>
          </cell>
          <cell r="CL37">
            <v>0.1143</v>
          </cell>
          <cell r="CM37">
            <v>0.1143</v>
          </cell>
          <cell r="CN37">
            <v>0.1143</v>
          </cell>
          <cell r="CO37">
            <v>0.1143</v>
          </cell>
          <cell r="CQ37">
            <v>0.1143</v>
          </cell>
          <cell r="CR37">
            <v>0.1143</v>
          </cell>
          <cell r="CS37">
            <v>0.1143</v>
          </cell>
          <cell r="CT37">
            <v>0.1143</v>
          </cell>
          <cell r="CU37">
            <v>0.1143</v>
          </cell>
          <cell r="CV37">
            <v>0.1143</v>
          </cell>
          <cell r="CX37">
            <v>0.1143</v>
          </cell>
          <cell r="CY37">
            <v>0.1143</v>
          </cell>
          <cell r="CZ37">
            <v>0.1143</v>
          </cell>
          <cell r="DA37">
            <v>0.1143</v>
          </cell>
          <cell r="DB37">
            <v>0.1143</v>
          </cell>
          <cell r="DC37">
            <v>0.1143</v>
          </cell>
          <cell r="DE37">
            <v>0.1143</v>
          </cell>
          <cell r="DF37">
            <v>0.1143</v>
          </cell>
          <cell r="DG37">
            <v>0.1143</v>
          </cell>
          <cell r="DH37">
            <v>0.1143</v>
          </cell>
          <cell r="DI37">
            <v>0.1143</v>
          </cell>
          <cell r="DJ37">
            <v>0.1143</v>
          </cell>
          <cell r="DL37">
            <v>0.1143</v>
          </cell>
          <cell r="DM37">
            <v>0.1143</v>
          </cell>
          <cell r="DN37">
            <v>0.1143</v>
          </cell>
          <cell r="DO37">
            <v>0.1143</v>
          </cell>
          <cell r="DP37">
            <v>0.1143</v>
          </cell>
          <cell r="DQ37">
            <v>0.1143</v>
          </cell>
          <cell r="DS37">
            <v>0.1143</v>
          </cell>
          <cell r="DT37">
            <v>0.1143</v>
          </cell>
          <cell r="DU37">
            <v>0.1143</v>
          </cell>
          <cell r="DV37">
            <v>0.1143</v>
          </cell>
          <cell r="DW37">
            <v>0.1143</v>
          </cell>
          <cell r="DX37">
            <v>0.1143</v>
          </cell>
          <cell r="DZ37">
            <v>0.1143</v>
          </cell>
          <cell r="EA37">
            <v>0.1143</v>
          </cell>
          <cell r="EB37">
            <v>0.1143</v>
          </cell>
          <cell r="EC37">
            <v>0.1143</v>
          </cell>
          <cell r="ED37">
            <v>0.1143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K38">
            <v>0</v>
          </cell>
          <cell r="L38">
            <v>0</v>
          </cell>
          <cell r="M38">
            <v>0</v>
          </cell>
          <cell r="N38">
            <v>0</v>
          </cell>
          <cell r="O38">
            <v>0</v>
          </cell>
          <cell r="P38">
            <v>0</v>
          </cell>
          <cell r="CJ38">
            <v>-2.11</v>
          </cell>
          <cell r="CK38">
            <v>-2.11</v>
          </cell>
          <cell r="CL38">
            <v>-2.11</v>
          </cell>
          <cell r="CM38">
            <v>-2.11</v>
          </cell>
          <cell r="CN38">
            <v>-2.11</v>
          </cell>
          <cell r="CO38">
            <v>-2.11</v>
          </cell>
          <cell r="CQ38">
            <v>-2.11</v>
          </cell>
          <cell r="CR38">
            <v>-2.11</v>
          </cell>
          <cell r="CS38">
            <v>-2.11</v>
          </cell>
          <cell r="CT38">
            <v>-2.11</v>
          </cell>
          <cell r="CU38">
            <v>-2.11</v>
          </cell>
          <cell r="CV38">
            <v>-2.11</v>
          </cell>
          <cell r="CX38">
            <v>-2.11</v>
          </cell>
          <cell r="CY38">
            <v>-2.11</v>
          </cell>
          <cell r="CZ38">
            <v>-2.11</v>
          </cell>
          <cell r="DA38">
            <v>-2.11</v>
          </cell>
          <cell r="DB38">
            <v>-2.11</v>
          </cell>
          <cell r="DC38">
            <v>-2.11</v>
          </cell>
          <cell r="DE38">
            <v>-2.11</v>
          </cell>
          <cell r="DF38">
            <v>-2.11</v>
          </cell>
          <cell r="DG38">
            <v>-2.11</v>
          </cell>
          <cell r="DH38">
            <v>-2.11</v>
          </cell>
          <cell r="DI38">
            <v>-2.11</v>
          </cell>
          <cell r="DJ38">
            <v>-2.11</v>
          </cell>
          <cell r="DL38">
            <v>-2.11</v>
          </cell>
          <cell r="DM38">
            <v>-2.11</v>
          </cell>
          <cell r="DN38">
            <v>-2.11</v>
          </cell>
          <cell r="DO38">
            <v>-2.11</v>
          </cell>
          <cell r="DP38">
            <v>-2.11</v>
          </cell>
          <cell r="DQ38">
            <v>-2.11</v>
          </cell>
          <cell r="DS38">
            <v>-2.11</v>
          </cell>
          <cell r="DT38">
            <v>-2.11</v>
          </cell>
          <cell r="DU38">
            <v>-2.11</v>
          </cell>
          <cell r="DV38">
            <v>-2.11</v>
          </cell>
          <cell r="DW38">
            <v>-2.11</v>
          </cell>
          <cell r="DX38">
            <v>-2.11</v>
          </cell>
          <cell r="DZ38">
            <v>-2.11</v>
          </cell>
          <cell r="EA38">
            <v>-2.11</v>
          </cell>
          <cell r="EB38">
            <v>-2.11</v>
          </cell>
          <cell r="EC38">
            <v>-2.11</v>
          </cell>
          <cell r="ED38">
            <v>-2.11</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K39">
            <v>0</v>
          </cell>
          <cell r="L39">
            <v>0</v>
          </cell>
          <cell r="M39">
            <v>0</v>
          </cell>
          <cell r="N39">
            <v>0</v>
          </cell>
          <cell r="O39">
            <v>0</v>
          </cell>
          <cell r="P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3.0999999999999999E-3</v>
          </cell>
          <cell r="GL39">
            <v>3.0999999999999999E-3</v>
          </cell>
          <cell r="GM39">
            <v>3.0999999999999999E-3</v>
          </cell>
          <cell r="GN39">
            <v>3.0999999999999999E-3</v>
          </cell>
          <cell r="GO39">
            <v>3.0999999999999999E-3</v>
          </cell>
          <cell r="GP39">
            <v>3.0999999999999999E-3</v>
          </cell>
          <cell r="GR39">
            <v>3.0999999999999999E-3</v>
          </cell>
          <cell r="GS39">
            <v>3.0999999999999999E-3</v>
          </cell>
          <cell r="GT39">
            <v>3.0999999999999999E-3</v>
          </cell>
          <cell r="GU39">
            <v>3.0999999999999999E-3</v>
          </cell>
          <cell r="GV39">
            <v>3.0999999999999999E-3</v>
          </cell>
          <cell r="GW39">
            <v>3.0999999999999999E-3</v>
          </cell>
          <cell r="GY39">
            <v>3.0999999999999999E-3</v>
          </cell>
          <cell r="GZ39">
            <v>3.0999999999999999E-3</v>
          </cell>
          <cell r="HA39">
            <v>3.0999999999999999E-3</v>
          </cell>
          <cell r="HB39">
            <v>3.0999999999999999E-3</v>
          </cell>
          <cell r="HC39">
            <v>3.0999999999999999E-3</v>
          </cell>
          <cell r="HD39">
            <v>3.0999999999999999E-3</v>
          </cell>
          <cell r="HK39">
            <v>3.0999999999999999E-3</v>
          </cell>
          <cell r="HM39">
            <v>3.0999999999999999E-3</v>
          </cell>
          <cell r="HN39">
            <v>3.0999999999999999E-3</v>
          </cell>
          <cell r="HO39">
            <v>3.0999999999999999E-3</v>
          </cell>
          <cell r="HP39">
            <v>3.0999999999999999E-3</v>
          </cell>
          <cell r="HQ39">
            <v>3.0999999999999999E-3</v>
          </cell>
          <cell r="HR39">
            <v>3.0999999999999999E-3</v>
          </cell>
          <cell r="HT39">
            <v>3.0999999999999999E-3</v>
          </cell>
          <cell r="HU39">
            <v>3.0999999999999999E-3</v>
          </cell>
          <cell r="HV39">
            <v>3.0999999999999999E-3</v>
          </cell>
          <cell r="HW39">
            <v>3.0999999999999999E-3</v>
          </cell>
          <cell r="HX39">
            <v>3.0999999999999999E-3</v>
          </cell>
          <cell r="HY39">
            <v>3.0999999999999999E-3</v>
          </cell>
          <cell r="IA39">
            <v>3.0999999999999999E-3</v>
          </cell>
          <cell r="IB39">
            <v>3.0999999999999999E-3</v>
          </cell>
          <cell r="IC39">
            <v>3.0999999999999999E-3</v>
          </cell>
          <cell r="ID39">
            <v>3.0999999999999999E-3</v>
          </cell>
          <cell r="IE39">
            <v>3.0999999999999999E-3</v>
          </cell>
          <cell r="IF39">
            <v>3.0999999999999999E-3</v>
          </cell>
          <cell r="IH39">
            <v>3.0999999999999999E-3</v>
          </cell>
          <cell r="II39">
            <v>3.0999999999999999E-3</v>
          </cell>
          <cell r="IJ39">
            <v>3.0999999999999999E-3</v>
          </cell>
          <cell r="IK39">
            <v>3.0999999999999999E-3</v>
          </cell>
          <cell r="IL39">
            <v>3.0999999999999999E-3</v>
          </cell>
          <cell r="IM39">
            <v>3.0999999999999999E-3</v>
          </cell>
          <cell r="IO39">
            <v>3.0999999999999999E-3</v>
          </cell>
          <cell r="IP39">
            <v>3.0999999999999999E-3</v>
          </cell>
          <cell r="IQ39">
            <v>3.0999999999999999E-3</v>
          </cell>
          <cell r="IR39">
            <v>3.0999999999999999E-3</v>
          </cell>
          <cell r="IS39">
            <v>3.0999999999999999E-3</v>
          </cell>
          <cell r="IT39">
            <v>3.0999999999999999E-3</v>
          </cell>
        </row>
        <row r="40">
          <cell r="A40" t="str">
            <v>CEBA</v>
          </cell>
          <cell r="B40" t="str">
            <v>Fixed</v>
          </cell>
          <cell r="K40">
            <v>0</v>
          </cell>
          <cell r="L40">
            <v>0</v>
          </cell>
          <cell r="M40">
            <v>0</v>
          </cell>
          <cell r="N40">
            <v>0</v>
          </cell>
          <cell r="O40">
            <v>0</v>
          </cell>
          <cell r="P40">
            <v>0</v>
          </cell>
          <cell r="CJ40">
            <v>-0.46</v>
          </cell>
          <cell r="CK40">
            <v>-0.46</v>
          </cell>
          <cell r="CL40">
            <v>-0.46</v>
          </cell>
          <cell r="CM40">
            <v>-0.46</v>
          </cell>
          <cell r="CN40">
            <v>-0.46</v>
          </cell>
          <cell r="CO40">
            <v>-0.46</v>
          </cell>
          <cell r="CQ40">
            <v>-0.46</v>
          </cell>
          <cell r="CR40">
            <v>-0.46</v>
          </cell>
          <cell r="CS40">
            <v>-0.46</v>
          </cell>
          <cell r="CT40">
            <v>-0.46</v>
          </cell>
          <cell r="CU40">
            <v>-0.46</v>
          </cell>
          <cell r="CV40">
            <v>-0.46</v>
          </cell>
          <cell r="CX40">
            <v>-0.46</v>
          </cell>
          <cell r="CY40">
            <v>-0.46</v>
          </cell>
          <cell r="CZ40">
            <v>-0.46</v>
          </cell>
          <cell r="DA40">
            <v>-0.46</v>
          </cell>
          <cell r="DB40">
            <v>-0.46</v>
          </cell>
          <cell r="DC40">
            <v>-0.46</v>
          </cell>
          <cell r="DE40">
            <v>-0.46</v>
          </cell>
          <cell r="DF40">
            <v>-0.46</v>
          </cell>
          <cell r="DG40">
            <v>-0.46</v>
          </cell>
          <cell r="DH40">
            <v>-0.46</v>
          </cell>
          <cell r="DI40">
            <v>-0.46</v>
          </cell>
          <cell r="DJ40">
            <v>-0.46</v>
          </cell>
          <cell r="DL40">
            <v>-0.46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K41">
            <v>0</v>
          </cell>
          <cell r="L41">
            <v>0</v>
          </cell>
          <cell r="M41">
            <v>0</v>
          </cell>
          <cell r="N41">
            <v>0</v>
          </cell>
          <cell r="O41">
            <v>0</v>
          </cell>
          <cell r="P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-3.48</v>
          </cell>
          <cell r="EV41">
            <v>-3.48</v>
          </cell>
          <cell r="EW41">
            <v>-3.48</v>
          </cell>
          <cell r="EX41">
            <v>-3.48</v>
          </cell>
          <cell r="EY41">
            <v>-3.48</v>
          </cell>
          <cell r="EZ41">
            <v>-3.48</v>
          </cell>
          <cell r="FB41">
            <v>-3.48</v>
          </cell>
          <cell r="FC41">
            <v>-3.48</v>
          </cell>
          <cell r="FD41">
            <v>-3.48</v>
          </cell>
          <cell r="FE41">
            <v>-3.48</v>
          </cell>
          <cell r="FF41">
            <v>-3.48</v>
          </cell>
          <cell r="FG41">
            <v>-3.48</v>
          </cell>
          <cell r="FI41">
            <v>-3.48</v>
          </cell>
          <cell r="FJ41">
            <v>-3.48</v>
          </cell>
          <cell r="FK41">
            <v>-3.48</v>
          </cell>
          <cell r="FL41">
            <v>-3.48</v>
          </cell>
          <cell r="FM41">
            <v>-3.48</v>
          </cell>
          <cell r="FN41">
            <v>-3.48</v>
          </cell>
          <cell r="FP41">
            <v>-3.48</v>
          </cell>
          <cell r="FQ41">
            <v>-3.48</v>
          </cell>
          <cell r="FR41">
            <v>-3.48</v>
          </cell>
          <cell r="FS41">
            <v>-3.48</v>
          </cell>
          <cell r="FT41">
            <v>-3.48</v>
          </cell>
          <cell r="FU41">
            <v>-3.48</v>
          </cell>
          <cell r="FW41">
            <v>-3.48</v>
          </cell>
          <cell r="FX41">
            <v>-3.48</v>
          </cell>
          <cell r="FY41">
            <v>-3.48</v>
          </cell>
          <cell r="FZ41">
            <v>-3.48</v>
          </cell>
          <cell r="GA41">
            <v>-3.48</v>
          </cell>
          <cell r="GB41">
            <v>-3.48</v>
          </cell>
          <cell r="GD41">
            <v>-3.48</v>
          </cell>
          <cell r="GE41">
            <v>-3.48</v>
          </cell>
          <cell r="GF41">
            <v>-3.48</v>
          </cell>
          <cell r="GG41">
            <v>-3.48</v>
          </cell>
          <cell r="GH41">
            <v>-3.48</v>
          </cell>
          <cell r="GI41">
            <v>-3.48</v>
          </cell>
          <cell r="GK41">
            <v>-3.48</v>
          </cell>
          <cell r="GL41">
            <v>-3.48</v>
          </cell>
          <cell r="GM41">
            <v>-3.48</v>
          </cell>
          <cell r="GN41">
            <v>-3.48</v>
          </cell>
          <cell r="GO41">
            <v>-3.48</v>
          </cell>
          <cell r="GP41">
            <v>-3.48</v>
          </cell>
          <cell r="GR41">
            <v>-3.48</v>
          </cell>
          <cell r="GS41">
            <v>-3.48</v>
          </cell>
          <cell r="GT41">
            <v>-3.48</v>
          </cell>
          <cell r="GU41">
            <v>-3.48</v>
          </cell>
          <cell r="GV41">
            <v>-3.48</v>
          </cell>
          <cell r="GW41">
            <v>-3.48</v>
          </cell>
          <cell r="GY41">
            <v>-3.48</v>
          </cell>
          <cell r="GZ41">
            <v>-3.48</v>
          </cell>
          <cell r="HA41">
            <v>-3.48</v>
          </cell>
          <cell r="HB41">
            <v>-3.48</v>
          </cell>
          <cell r="HC41">
            <v>-3.48</v>
          </cell>
          <cell r="HD41">
            <v>-3.48</v>
          </cell>
          <cell r="HK41">
            <v>-3.48</v>
          </cell>
          <cell r="HM41">
            <v>-3.48</v>
          </cell>
          <cell r="HN41">
            <v>-3.48</v>
          </cell>
          <cell r="HO41">
            <v>-3.48</v>
          </cell>
          <cell r="HP41">
            <v>-3.48</v>
          </cell>
          <cell r="HQ41">
            <v>-3.48</v>
          </cell>
          <cell r="HR41">
            <v>-3.48</v>
          </cell>
          <cell r="HT41">
            <v>-3.48</v>
          </cell>
          <cell r="HU41">
            <v>-3.48</v>
          </cell>
          <cell r="HV41">
            <v>-3.48</v>
          </cell>
          <cell r="HW41">
            <v>-3.48</v>
          </cell>
          <cell r="HX41">
            <v>-3.48</v>
          </cell>
          <cell r="HY41">
            <v>-3.48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K42">
            <v>0</v>
          </cell>
          <cell r="L42">
            <v>0</v>
          </cell>
          <cell r="M42">
            <v>0</v>
          </cell>
          <cell r="N42">
            <v>0</v>
          </cell>
          <cell r="O42">
            <v>0</v>
          </cell>
          <cell r="P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-0.01</v>
          </cell>
          <cell r="EV42">
            <v>-0.01</v>
          </cell>
          <cell r="EW42">
            <v>-0.01</v>
          </cell>
          <cell r="EX42">
            <v>-0.01</v>
          </cell>
          <cell r="EY42">
            <v>-0.01</v>
          </cell>
          <cell r="EZ42">
            <v>-0.01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K43">
            <v>0</v>
          </cell>
          <cell r="L43">
            <v>0</v>
          </cell>
          <cell r="M43">
            <v>0</v>
          </cell>
          <cell r="N43">
            <v>0</v>
          </cell>
          <cell r="O43">
            <v>0</v>
          </cell>
          <cell r="P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K44">
            <v>0</v>
          </cell>
          <cell r="L44">
            <v>0</v>
          </cell>
          <cell r="M44">
            <v>0</v>
          </cell>
          <cell r="N44">
            <v>0</v>
          </cell>
          <cell r="O44">
            <v>0</v>
          </cell>
          <cell r="P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7.8799999999999995E-2</v>
          </cell>
          <cell r="EV44">
            <v>7.8799999999999995E-2</v>
          </cell>
          <cell r="EW44">
            <v>7.8799999999999995E-2</v>
          </cell>
          <cell r="EX44">
            <v>7.8799999999999995E-2</v>
          </cell>
          <cell r="EY44">
            <v>7.8799999999999995E-2</v>
          </cell>
          <cell r="EZ44">
            <v>7.8799999999999995E-2</v>
          </cell>
          <cell r="FB44">
            <v>7.8799999999999995E-2</v>
          </cell>
          <cell r="FC44">
            <v>7.8799999999999995E-2</v>
          </cell>
          <cell r="FD44">
            <v>7.8799999999999995E-2</v>
          </cell>
          <cell r="FE44">
            <v>7.8799999999999995E-2</v>
          </cell>
          <cell r="FF44">
            <v>7.8799999999999995E-2</v>
          </cell>
          <cell r="FG44">
            <v>7.8799999999999995E-2</v>
          </cell>
          <cell r="FI44">
            <v>7.8799999999999995E-2</v>
          </cell>
          <cell r="FJ44">
            <v>7.8799999999999995E-2</v>
          </cell>
          <cell r="FK44">
            <v>7.8799999999999995E-2</v>
          </cell>
          <cell r="FL44">
            <v>7.8799999999999995E-2</v>
          </cell>
          <cell r="FM44">
            <v>7.8799999999999995E-2</v>
          </cell>
          <cell r="FN44">
            <v>7.8799999999999995E-2</v>
          </cell>
          <cell r="FP44">
            <v>7.8799999999999995E-2</v>
          </cell>
          <cell r="FQ44">
            <v>7.8799999999999995E-2</v>
          </cell>
          <cell r="FR44">
            <v>7.8799999999999995E-2</v>
          </cell>
          <cell r="FS44">
            <v>7.8799999999999995E-2</v>
          </cell>
          <cell r="FT44">
            <v>7.8799999999999995E-2</v>
          </cell>
          <cell r="FU44">
            <v>7.8799999999999995E-2</v>
          </cell>
          <cell r="FW44">
            <v>7.8799999999999995E-2</v>
          </cell>
          <cell r="FX44">
            <v>7.8799999999999995E-2</v>
          </cell>
          <cell r="FY44">
            <v>7.8799999999999995E-2</v>
          </cell>
          <cell r="FZ44">
            <v>7.8799999999999995E-2</v>
          </cell>
          <cell r="GA44">
            <v>7.8799999999999995E-2</v>
          </cell>
          <cell r="GB44">
            <v>7.8799999999999995E-2</v>
          </cell>
          <cell r="GD44">
            <v>7.8799999999999995E-2</v>
          </cell>
          <cell r="GE44">
            <v>7.8799999999999995E-2</v>
          </cell>
          <cell r="GF44">
            <v>7.8799999999999995E-2</v>
          </cell>
          <cell r="GG44">
            <v>7.8799999999999995E-2</v>
          </cell>
          <cell r="GH44">
            <v>7.8799999999999995E-2</v>
          </cell>
          <cell r="GI44">
            <v>7.8799999999999995E-2</v>
          </cell>
          <cell r="GK44">
            <v>7.8799999999999995E-2</v>
          </cell>
          <cell r="GL44">
            <v>7.8799999999999995E-2</v>
          </cell>
          <cell r="GM44">
            <v>7.8799999999999995E-2</v>
          </cell>
          <cell r="GN44">
            <v>7.8799999999999995E-2</v>
          </cell>
          <cell r="GO44">
            <v>7.8799999999999995E-2</v>
          </cell>
          <cell r="GP44">
            <v>7.8799999999999995E-2</v>
          </cell>
          <cell r="GR44">
            <v>7.8799999999999995E-2</v>
          </cell>
          <cell r="GS44">
            <v>7.8799999999999995E-2</v>
          </cell>
          <cell r="GT44">
            <v>7.8799999999999995E-2</v>
          </cell>
          <cell r="GU44">
            <v>7.8799999999999995E-2</v>
          </cell>
          <cell r="GV44">
            <v>7.8799999999999995E-2</v>
          </cell>
          <cell r="GW44">
            <v>7.8799999999999995E-2</v>
          </cell>
          <cell r="GY44">
            <v>7.8799999999999995E-2</v>
          </cell>
          <cell r="GZ44">
            <v>7.8799999999999995E-2</v>
          </cell>
          <cell r="HA44">
            <v>7.8799999999999995E-2</v>
          </cell>
          <cell r="HB44">
            <v>7.8799999999999995E-2</v>
          </cell>
          <cell r="HC44">
            <v>7.8799999999999995E-2</v>
          </cell>
          <cell r="HD44">
            <v>7.8799999999999995E-2</v>
          </cell>
          <cell r="HK44">
            <v>7.8799999999999995E-2</v>
          </cell>
          <cell r="HM44">
            <v>7.8799999999999995E-2</v>
          </cell>
          <cell r="HN44">
            <v>7.8799999999999995E-2</v>
          </cell>
          <cell r="HO44">
            <v>7.8799999999999995E-2</v>
          </cell>
          <cell r="HP44">
            <v>7.8799999999999995E-2</v>
          </cell>
          <cell r="HQ44">
            <v>7.8799999999999995E-2</v>
          </cell>
          <cell r="HR44">
            <v>7.8799999999999995E-2</v>
          </cell>
          <cell r="HT44">
            <v>7.8799999999999995E-2</v>
          </cell>
          <cell r="HU44">
            <v>7.8799999999999995E-2</v>
          </cell>
          <cell r="HV44">
            <v>7.8799999999999995E-2</v>
          </cell>
          <cell r="HW44">
            <v>7.8799999999999995E-2</v>
          </cell>
          <cell r="HX44">
            <v>7.8799999999999995E-2</v>
          </cell>
          <cell r="HY44">
            <v>7.8799999999999995E-2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K45">
            <v>0</v>
          </cell>
          <cell r="L45">
            <v>0</v>
          </cell>
          <cell r="M45">
            <v>0</v>
          </cell>
          <cell r="N45">
            <v>0</v>
          </cell>
          <cell r="O45">
            <v>0</v>
          </cell>
          <cell r="P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8.5099999999999995E-2</v>
          </cell>
          <cell r="EV45">
            <v>8.5099999999999995E-2</v>
          </cell>
          <cell r="EW45">
            <v>8.5099999999999995E-2</v>
          </cell>
          <cell r="EX45">
            <v>8.5099999999999995E-2</v>
          </cell>
          <cell r="EY45">
            <v>8.5099999999999995E-2</v>
          </cell>
          <cell r="EZ45">
            <v>8.5099999999999995E-2</v>
          </cell>
          <cell r="FB45">
            <v>8.5099999999999995E-2</v>
          </cell>
          <cell r="FC45">
            <v>8.5099999999999995E-2</v>
          </cell>
          <cell r="FD45">
            <v>8.5099999999999995E-2</v>
          </cell>
          <cell r="FE45">
            <v>8.5099999999999995E-2</v>
          </cell>
          <cell r="FF45">
            <v>8.5099999999999995E-2</v>
          </cell>
          <cell r="FG45">
            <v>8.5099999999999995E-2</v>
          </cell>
          <cell r="FI45">
            <v>8.5099999999999995E-2</v>
          </cell>
          <cell r="FJ45">
            <v>8.5099999999999995E-2</v>
          </cell>
          <cell r="FK45">
            <v>8.5099999999999995E-2</v>
          </cell>
          <cell r="FL45">
            <v>8.5099999999999995E-2</v>
          </cell>
          <cell r="FM45">
            <v>8.5099999999999995E-2</v>
          </cell>
          <cell r="FN45">
            <v>8.5099999999999995E-2</v>
          </cell>
          <cell r="FP45">
            <v>8.5099999999999995E-2</v>
          </cell>
          <cell r="FQ45">
            <v>8.5099999999999995E-2</v>
          </cell>
          <cell r="FR45">
            <v>8.5099999999999995E-2</v>
          </cell>
          <cell r="FS45">
            <v>8.5099999999999995E-2</v>
          </cell>
          <cell r="FT45">
            <v>8.5099999999999995E-2</v>
          </cell>
          <cell r="FU45">
            <v>8.5099999999999995E-2</v>
          </cell>
          <cell r="FW45">
            <v>8.5099999999999995E-2</v>
          </cell>
          <cell r="FX45">
            <v>8.5099999999999995E-2</v>
          </cell>
          <cell r="FY45">
            <v>8.5099999999999995E-2</v>
          </cell>
          <cell r="FZ45">
            <v>8.5099999999999995E-2</v>
          </cell>
          <cell r="GA45">
            <v>8.5099999999999995E-2</v>
          </cell>
          <cell r="GB45">
            <v>8.5099999999999995E-2</v>
          </cell>
          <cell r="GD45">
            <v>8.5099999999999995E-2</v>
          </cell>
          <cell r="GE45">
            <v>8.5099999999999995E-2</v>
          </cell>
          <cell r="GF45">
            <v>8.5099999999999995E-2</v>
          </cell>
          <cell r="GG45">
            <v>8.5099999999999995E-2</v>
          </cell>
          <cell r="GH45">
            <v>8.5099999999999995E-2</v>
          </cell>
          <cell r="GI45">
            <v>8.5099999999999995E-2</v>
          </cell>
          <cell r="GK45">
            <v>8.5099999999999995E-2</v>
          </cell>
          <cell r="GL45">
            <v>8.5099999999999995E-2</v>
          </cell>
          <cell r="GM45">
            <v>8.5099999999999995E-2</v>
          </cell>
          <cell r="GN45">
            <v>8.5099999999999995E-2</v>
          </cell>
          <cell r="GO45">
            <v>8.5099999999999995E-2</v>
          </cell>
          <cell r="GP45">
            <v>8.5099999999999995E-2</v>
          </cell>
          <cell r="GR45">
            <v>8.5099999999999995E-2</v>
          </cell>
          <cell r="GS45">
            <v>8.5099999999999995E-2</v>
          </cell>
          <cell r="GT45">
            <v>8.5099999999999995E-2</v>
          </cell>
          <cell r="GU45">
            <v>8.5099999999999995E-2</v>
          </cell>
          <cell r="GV45">
            <v>8.5099999999999995E-2</v>
          </cell>
          <cell r="GW45">
            <v>8.5099999999999995E-2</v>
          </cell>
          <cell r="GY45">
            <v>8.5099999999999995E-2</v>
          </cell>
          <cell r="GZ45">
            <v>8.5099999999999995E-2</v>
          </cell>
          <cell r="HA45">
            <v>8.5099999999999995E-2</v>
          </cell>
          <cell r="HB45">
            <v>8.5099999999999995E-2</v>
          </cell>
          <cell r="HC45">
            <v>8.5099999999999995E-2</v>
          </cell>
          <cell r="HD45">
            <v>8.5099999999999995E-2</v>
          </cell>
          <cell r="HK45">
            <v>8.5099999999999995E-2</v>
          </cell>
          <cell r="HM45">
            <v>8.5099999999999995E-2</v>
          </cell>
          <cell r="HN45">
            <v>8.5099999999999995E-2</v>
          </cell>
          <cell r="HO45">
            <v>8.5099999999999995E-2</v>
          </cell>
          <cell r="HP45">
            <v>8.5099999999999995E-2</v>
          </cell>
          <cell r="HQ45">
            <v>8.5099999999999995E-2</v>
          </cell>
          <cell r="HR45">
            <v>8.5099999999999995E-2</v>
          </cell>
          <cell r="HT45">
            <v>8.5099999999999995E-2</v>
          </cell>
          <cell r="HU45">
            <v>8.5099999999999995E-2</v>
          </cell>
          <cell r="HV45">
            <v>8.5099999999999995E-2</v>
          </cell>
          <cell r="HW45">
            <v>8.5099999999999995E-2</v>
          </cell>
          <cell r="HX45">
            <v>8.5099999999999995E-2</v>
          </cell>
          <cell r="HY45">
            <v>8.5099999999999995E-2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2024 M-WRAM</v>
          </cell>
          <cell r="B46" t="str">
            <v>Volumetric</v>
          </cell>
          <cell r="K46">
            <v>0</v>
          </cell>
          <cell r="L46">
            <v>0</v>
          </cell>
          <cell r="M46">
            <v>0</v>
          </cell>
          <cell r="N46">
            <v>0</v>
          </cell>
          <cell r="O46">
            <v>0</v>
          </cell>
          <cell r="P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7.6399999999999996E-2</v>
          </cell>
          <cell r="IB46">
            <v>7.6399999999999996E-2</v>
          </cell>
          <cell r="IC46">
            <v>7.6399999999999996E-2</v>
          </cell>
          <cell r="ID46">
            <v>7.6399999999999996E-2</v>
          </cell>
          <cell r="IE46">
            <v>7.6399999999999996E-2</v>
          </cell>
          <cell r="IF46">
            <v>7.6399999999999996E-2</v>
          </cell>
          <cell r="IH46">
            <v>7.6399999999999996E-2</v>
          </cell>
          <cell r="II46">
            <v>7.6399999999999996E-2</v>
          </cell>
          <cell r="IJ46">
            <v>7.6399999999999996E-2</v>
          </cell>
          <cell r="IK46">
            <v>7.6399999999999996E-2</v>
          </cell>
          <cell r="IL46">
            <v>7.6399999999999996E-2</v>
          </cell>
          <cell r="IM46">
            <v>7.6399999999999996E-2</v>
          </cell>
          <cell r="IO46">
            <v>7.6399999999999996E-2</v>
          </cell>
          <cell r="IP46">
            <v>7.6399999999999996E-2</v>
          </cell>
          <cell r="IQ46">
            <v>7.6399999999999996E-2</v>
          </cell>
          <cell r="IR46">
            <v>7.6399999999999996E-2</v>
          </cell>
          <cell r="IS46">
            <v>7.6399999999999996E-2</v>
          </cell>
          <cell r="IT46">
            <v>7.6399999999999996E-2</v>
          </cell>
        </row>
        <row r="47">
          <cell r="A47" t="str">
            <v>2024 ICBA</v>
          </cell>
          <cell r="B47" t="str">
            <v>Volumetric</v>
          </cell>
          <cell r="K47">
            <v>0</v>
          </cell>
          <cell r="L47">
            <v>0</v>
          </cell>
          <cell r="M47">
            <v>0</v>
          </cell>
          <cell r="N47">
            <v>0</v>
          </cell>
          <cell r="O47">
            <v>0</v>
          </cell>
          <cell r="P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1.3100000000000001E-2</v>
          </cell>
          <cell r="IB47">
            <v>1.3100000000000001E-2</v>
          </cell>
          <cell r="IC47">
            <v>1.3100000000000001E-2</v>
          </cell>
          <cell r="ID47">
            <v>1.3100000000000001E-2</v>
          </cell>
          <cell r="IE47">
            <v>1.3100000000000001E-2</v>
          </cell>
          <cell r="IF47">
            <v>1.3100000000000001E-2</v>
          </cell>
          <cell r="IH47">
            <v>1.3100000000000001E-2</v>
          </cell>
          <cell r="II47">
            <v>1.3100000000000001E-2</v>
          </cell>
          <cell r="IJ47">
            <v>1.3100000000000001E-2</v>
          </cell>
          <cell r="IK47">
            <v>1.3100000000000001E-2</v>
          </cell>
          <cell r="IL47">
            <v>1.3100000000000001E-2</v>
          </cell>
          <cell r="IM47">
            <v>1.3100000000000001E-2</v>
          </cell>
          <cell r="IO47">
            <v>1.3100000000000001E-2</v>
          </cell>
          <cell r="IP47">
            <v>1.3100000000000001E-2</v>
          </cell>
          <cell r="IQ47">
            <v>1.3100000000000001E-2</v>
          </cell>
          <cell r="IR47">
            <v>1.3100000000000001E-2</v>
          </cell>
          <cell r="IS47">
            <v>1.3100000000000001E-2</v>
          </cell>
          <cell r="IT47">
            <v>1.3100000000000001E-2</v>
          </cell>
        </row>
        <row r="48">
          <cell r="A48" t="str">
            <v>Reserved</v>
          </cell>
          <cell r="K48">
            <v>0</v>
          </cell>
          <cell r="L48">
            <v>0</v>
          </cell>
          <cell r="M48">
            <v>0</v>
          </cell>
          <cell r="N48">
            <v>0</v>
          </cell>
          <cell r="O48">
            <v>0</v>
          </cell>
          <cell r="P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K49">
            <v>0</v>
          </cell>
          <cell r="L49">
            <v>0</v>
          </cell>
          <cell r="M49">
            <v>0</v>
          </cell>
          <cell r="N49">
            <v>0</v>
          </cell>
          <cell r="O49">
            <v>0</v>
          </cell>
          <cell r="P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K50">
            <v>0</v>
          </cell>
          <cell r="L50">
            <v>0</v>
          </cell>
          <cell r="M50">
            <v>0</v>
          </cell>
          <cell r="N50">
            <v>0</v>
          </cell>
          <cell r="O50">
            <v>0</v>
          </cell>
          <cell r="P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3.0999999999999999E-3</v>
          </cell>
          <cell r="E14">
            <v>3.0999999999999999E-3</v>
          </cell>
          <cell r="F14">
            <v>3.0999999999999999E-3</v>
          </cell>
          <cell r="G14">
            <v>3.0999999999999999E-3</v>
          </cell>
          <cell r="H14">
            <v>3.0999999999999999E-3</v>
          </cell>
          <cell r="I14">
            <v>3.0999999999999999E-3</v>
          </cell>
          <cell r="K14">
            <v>3.0999999999999999E-3</v>
          </cell>
          <cell r="L14">
            <v>3.0999999999999999E-3</v>
          </cell>
          <cell r="M14">
            <v>3.0999999999999999E-3</v>
          </cell>
          <cell r="N14">
            <v>3.0999999999999999E-3</v>
          </cell>
          <cell r="O14">
            <v>3.0999999999999999E-3</v>
          </cell>
          <cell r="P14">
            <v>3.0999999999999999E-3</v>
          </cell>
          <cell r="R14">
            <v>3.0999999999999999E-3</v>
          </cell>
          <cell r="S14">
            <v>3.0999999999999999E-3</v>
          </cell>
          <cell r="T14">
            <v>3.0999999999999999E-3</v>
          </cell>
          <cell r="U14">
            <v>3.0999999999999999E-3</v>
          </cell>
          <cell r="V14">
            <v>3.0999999999999999E-3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2024 M-WRAM</v>
          </cell>
          <cell r="B15" t="str">
            <v>Volumetric</v>
          </cell>
          <cell r="D15">
            <v>7.6399999999999996E-2</v>
          </cell>
          <cell r="E15">
            <v>7.6399999999999996E-2</v>
          </cell>
          <cell r="F15">
            <v>7.6399999999999996E-2</v>
          </cell>
          <cell r="G15">
            <v>7.6399999999999996E-2</v>
          </cell>
          <cell r="H15">
            <v>7.6399999999999996E-2</v>
          </cell>
          <cell r="I15">
            <v>7.6399999999999996E-2</v>
          </cell>
          <cell r="K15">
            <v>7.6399999999999996E-2</v>
          </cell>
          <cell r="L15">
            <v>7.6399999999999996E-2</v>
          </cell>
          <cell r="M15">
            <v>7.6399999999999996E-2</v>
          </cell>
          <cell r="N15">
            <v>7.6399999999999996E-2</v>
          </cell>
          <cell r="O15">
            <v>7.6399999999999996E-2</v>
          </cell>
          <cell r="P15">
            <v>7.6399999999999996E-2</v>
          </cell>
          <cell r="R15">
            <v>7.6399999999999996E-2</v>
          </cell>
          <cell r="S15">
            <v>7.6399999999999996E-2</v>
          </cell>
          <cell r="T15">
            <v>7.6399999999999996E-2</v>
          </cell>
          <cell r="U15">
            <v>7.6399999999999996E-2</v>
          </cell>
          <cell r="V15">
            <v>7.6399999999999996E-2</v>
          </cell>
          <cell r="W15">
            <v>7.6399999999999996E-2</v>
          </cell>
          <cell r="Y15">
            <v>7.6399999999999996E-2</v>
          </cell>
          <cell r="Z15">
            <v>7.6399999999999996E-2</v>
          </cell>
          <cell r="AA15">
            <v>7.6399999999999996E-2</v>
          </cell>
          <cell r="AB15">
            <v>7.6399999999999996E-2</v>
          </cell>
          <cell r="AC15">
            <v>7.6399999999999996E-2</v>
          </cell>
          <cell r="AD15">
            <v>7.6399999999999996E-2</v>
          </cell>
          <cell r="AF15">
            <v>7.6399999999999996E-2</v>
          </cell>
          <cell r="AG15">
            <v>7.6399999999999996E-2</v>
          </cell>
          <cell r="AH15">
            <v>7.6399999999999996E-2</v>
          </cell>
          <cell r="AI15">
            <v>7.6399999999999996E-2</v>
          </cell>
          <cell r="AJ15">
            <v>7.6399999999999996E-2</v>
          </cell>
          <cell r="AK15">
            <v>7.6399999999999996E-2</v>
          </cell>
          <cell r="AM15">
            <v>7.6399999999999996E-2</v>
          </cell>
          <cell r="AN15">
            <v>7.6399999999999996E-2</v>
          </cell>
          <cell r="AO15">
            <v>7.6399999999999996E-2</v>
          </cell>
          <cell r="AP15">
            <v>7.6399999999999996E-2</v>
          </cell>
          <cell r="AQ15">
            <v>7.6399999999999996E-2</v>
          </cell>
          <cell r="AR15">
            <v>7.6399999999999996E-2</v>
          </cell>
          <cell r="AT15">
            <v>7.6399999999999996E-2</v>
          </cell>
          <cell r="AU15">
            <v>7.6399999999999996E-2</v>
          </cell>
          <cell r="AV15">
            <v>7.6399999999999996E-2</v>
          </cell>
          <cell r="AW15">
            <v>7.6399999999999996E-2</v>
          </cell>
          <cell r="AX15">
            <v>7.6399999999999996E-2</v>
          </cell>
          <cell r="AY15">
            <v>7.6399999999999996E-2</v>
          </cell>
          <cell r="BA15">
            <v>7.6399999999999996E-2</v>
          </cell>
          <cell r="BB15">
            <v>7.6399999999999996E-2</v>
          </cell>
          <cell r="BC15">
            <v>7.6399999999999996E-2</v>
          </cell>
          <cell r="BD15">
            <v>7.6399999999999996E-2</v>
          </cell>
          <cell r="BE15">
            <v>7.6399999999999996E-2</v>
          </cell>
          <cell r="BF15">
            <v>7.6399999999999996E-2</v>
          </cell>
          <cell r="BH15">
            <v>7.6399999999999996E-2</v>
          </cell>
          <cell r="BI15">
            <v>7.6399999999999996E-2</v>
          </cell>
          <cell r="BJ15">
            <v>7.6399999999999996E-2</v>
          </cell>
          <cell r="BK15">
            <v>7.6399999999999996E-2</v>
          </cell>
          <cell r="BL15">
            <v>7.6399999999999996E-2</v>
          </cell>
          <cell r="BM15">
            <v>7.6399999999999996E-2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2024 ICBA</v>
          </cell>
          <cell r="B16" t="str">
            <v>Volumetric</v>
          </cell>
          <cell r="D16">
            <v>1.3100000000000001E-2</v>
          </cell>
          <cell r="E16">
            <v>1.3100000000000001E-2</v>
          </cell>
          <cell r="F16">
            <v>1.3100000000000001E-2</v>
          </cell>
          <cell r="G16">
            <v>1.3100000000000001E-2</v>
          </cell>
          <cell r="H16">
            <v>1.3100000000000001E-2</v>
          </cell>
          <cell r="I16">
            <v>1.3100000000000001E-2</v>
          </cell>
          <cell r="K16">
            <v>1.3100000000000001E-2</v>
          </cell>
          <cell r="L16">
            <v>1.3100000000000001E-2</v>
          </cell>
          <cell r="M16">
            <v>1.3100000000000001E-2</v>
          </cell>
          <cell r="N16">
            <v>1.3100000000000001E-2</v>
          </cell>
          <cell r="O16">
            <v>1.3100000000000001E-2</v>
          </cell>
          <cell r="P16">
            <v>1.3100000000000001E-2</v>
          </cell>
          <cell r="R16">
            <v>1.3100000000000001E-2</v>
          </cell>
          <cell r="S16">
            <v>1.3100000000000001E-2</v>
          </cell>
          <cell r="T16">
            <v>1.3100000000000001E-2</v>
          </cell>
          <cell r="U16">
            <v>1.3100000000000001E-2</v>
          </cell>
          <cell r="V16">
            <v>1.3100000000000001E-2</v>
          </cell>
          <cell r="W16">
            <v>1.3100000000000001E-2</v>
          </cell>
          <cell r="Y16">
            <v>1.3100000000000001E-2</v>
          </cell>
          <cell r="Z16">
            <v>1.3100000000000001E-2</v>
          </cell>
          <cell r="AA16">
            <v>1.3100000000000001E-2</v>
          </cell>
          <cell r="AB16">
            <v>1.3100000000000001E-2</v>
          </cell>
          <cell r="AC16">
            <v>1.3100000000000001E-2</v>
          </cell>
          <cell r="AD16">
            <v>1.3100000000000001E-2</v>
          </cell>
          <cell r="AF16">
            <v>1.3100000000000001E-2</v>
          </cell>
          <cell r="AG16">
            <v>1.3100000000000001E-2</v>
          </cell>
          <cell r="AH16">
            <v>1.3100000000000001E-2</v>
          </cell>
          <cell r="AI16">
            <v>1.3100000000000001E-2</v>
          </cell>
          <cell r="AJ16">
            <v>1.3100000000000001E-2</v>
          </cell>
          <cell r="AK16">
            <v>1.3100000000000001E-2</v>
          </cell>
          <cell r="AM16">
            <v>1.3100000000000001E-2</v>
          </cell>
          <cell r="AN16">
            <v>1.3100000000000001E-2</v>
          </cell>
          <cell r="AO16">
            <v>1.3100000000000001E-2</v>
          </cell>
          <cell r="AP16">
            <v>1.3100000000000001E-2</v>
          </cell>
          <cell r="AQ16">
            <v>1.3100000000000001E-2</v>
          </cell>
          <cell r="AR16">
            <v>1.3100000000000001E-2</v>
          </cell>
          <cell r="AT16">
            <v>1.3100000000000001E-2</v>
          </cell>
          <cell r="AU16">
            <v>1.3100000000000001E-2</v>
          </cell>
          <cell r="AV16">
            <v>1.3100000000000001E-2</v>
          </cell>
          <cell r="AW16">
            <v>1.3100000000000001E-2</v>
          </cell>
          <cell r="AX16">
            <v>1.3100000000000001E-2</v>
          </cell>
          <cell r="AY16">
            <v>1.3100000000000001E-2</v>
          </cell>
          <cell r="BA16">
            <v>1.3100000000000001E-2</v>
          </cell>
          <cell r="BB16">
            <v>1.3100000000000001E-2</v>
          </cell>
          <cell r="BC16">
            <v>1.3100000000000001E-2</v>
          </cell>
          <cell r="BD16">
            <v>1.3100000000000001E-2</v>
          </cell>
          <cell r="BE16">
            <v>1.3100000000000001E-2</v>
          </cell>
          <cell r="BF16">
            <v>1.3100000000000001E-2</v>
          </cell>
          <cell r="BH16">
            <v>1.3100000000000001E-2</v>
          </cell>
          <cell r="BI16">
            <v>1.3100000000000001E-2</v>
          </cell>
          <cell r="BJ16">
            <v>1.3100000000000001E-2</v>
          </cell>
          <cell r="BK16">
            <v>1.3100000000000001E-2</v>
          </cell>
          <cell r="BL16">
            <v>1.3100000000000001E-2</v>
          </cell>
          <cell r="BM16">
            <v>1.3100000000000001E-2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DRMA2</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2.5899999999999999E-2</v>
          </cell>
          <cell r="AU17">
            <v>2.5899999999999999E-2</v>
          </cell>
          <cell r="AV17">
            <v>2.5899999999999999E-2</v>
          </cell>
          <cell r="AW17">
            <v>2.5899999999999999E-2</v>
          </cell>
          <cell r="AX17">
            <v>2.5899999999999999E-2</v>
          </cell>
          <cell r="AY17">
            <v>2.5899999999999999E-2</v>
          </cell>
          <cell r="BA17">
            <v>2.5899999999999999E-2</v>
          </cell>
          <cell r="BB17">
            <v>2.5899999999999999E-2</v>
          </cell>
          <cell r="BC17">
            <v>2.5899999999999999E-2</v>
          </cell>
          <cell r="BD17">
            <v>2.5899999999999999E-2</v>
          </cell>
          <cell r="BE17">
            <v>2.5899999999999999E-2</v>
          </cell>
          <cell r="BF17">
            <v>2.5899999999999999E-2</v>
          </cell>
          <cell r="BH17">
            <v>2.5899999999999999E-2</v>
          </cell>
          <cell r="BI17">
            <v>2.5899999999999999E-2</v>
          </cell>
          <cell r="BJ17">
            <v>2.5899999999999999E-2</v>
          </cell>
          <cell r="BK17">
            <v>2.5899999999999999E-2</v>
          </cell>
          <cell r="BL17">
            <v>2.5899999999999999E-2</v>
          </cell>
          <cell r="BM17">
            <v>2.5899999999999999E-2</v>
          </cell>
          <cell r="BO17">
            <v>2.5899999999999999E-2</v>
          </cell>
          <cell r="BP17">
            <v>2.5899999999999999E-2</v>
          </cell>
          <cell r="BQ17">
            <v>2.5899999999999999E-2</v>
          </cell>
          <cell r="BR17">
            <v>2.5899999999999999E-2</v>
          </cell>
          <cell r="BS17">
            <v>2.5899999999999999E-2</v>
          </cell>
          <cell r="BT17">
            <v>2.5899999999999999E-2</v>
          </cell>
          <cell r="BV17">
            <v>2.5899999999999999E-2</v>
          </cell>
          <cell r="BW17">
            <v>2.5899999999999999E-2</v>
          </cell>
          <cell r="BX17">
            <v>2.5899999999999999E-2</v>
          </cell>
          <cell r="BY17">
            <v>2.5899999999999999E-2</v>
          </cell>
          <cell r="BZ17">
            <v>2.5899999999999999E-2</v>
          </cell>
          <cell r="CA17">
            <v>2.5899999999999999E-2</v>
          </cell>
          <cell r="CC17">
            <v>2.5899999999999999E-2</v>
          </cell>
          <cell r="CD17">
            <v>2.5899999999999999E-2</v>
          </cell>
          <cell r="CE17">
            <v>2.5899999999999999E-2</v>
          </cell>
          <cell r="CF17">
            <v>2.5899999999999999E-2</v>
          </cell>
          <cell r="CG17">
            <v>2.5899999999999999E-2</v>
          </cell>
          <cell r="CH17">
            <v>2.5899999999999999E-2</v>
          </cell>
          <cell r="CJ17">
            <v>2.5899999999999999E-2</v>
          </cell>
          <cell r="CK17">
            <v>2.5899999999999999E-2</v>
          </cell>
          <cell r="CL17">
            <v>2.5899999999999999E-2</v>
          </cell>
          <cell r="CM17">
            <v>2.5899999999999999E-2</v>
          </cell>
          <cell r="CN17">
            <v>2.5899999999999999E-2</v>
          </cell>
          <cell r="CQ17">
            <v>2.5899999999999999E-2</v>
          </cell>
          <cell r="CR17">
            <v>2.5899999999999999E-2</v>
          </cell>
          <cell r="CS17">
            <v>2.5899999999999999E-2</v>
          </cell>
          <cell r="CT17">
            <v>2.5899999999999999E-2</v>
          </cell>
          <cell r="CU17">
            <v>2.5899999999999999E-2</v>
          </cell>
          <cell r="CV17">
            <v>2.5899999999999999E-2</v>
          </cell>
          <cell r="CX17">
            <v>2.5899999999999999E-2</v>
          </cell>
          <cell r="CY17">
            <v>2.5899999999999999E-2</v>
          </cell>
          <cell r="CZ17">
            <v>2.5899999999999999E-2</v>
          </cell>
          <cell r="DA17">
            <v>2.5899999999999999E-2</v>
          </cell>
          <cell r="DB17">
            <v>2.5899999999999999E-2</v>
          </cell>
          <cell r="DC17">
            <v>2.5899999999999999E-2</v>
          </cell>
          <cell r="DE17">
            <v>2.5899999999999999E-2</v>
          </cell>
          <cell r="DF17">
            <v>2.5899999999999999E-2</v>
          </cell>
          <cell r="DG17">
            <v>2.5899999999999999E-2</v>
          </cell>
          <cell r="DH17">
            <v>2.5899999999999999E-2</v>
          </cell>
          <cell r="DI17">
            <v>2.5899999999999999E-2</v>
          </cell>
          <cell r="DJ17">
            <v>2.5899999999999999E-2</v>
          </cell>
          <cell r="DL17">
            <v>2.5899999999999999E-2</v>
          </cell>
          <cell r="DM17">
            <v>2.5899999999999999E-2</v>
          </cell>
          <cell r="DN17">
            <v>2.5899999999999999E-2</v>
          </cell>
          <cell r="DO17">
            <v>2.5899999999999999E-2</v>
          </cell>
          <cell r="DP17">
            <v>2.5899999999999999E-2</v>
          </cell>
          <cell r="DQ17">
            <v>2.5899999999999999E-2</v>
          </cell>
          <cell r="DS17">
            <v>2.5899999999999999E-2</v>
          </cell>
          <cell r="DT17">
            <v>2.5899999999999999E-2</v>
          </cell>
          <cell r="DU17">
            <v>2.5899999999999999E-2</v>
          </cell>
          <cell r="DV17">
            <v>2.5899999999999999E-2</v>
          </cell>
          <cell r="DW17">
            <v>2.5899999999999999E-2</v>
          </cell>
          <cell r="DX17">
            <v>2.5899999999999999E-2</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DREMA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3.27E-2</v>
          </cell>
          <cell r="AU18">
            <v>3.27E-2</v>
          </cell>
          <cell r="AV18">
            <v>3.27E-2</v>
          </cell>
          <cell r="AW18">
            <v>3.27E-2</v>
          </cell>
          <cell r="AX18">
            <v>3.27E-2</v>
          </cell>
          <cell r="AY18">
            <v>3.27E-2</v>
          </cell>
          <cell r="BA18">
            <v>3.27E-2</v>
          </cell>
          <cell r="BB18">
            <v>3.27E-2</v>
          </cell>
          <cell r="BC18">
            <v>3.27E-2</v>
          </cell>
          <cell r="BD18">
            <v>3.27E-2</v>
          </cell>
          <cell r="BE18">
            <v>3.27E-2</v>
          </cell>
          <cell r="BF18">
            <v>3.27E-2</v>
          </cell>
          <cell r="BH18">
            <v>3.27E-2</v>
          </cell>
          <cell r="BI18">
            <v>3.27E-2</v>
          </cell>
          <cell r="BJ18">
            <v>3.27E-2</v>
          </cell>
          <cell r="BK18">
            <v>3.27E-2</v>
          </cell>
          <cell r="BL18">
            <v>3.27E-2</v>
          </cell>
          <cell r="BM18">
            <v>3.27E-2</v>
          </cell>
          <cell r="BO18">
            <v>3.27E-2</v>
          </cell>
          <cell r="BP18">
            <v>3.27E-2</v>
          </cell>
          <cell r="BQ18">
            <v>3.27E-2</v>
          </cell>
          <cell r="BR18">
            <v>3.27E-2</v>
          </cell>
          <cell r="BS18">
            <v>3.27E-2</v>
          </cell>
          <cell r="BT18">
            <v>3.27E-2</v>
          </cell>
          <cell r="BV18">
            <v>3.27E-2</v>
          </cell>
          <cell r="BW18">
            <v>3.27E-2</v>
          </cell>
          <cell r="BX18">
            <v>3.27E-2</v>
          </cell>
          <cell r="BY18">
            <v>3.27E-2</v>
          </cell>
          <cell r="BZ18">
            <v>3.27E-2</v>
          </cell>
          <cell r="CA18">
            <v>3.27E-2</v>
          </cell>
          <cell r="CC18">
            <v>3.27E-2</v>
          </cell>
          <cell r="CD18">
            <v>3.27E-2</v>
          </cell>
          <cell r="CE18">
            <v>3.27E-2</v>
          </cell>
          <cell r="CF18">
            <v>3.27E-2</v>
          </cell>
          <cell r="CG18">
            <v>3.27E-2</v>
          </cell>
          <cell r="CH18">
            <v>3.27E-2</v>
          </cell>
          <cell r="CJ18">
            <v>3.27E-2</v>
          </cell>
          <cell r="CK18">
            <v>3.27E-2</v>
          </cell>
          <cell r="CL18">
            <v>3.27E-2</v>
          </cell>
          <cell r="CM18">
            <v>3.27E-2</v>
          </cell>
          <cell r="CN18">
            <v>3.27E-2</v>
          </cell>
          <cell r="CQ18">
            <v>3.27E-2</v>
          </cell>
          <cell r="CR18">
            <v>3.27E-2</v>
          </cell>
          <cell r="CS18">
            <v>3.27E-2</v>
          </cell>
          <cell r="CT18">
            <v>3.27E-2</v>
          </cell>
          <cell r="CU18">
            <v>3.27E-2</v>
          </cell>
          <cell r="CV18">
            <v>3.27E-2</v>
          </cell>
          <cell r="CX18">
            <v>3.27E-2</v>
          </cell>
          <cell r="CY18">
            <v>3.27E-2</v>
          </cell>
          <cell r="CZ18">
            <v>3.27E-2</v>
          </cell>
          <cell r="DA18">
            <v>3.27E-2</v>
          </cell>
          <cell r="DB18">
            <v>3.27E-2</v>
          </cell>
          <cell r="DC18">
            <v>3.27E-2</v>
          </cell>
          <cell r="DE18">
            <v>3.27E-2</v>
          </cell>
          <cell r="DF18">
            <v>3.27E-2</v>
          </cell>
          <cell r="DG18">
            <v>3.27E-2</v>
          </cell>
          <cell r="DH18">
            <v>3.27E-2</v>
          </cell>
          <cell r="DI18">
            <v>3.27E-2</v>
          </cell>
          <cell r="DJ18">
            <v>3.27E-2</v>
          </cell>
          <cell r="DL18">
            <v>3.27E-2</v>
          </cell>
          <cell r="DM18">
            <v>3.27E-2</v>
          </cell>
          <cell r="DN18">
            <v>3.27E-2</v>
          </cell>
          <cell r="DO18">
            <v>3.27E-2</v>
          </cell>
          <cell r="DP18">
            <v>3.27E-2</v>
          </cell>
          <cell r="DQ18">
            <v>3.27E-2</v>
          </cell>
          <cell r="DS18">
            <v>3.27E-2</v>
          </cell>
          <cell r="DT18">
            <v>3.27E-2</v>
          </cell>
          <cell r="DU18">
            <v>3.27E-2</v>
          </cell>
          <cell r="DV18">
            <v>3.27E-2</v>
          </cell>
          <cell r="DW18">
            <v>3.27E-2</v>
          </cell>
          <cell r="DX18">
            <v>3.27E-2</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10.029999999999999</v>
          </cell>
          <cell r="E34">
            <v>10.029999999999999</v>
          </cell>
          <cell r="F34">
            <v>10.029999999999999</v>
          </cell>
          <cell r="G34">
            <v>10.029999999999999</v>
          </cell>
          <cell r="H34">
            <v>10.029999999999999</v>
          </cell>
          <cell r="I34">
            <v>10.029999999999999</v>
          </cell>
          <cell r="K34">
            <v>10.029999999999999</v>
          </cell>
          <cell r="L34">
            <v>10.029999999999999</v>
          </cell>
          <cell r="M34">
            <v>10.029999999999999</v>
          </cell>
          <cell r="N34">
            <v>10.029999999999999</v>
          </cell>
          <cell r="O34">
            <v>10.029999999999999</v>
          </cell>
          <cell r="P34">
            <v>10.029999999999999</v>
          </cell>
          <cell r="R34">
            <v>10.029999999999999</v>
          </cell>
          <cell r="S34">
            <v>10.029999999999999</v>
          </cell>
          <cell r="T34">
            <v>10.029999999999999</v>
          </cell>
          <cell r="U34">
            <v>10.029999999999999</v>
          </cell>
          <cell r="V34">
            <v>10.029999999999999</v>
          </cell>
          <cell r="W34">
            <v>10.029999999999999</v>
          </cell>
          <cell r="Y34">
            <v>10.029999999999999</v>
          </cell>
          <cell r="Z34">
            <v>10.029999999999999</v>
          </cell>
          <cell r="AA34">
            <v>10.029999999999999</v>
          </cell>
          <cell r="AB34">
            <v>10.029999999999999</v>
          </cell>
          <cell r="AC34">
            <v>10.029999999999999</v>
          </cell>
          <cell r="AD34">
            <v>10.029999999999999</v>
          </cell>
          <cell r="AF34">
            <v>10.029999999999999</v>
          </cell>
          <cell r="AG34">
            <v>10.029999999999999</v>
          </cell>
          <cell r="AH34">
            <v>10.029999999999999</v>
          </cell>
          <cell r="AI34">
            <v>10.029999999999999</v>
          </cell>
          <cell r="AJ34">
            <v>10.029999999999999</v>
          </cell>
          <cell r="AK34">
            <v>10.029999999999999</v>
          </cell>
          <cell r="AM34">
            <v>10.029999999999999</v>
          </cell>
          <cell r="AN34">
            <v>10.029999999999999</v>
          </cell>
          <cell r="AO34">
            <v>10.029999999999999</v>
          </cell>
          <cell r="AP34">
            <v>10.029999999999999</v>
          </cell>
          <cell r="AQ34">
            <v>10.029999999999999</v>
          </cell>
          <cell r="AR34">
            <v>10.029999999999999</v>
          </cell>
          <cell r="AT34">
            <v>10.029999999999999</v>
          </cell>
          <cell r="AU34">
            <v>10.029999999999999</v>
          </cell>
          <cell r="AV34">
            <v>10.029999999999999</v>
          </cell>
          <cell r="AW34">
            <v>10.029999999999999</v>
          </cell>
          <cell r="AX34">
            <v>10.029999999999999</v>
          </cell>
          <cell r="AY34">
            <v>10.029999999999999</v>
          </cell>
          <cell r="BA34">
            <v>10.029999999999999</v>
          </cell>
          <cell r="BB34">
            <v>10.029999999999999</v>
          </cell>
          <cell r="BC34">
            <v>10.029999999999999</v>
          </cell>
          <cell r="BD34">
            <v>10.029999999999999</v>
          </cell>
          <cell r="BE34">
            <v>10.029999999999999</v>
          </cell>
          <cell r="BF34">
            <v>10.029999999999999</v>
          </cell>
          <cell r="BH34">
            <v>10.029999999999999</v>
          </cell>
          <cell r="BI34">
            <v>10.029999999999999</v>
          </cell>
          <cell r="BJ34">
            <v>10.029999999999999</v>
          </cell>
          <cell r="BK34">
            <v>10.029999999999999</v>
          </cell>
          <cell r="BL34">
            <v>10.029999999999999</v>
          </cell>
          <cell r="BM34">
            <v>10.029999999999999</v>
          </cell>
          <cell r="BO34">
            <v>10.029999999999999</v>
          </cell>
          <cell r="BP34">
            <v>10.029999999999999</v>
          </cell>
          <cell r="BQ34">
            <v>10.029999999999999</v>
          </cell>
          <cell r="BR34">
            <v>10.029999999999999</v>
          </cell>
          <cell r="BS34">
            <v>10.029999999999999</v>
          </cell>
          <cell r="BT34">
            <v>10.029999999999999</v>
          </cell>
          <cell r="BV34">
            <v>10.029999999999999</v>
          </cell>
          <cell r="BW34">
            <v>10.029999999999999</v>
          </cell>
          <cell r="BX34">
            <v>10.029999999999999</v>
          </cell>
          <cell r="BY34">
            <v>10.029999999999999</v>
          </cell>
          <cell r="BZ34">
            <v>10.029999999999999</v>
          </cell>
          <cell r="CA34">
            <v>10.029999999999999</v>
          </cell>
          <cell r="CC34">
            <v>10.029999999999999</v>
          </cell>
          <cell r="CD34">
            <v>10.029999999999999</v>
          </cell>
          <cell r="CE34">
            <v>10.029999999999999</v>
          </cell>
          <cell r="CF34">
            <v>10.029999999999999</v>
          </cell>
          <cell r="CG34">
            <v>10.029999999999999</v>
          </cell>
          <cell r="CH34">
            <v>10.029999999999999</v>
          </cell>
          <cell r="CJ34">
            <v>10.965</v>
          </cell>
          <cell r="CK34">
            <v>10.965</v>
          </cell>
          <cell r="CL34">
            <v>10.965</v>
          </cell>
          <cell r="CM34">
            <v>10.965</v>
          </cell>
          <cell r="CN34">
            <v>10.965</v>
          </cell>
          <cell r="CQ34">
            <v>10.965</v>
          </cell>
          <cell r="CR34">
            <v>10.965</v>
          </cell>
          <cell r="CS34">
            <v>10.965</v>
          </cell>
          <cell r="CT34">
            <v>10.965</v>
          </cell>
          <cell r="CU34">
            <v>10.965</v>
          </cell>
          <cell r="CV34">
            <v>10.965</v>
          </cell>
          <cell r="CX34">
            <v>10.965</v>
          </cell>
          <cell r="CY34">
            <v>10.965</v>
          </cell>
          <cell r="CZ34">
            <v>10.965</v>
          </cell>
          <cell r="DA34">
            <v>10.965</v>
          </cell>
          <cell r="DB34">
            <v>10.965</v>
          </cell>
          <cell r="DC34">
            <v>10.965</v>
          </cell>
          <cell r="DE34">
            <v>10.965</v>
          </cell>
          <cell r="DF34">
            <v>10.965</v>
          </cell>
          <cell r="DG34">
            <v>10.965</v>
          </cell>
          <cell r="DH34">
            <v>10.965</v>
          </cell>
          <cell r="DI34">
            <v>10.965</v>
          </cell>
          <cell r="DJ34">
            <v>10.965</v>
          </cell>
          <cell r="DL34">
            <v>10.965</v>
          </cell>
          <cell r="DM34">
            <v>10.965</v>
          </cell>
          <cell r="DN34">
            <v>10.965</v>
          </cell>
          <cell r="DO34">
            <v>10.965</v>
          </cell>
          <cell r="DP34">
            <v>10.965</v>
          </cell>
          <cell r="DQ34">
            <v>10.965</v>
          </cell>
          <cell r="DS34">
            <v>10.965</v>
          </cell>
          <cell r="DT34">
            <v>10.965</v>
          </cell>
          <cell r="DU34">
            <v>10.965</v>
          </cell>
          <cell r="DV34">
            <v>10.965</v>
          </cell>
          <cell r="DW34">
            <v>10.965</v>
          </cell>
          <cell r="DX34">
            <v>10.965</v>
          </cell>
          <cell r="DZ34">
            <v>10.965</v>
          </cell>
          <cell r="EA34">
            <v>10.965</v>
          </cell>
          <cell r="EB34">
            <v>10.965</v>
          </cell>
          <cell r="EC34">
            <v>10.965</v>
          </cell>
          <cell r="ED34">
            <v>10.965</v>
          </cell>
          <cell r="EE34">
            <v>10.965</v>
          </cell>
          <cell r="EG34">
            <v>10.965</v>
          </cell>
          <cell r="EH34">
            <v>10.965</v>
          </cell>
          <cell r="EI34">
            <v>10.965</v>
          </cell>
          <cell r="EJ34">
            <v>10.965</v>
          </cell>
          <cell r="EK34">
            <v>10.965</v>
          </cell>
          <cell r="EL34">
            <v>10.965</v>
          </cell>
          <cell r="EN34">
            <v>10.965</v>
          </cell>
          <cell r="EO34">
            <v>10.965</v>
          </cell>
          <cell r="EP34">
            <v>10.965</v>
          </cell>
          <cell r="EQ34">
            <v>10.965</v>
          </cell>
          <cell r="ER34">
            <v>10.965</v>
          </cell>
          <cell r="ES34">
            <v>10.965</v>
          </cell>
          <cell r="EU34">
            <v>10.965</v>
          </cell>
          <cell r="EV34">
            <v>10.965</v>
          </cell>
          <cell r="EW34">
            <v>10.965</v>
          </cell>
          <cell r="EX34">
            <v>10.965</v>
          </cell>
          <cell r="EY34">
            <v>10.965</v>
          </cell>
          <cell r="EZ34">
            <v>10.965</v>
          </cell>
          <cell r="FB34">
            <v>10.965</v>
          </cell>
          <cell r="FC34">
            <v>10.965</v>
          </cell>
          <cell r="FD34">
            <v>10.965</v>
          </cell>
          <cell r="FE34">
            <v>10.965</v>
          </cell>
          <cell r="FF34">
            <v>10.965</v>
          </cell>
          <cell r="FG34">
            <v>10.965</v>
          </cell>
          <cell r="FI34">
            <v>10.965</v>
          </cell>
          <cell r="FJ34">
            <v>10.965</v>
          </cell>
          <cell r="FK34">
            <v>10.965</v>
          </cell>
          <cell r="FL34">
            <v>10.965</v>
          </cell>
          <cell r="FM34">
            <v>10.965</v>
          </cell>
          <cell r="FN34">
            <v>10.965</v>
          </cell>
          <cell r="FP34">
            <v>12.03</v>
          </cell>
          <cell r="FQ34">
            <v>12.03</v>
          </cell>
          <cell r="FR34">
            <v>12.03</v>
          </cell>
          <cell r="FS34">
            <v>12.03</v>
          </cell>
          <cell r="FT34">
            <v>12.03</v>
          </cell>
          <cell r="FU34">
            <v>12.03</v>
          </cell>
          <cell r="FW34">
            <v>12.03</v>
          </cell>
          <cell r="FX34">
            <v>12.03</v>
          </cell>
          <cell r="FY34">
            <v>12.03</v>
          </cell>
          <cell r="FZ34">
            <v>12.03</v>
          </cell>
          <cell r="GA34">
            <v>12.03</v>
          </cell>
          <cell r="GB34">
            <v>12.03</v>
          </cell>
          <cell r="GD34">
            <v>12.03</v>
          </cell>
          <cell r="GE34">
            <v>12.03</v>
          </cell>
          <cell r="GF34">
            <v>12.03</v>
          </cell>
          <cell r="GG34">
            <v>12.03</v>
          </cell>
          <cell r="GH34">
            <v>12.03</v>
          </cell>
          <cell r="GI34">
            <v>12.03</v>
          </cell>
          <cell r="GK34">
            <v>12.03</v>
          </cell>
          <cell r="GL34">
            <v>12.03</v>
          </cell>
          <cell r="GM34">
            <v>12.03</v>
          </cell>
          <cell r="GN34">
            <v>12.03</v>
          </cell>
          <cell r="GO34">
            <v>12.03</v>
          </cell>
          <cell r="GP34">
            <v>12.03</v>
          </cell>
          <cell r="GR34">
            <v>12.03</v>
          </cell>
          <cell r="GS34">
            <v>12.03</v>
          </cell>
          <cell r="GT34">
            <v>12.03</v>
          </cell>
          <cell r="GU34">
            <v>12.03</v>
          </cell>
          <cell r="GV34">
            <v>12.03</v>
          </cell>
          <cell r="GW34">
            <v>12.03</v>
          </cell>
          <cell r="GY34">
            <v>12.03</v>
          </cell>
          <cell r="GZ34">
            <v>12.03</v>
          </cell>
          <cell r="HA34">
            <v>12.03</v>
          </cell>
          <cell r="HB34">
            <v>12.03</v>
          </cell>
          <cell r="HC34">
            <v>12.03</v>
          </cell>
          <cell r="HD34">
            <v>12.03</v>
          </cell>
          <cell r="HM34">
            <v>12.03</v>
          </cell>
          <cell r="HN34">
            <v>12.03</v>
          </cell>
          <cell r="HO34">
            <v>12.03</v>
          </cell>
          <cell r="HP34">
            <v>12.03</v>
          </cell>
          <cell r="HQ34">
            <v>12.03</v>
          </cell>
          <cell r="HR34">
            <v>12.03</v>
          </cell>
          <cell r="HT34">
            <v>12.03</v>
          </cell>
          <cell r="HU34">
            <v>12.03</v>
          </cell>
          <cell r="HV34">
            <v>12.03</v>
          </cell>
          <cell r="HW34">
            <v>12.03</v>
          </cell>
          <cell r="HX34">
            <v>12.03</v>
          </cell>
          <cell r="HY34">
            <v>12.03</v>
          </cell>
          <cell r="IA34">
            <v>12.03</v>
          </cell>
          <cell r="IB34">
            <v>12.03</v>
          </cell>
          <cell r="IC34">
            <v>12.03</v>
          </cell>
          <cell r="ID34">
            <v>12.03</v>
          </cell>
          <cell r="IE34">
            <v>12.03</v>
          </cell>
          <cell r="IF34">
            <v>12.03</v>
          </cell>
          <cell r="IH34">
            <v>12.03</v>
          </cell>
          <cell r="II34">
            <v>12.03</v>
          </cell>
          <cell r="IJ34">
            <v>12.03</v>
          </cell>
          <cell r="IK34">
            <v>12.03</v>
          </cell>
          <cell r="IL34">
            <v>12.03</v>
          </cell>
          <cell r="IM34">
            <v>12.03</v>
          </cell>
          <cell r="IO34">
            <v>12.03</v>
          </cell>
          <cell r="IP34">
            <v>12.03</v>
          </cell>
          <cell r="IQ34">
            <v>12.03</v>
          </cell>
          <cell r="IR34">
            <v>12.03</v>
          </cell>
          <cell r="IS34">
            <v>12.03</v>
          </cell>
          <cell r="IT34">
            <v>12.03</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3.0999999999999999E-3</v>
          </cell>
          <cell r="E36">
            <v>3.0999999999999999E-3</v>
          </cell>
          <cell r="F36">
            <v>3.0999999999999999E-3</v>
          </cell>
          <cell r="G36">
            <v>3.0999999999999999E-3</v>
          </cell>
          <cell r="H36">
            <v>3.0999999999999999E-3</v>
          </cell>
          <cell r="I36">
            <v>3.0999999999999999E-3</v>
          </cell>
          <cell r="K36">
            <v>3.0999999999999999E-3</v>
          </cell>
          <cell r="L36">
            <v>3.0999999999999999E-3</v>
          </cell>
          <cell r="M36">
            <v>3.0999999999999999E-3</v>
          </cell>
          <cell r="N36">
            <v>3.0999999999999999E-3</v>
          </cell>
          <cell r="O36">
            <v>3.0999999999999999E-3</v>
          </cell>
          <cell r="P36">
            <v>3.0999999999999999E-3</v>
          </cell>
          <cell r="R36">
            <v>3.0999999999999999E-3</v>
          </cell>
          <cell r="S36">
            <v>3.0999999999999999E-3</v>
          </cell>
          <cell r="T36">
            <v>3.0999999999999999E-3</v>
          </cell>
          <cell r="U36">
            <v>3.0999999999999999E-3</v>
          </cell>
          <cell r="V36">
            <v>3.0999999999999999E-3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2024 M-WRAM</v>
          </cell>
          <cell r="B37" t="str">
            <v>Volumetric</v>
          </cell>
          <cell r="D37">
            <v>7.6399999999999996E-2</v>
          </cell>
          <cell r="E37">
            <v>7.6399999999999996E-2</v>
          </cell>
          <cell r="F37">
            <v>7.6399999999999996E-2</v>
          </cell>
          <cell r="G37">
            <v>7.6399999999999996E-2</v>
          </cell>
          <cell r="H37">
            <v>7.6399999999999996E-2</v>
          </cell>
          <cell r="I37">
            <v>7.6399999999999996E-2</v>
          </cell>
          <cell r="K37">
            <v>7.6399999999999996E-2</v>
          </cell>
          <cell r="L37">
            <v>7.6399999999999996E-2</v>
          </cell>
          <cell r="M37">
            <v>7.6399999999999996E-2</v>
          </cell>
          <cell r="N37">
            <v>7.6399999999999996E-2</v>
          </cell>
          <cell r="O37">
            <v>7.6399999999999996E-2</v>
          </cell>
          <cell r="P37">
            <v>7.6399999999999996E-2</v>
          </cell>
          <cell r="R37">
            <v>7.6399999999999996E-2</v>
          </cell>
          <cell r="S37">
            <v>7.6399999999999996E-2</v>
          </cell>
          <cell r="T37">
            <v>7.6399999999999996E-2</v>
          </cell>
          <cell r="U37">
            <v>7.6399999999999996E-2</v>
          </cell>
          <cell r="V37">
            <v>7.6399999999999996E-2</v>
          </cell>
          <cell r="W37">
            <v>7.6399999999999996E-2</v>
          </cell>
          <cell r="Y37">
            <v>7.6399999999999996E-2</v>
          </cell>
          <cell r="Z37">
            <v>7.6399999999999996E-2</v>
          </cell>
          <cell r="AA37">
            <v>7.6399999999999996E-2</v>
          </cell>
          <cell r="AB37">
            <v>7.6399999999999996E-2</v>
          </cell>
          <cell r="AC37">
            <v>7.6399999999999996E-2</v>
          </cell>
          <cell r="AD37">
            <v>7.6399999999999996E-2</v>
          </cell>
          <cell r="AF37">
            <v>7.6399999999999996E-2</v>
          </cell>
          <cell r="AG37">
            <v>7.6399999999999996E-2</v>
          </cell>
          <cell r="AH37">
            <v>7.6399999999999996E-2</v>
          </cell>
          <cell r="AI37">
            <v>7.6399999999999996E-2</v>
          </cell>
          <cell r="AJ37">
            <v>7.6399999999999996E-2</v>
          </cell>
          <cell r="AK37">
            <v>7.6399999999999996E-2</v>
          </cell>
          <cell r="AM37">
            <v>7.6399999999999996E-2</v>
          </cell>
          <cell r="AN37">
            <v>7.6399999999999996E-2</v>
          </cell>
          <cell r="AO37">
            <v>7.6399999999999996E-2</v>
          </cell>
          <cell r="AP37">
            <v>7.6399999999999996E-2</v>
          </cell>
          <cell r="AQ37">
            <v>7.6399999999999996E-2</v>
          </cell>
          <cell r="AR37">
            <v>7.6399999999999996E-2</v>
          </cell>
          <cell r="AT37">
            <v>7.6399999999999996E-2</v>
          </cell>
          <cell r="AU37">
            <v>7.6399999999999996E-2</v>
          </cell>
          <cell r="AV37">
            <v>7.6399999999999996E-2</v>
          </cell>
          <cell r="AW37">
            <v>7.6399999999999996E-2</v>
          </cell>
          <cell r="AX37">
            <v>7.6399999999999996E-2</v>
          </cell>
          <cell r="AY37">
            <v>7.6399999999999996E-2</v>
          </cell>
          <cell r="BA37">
            <v>7.6399999999999996E-2</v>
          </cell>
          <cell r="BB37">
            <v>7.6399999999999996E-2</v>
          </cell>
          <cell r="BC37">
            <v>7.6399999999999996E-2</v>
          </cell>
          <cell r="BD37">
            <v>7.6399999999999996E-2</v>
          </cell>
          <cell r="BE37">
            <v>7.6399999999999996E-2</v>
          </cell>
          <cell r="BF37">
            <v>7.6399999999999996E-2</v>
          </cell>
          <cell r="BH37">
            <v>7.6399999999999996E-2</v>
          </cell>
          <cell r="BI37">
            <v>7.6399999999999996E-2</v>
          </cell>
          <cell r="BJ37">
            <v>7.6399999999999996E-2</v>
          </cell>
          <cell r="BK37">
            <v>7.6399999999999996E-2</v>
          </cell>
          <cell r="BL37">
            <v>7.6399999999999996E-2</v>
          </cell>
          <cell r="BM37">
            <v>7.6399999999999996E-2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2024 ICBA</v>
          </cell>
          <cell r="B38" t="str">
            <v>Volumetric</v>
          </cell>
          <cell r="D38">
            <v>1.3100000000000001E-2</v>
          </cell>
          <cell r="E38">
            <v>1.3100000000000001E-2</v>
          </cell>
          <cell r="F38">
            <v>1.3100000000000001E-2</v>
          </cell>
          <cell r="G38">
            <v>1.3100000000000001E-2</v>
          </cell>
          <cell r="H38">
            <v>1.3100000000000001E-2</v>
          </cell>
          <cell r="I38">
            <v>1.3100000000000001E-2</v>
          </cell>
          <cell r="K38">
            <v>1.3100000000000001E-2</v>
          </cell>
          <cell r="L38">
            <v>1.3100000000000001E-2</v>
          </cell>
          <cell r="M38">
            <v>1.3100000000000001E-2</v>
          </cell>
          <cell r="N38">
            <v>1.3100000000000001E-2</v>
          </cell>
          <cell r="O38">
            <v>1.3100000000000001E-2</v>
          </cell>
          <cell r="P38">
            <v>1.3100000000000001E-2</v>
          </cell>
          <cell r="R38">
            <v>1.3100000000000001E-2</v>
          </cell>
          <cell r="S38">
            <v>1.3100000000000001E-2</v>
          </cell>
          <cell r="T38">
            <v>1.3100000000000001E-2</v>
          </cell>
          <cell r="U38">
            <v>1.3100000000000001E-2</v>
          </cell>
          <cell r="V38">
            <v>1.3100000000000001E-2</v>
          </cell>
          <cell r="W38">
            <v>1.3100000000000001E-2</v>
          </cell>
          <cell r="Y38">
            <v>1.3100000000000001E-2</v>
          </cell>
          <cell r="Z38">
            <v>1.3100000000000001E-2</v>
          </cell>
          <cell r="AA38">
            <v>1.3100000000000001E-2</v>
          </cell>
          <cell r="AB38">
            <v>1.3100000000000001E-2</v>
          </cell>
          <cell r="AC38">
            <v>1.3100000000000001E-2</v>
          </cell>
          <cell r="AD38">
            <v>1.3100000000000001E-2</v>
          </cell>
          <cell r="AF38">
            <v>1.3100000000000001E-2</v>
          </cell>
          <cell r="AG38">
            <v>1.3100000000000001E-2</v>
          </cell>
          <cell r="AH38">
            <v>1.3100000000000001E-2</v>
          </cell>
          <cell r="AI38">
            <v>1.3100000000000001E-2</v>
          </cell>
          <cell r="AJ38">
            <v>1.3100000000000001E-2</v>
          </cell>
          <cell r="AK38">
            <v>1.3100000000000001E-2</v>
          </cell>
          <cell r="AM38">
            <v>1.3100000000000001E-2</v>
          </cell>
          <cell r="AN38">
            <v>1.3100000000000001E-2</v>
          </cell>
          <cell r="AO38">
            <v>1.3100000000000001E-2</v>
          </cell>
          <cell r="AP38">
            <v>1.3100000000000001E-2</v>
          </cell>
          <cell r="AQ38">
            <v>1.3100000000000001E-2</v>
          </cell>
          <cell r="AR38">
            <v>1.3100000000000001E-2</v>
          </cell>
          <cell r="AT38">
            <v>1.3100000000000001E-2</v>
          </cell>
          <cell r="AU38">
            <v>1.3100000000000001E-2</v>
          </cell>
          <cell r="AV38">
            <v>1.3100000000000001E-2</v>
          </cell>
          <cell r="AW38">
            <v>1.3100000000000001E-2</v>
          </cell>
          <cell r="AX38">
            <v>1.3100000000000001E-2</v>
          </cell>
          <cell r="AY38">
            <v>1.3100000000000001E-2</v>
          </cell>
          <cell r="BA38">
            <v>1.3100000000000001E-2</v>
          </cell>
          <cell r="BB38">
            <v>1.3100000000000001E-2</v>
          </cell>
          <cell r="BC38">
            <v>1.3100000000000001E-2</v>
          </cell>
          <cell r="BD38">
            <v>1.3100000000000001E-2</v>
          </cell>
          <cell r="BE38">
            <v>1.3100000000000001E-2</v>
          </cell>
          <cell r="BF38">
            <v>1.3100000000000001E-2</v>
          </cell>
          <cell r="BH38">
            <v>1.3100000000000001E-2</v>
          </cell>
          <cell r="BI38">
            <v>1.3100000000000001E-2</v>
          </cell>
          <cell r="BJ38">
            <v>1.3100000000000001E-2</v>
          </cell>
          <cell r="BK38">
            <v>1.3100000000000001E-2</v>
          </cell>
          <cell r="BL38">
            <v>1.3100000000000001E-2</v>
          </cell>
          <cell r="BM38">
            <v>1.3100000000000001E-2</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DRMA2</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2.5899999999999999E-2</v>
          </cell>
          <cell r="AU39">
            <v>2.5899999999999999E-2</v>
          </cell>
          <cell r="AV39">
            <v>2.5899999999999999E-2</v>
          </cell>
          <cell r="AW39">
            <v>2.5899999999999999E-2</v>
          </cell>
          <cell r="AX39">
            <v>2.5899999999999999E-2</v>
          </cell>
          <cell r="AY39">
            <v>2.5899999999999999E-2</v>
          </cell>
          <cell r="BA39">
            <v>2.5899999999999999E-2</v>
          </cell>
          <cell r="BB39">
            <v>2.5899999999999999E-2</v>
          </cell>
          <cell r="BC39">
            <v>2.5899999999999999E-2</v>
          </cell>
          <cell r="BD39">
            <v>2.5899999999999999E-2</v>
          </cell>
          <cell r="BE39">
            <v>2.5899999999999999E-2</v>
          </cell>
          <cell r="BF39">
            <v>2.5899999999999999E-2</v>
          </cell>
          <cell r="BH39">
            <v>2.5899999999999999E-2</v>
          </cell>
          <cell r="BI39">
            <v>2.5899999999999999E-2</v>
          </cell>
          <cell r="BJ39">
            <v>2.5899999999999999E-2</v>
          </cell>
          <cell r="BK39">
            <v>2.5899999999999999E-2</v>
          </cell>
          <cell r="BL39">
            <v>2.5899999999999999E-2</v>
          </cell>
          <cell r="BM39">
            <v>2.5899999999999999E-2</v>
          </cell>
          <cell r="BO39">
            <v>2.5899999999999999E-2</v>
          </cell>
          <cell r="BP39">
            <v>2.5899999999999999E-2</v>
          </cell>
          <cell r="BQ39">
            <v>2.5899999999999999E-2</v>
          </cell>
          <cell r="BR39">
            <v>2.5899999999999999E-2</v>
          </cell>
          <cell r="BS39">
            <v>2.5899999999999999E-2</v>
          </cell>
          <cell r="BT39">
            <v>2.5899999999999999E-2</v>
          </cell>
          <cell r="BV39">
            <v>2.5899999999999999E-2</v>
          </cell>
          <cell r="BW39">
            <v>2.5899999999999999E-2</v>
          </cell>
          <cell r="BX39">
            <v>2.5899999999999999E-2</v>
          </cell>
          <cell r="BY39">
            <v>2.5899999999999999E-2</v>
          </cell>
          <cell r="BZ39">
            <v>2.5899999999999999E-2</v>
          </cell>
          <cell r="CA39">
            <v>2.5899999999999999E-2</v>
          </cell>
          <cell r="CC39">
            <v>2.5899999999999999E-2</v>
          </cell>
          <cell r="CD39">
            <v>2.5899999999999999E-2</v>
          </cell>
          <cell r="CE39">
            <v>2.5899999999999999E-2</v>
          </cell>
          <cell r="CF39">
            <v>2.5899999999999999E-2</v>
          </cell>
          <cell r="CG39">
            <v>2.5899999999999999E-2</v>
          </cell>
          <cell r="CH39">
            <v>2.5899999999999999E-2</v>
          </cell>
          <cell r="CJ39">
            <v>2.5899999999999999E-2</v>
          </cell>
          <cell r="CK39">
            <v>2.5899999999999999E-2</v>
          </cell>
          <cell r="CL39">
            <v>2.5899999999999999E-2</v>
          </cell>
          <cell r="CM39">
            <v>2.5899999999999999E-2</v>
          </cell>
          <cell r="CN39">
            <v>2.5899999999999999E-2</v>
          </cell>
          <cell r="CQ39">
            <v>2.5899999999999999E-2</v>
          </cell>
          <cell r="CR39">
            <v>2.5899999999999999E-2</v>
          </cell>
          <cell r="CS39">
            <v>2.5899999999999999E-2</v>
          </cell>
          <cell r="CT39">
            <v>2.5899999999999999E-2</v>
          </cell>
          <cell r="CU39">
            <v>2.5899999999999999E-2</v>
          </cell>
          <cell r="CV39">
            <v>2.5899999999999999E-2</v>
          </cell>
          <cell r="CX39">
            <v>2.5899999999999999E-2</v>
          </cell>
          <cell r="CY39">
            <v>2.5899999999999999E-2</v>
          </cell>
          <cell r="CZ39">
            <v>2.5899999999999999E-2</v>
          </cell>
          <cell r="DA39">
            <v>2.5899999999999999E-2</v>
          </cell>
          <cell r="DB39">
            <v>2.5899999999999999E-2</v>
          </cell>
          <cell r="DC39">
            <v>2.5899999999999999E-2</v>
          </cell>
          <cell r="DE39">
            <v>2.5899999999999999E-2</v>
          </cell>
          <cell r="DF39">
            <v>2.5899999999999999E-2</v>
          </cell>
          <cell r="DG39">
            <v>2.5899999999999999E-2</v>
          </cell>
          <cell r="DH39">
            <v>2.5899999999999999E-2</v>
          </cell>
          <cell r="DI39">
            <v>2.5899999999999999E-2</v>
          </cell>
          <cell r="DJ39">
            <v>2.5899999999999999E-2</v>
          </cell>
          <cell r="DL39">
            <v>2.5899999999999999E-2</v>
          </cell>
          <cell r="DM39">
            <v>2.5899999999999999E-2</v>
          </cell>
          <cell r="DN39">
            <v>2.5899999999999999E-2</v>
          </cell>
          <cell r="DO39">
            <v>2.5899999999999999E-2</v>
          </cell>
          <cell r="DP39">
            <v>2.5899999999999999E-2</v>
          </cell>
          <cell r="DQ39">
            <v>2.5899999999999999E-2</v>
          </cell>
          <cell r="DS39">
            <v>2.5899999999999999E-2</v>
          </cell>
          <cell r="DT39">
            <v>2.5899999999999999E-2</v>
          </cell>
          <cell r="DU39">
            <v>2.5899999999999999E-2</v>
          </cell>
          <cell r="DV39">
            <v>2.5899999999999999E-2</v>
          </cell>
          <cell r="DW39">
            <v>2.5899999999999999E-2</v>
          </cell>
          <cell r="DX39">
            <v>2.5899999999999999E-2</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DREMA</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3.27E-2</v>
          </cell>
          <cell r="AU40">
            <v>3.27E-2</v>
          </cell>
          <cell r="AV40">
            <v>3.27E-2</v>
          </cell>
          <cell r="AW40">
            <v>3.27E-2</v>
          </cell>
          <cell r="AX40">
            <v>3.27E-2</v>
          </cell>
          <cell r="AY40">
            <v>3.27E-2</v>
          </cell>
          <cell r="BA40">
            <v>3.27E-2</v>
          </cell>
          <cell r="BB40">
            <v>3.27E-2</v>
          </cell>
          <cell r="BC40">
            <v>3.27E-2</v>
          </cell>
          <cell r="BD40">
            <v>3.27E-2</v>
          </cell>
          <cell r="BE40">
            <v>3.27E-2</v>
          </cell>
          <cell r="BF40">
            <v>3.27E-2</v>
          </cell>
          <cell r="BH40">
            <v>3.27E-2</v>
          </cell>
          <cell r="BI40">
            <v>3.27E-2</v>
          </cell>
          <cell r="BJ40">
            <v>3.27E-2</v>
          </cell>
          <cell r="BK40">
            <v>3.27E-2</v>
          </cell>
          <cell r="BL40">
            <v>3.27E-2</v>
          </cell>
          <cell r="BM40">
            <v>3.27E-2</v>
          </cell>
          <cell r="BO40">
            <v>3.27E-2</v>
          </cell>
          <cell r="BP40">
            <v>3.27E-2</v>
          </cell>
          <cell r="BQ40">
            <v>3.27E-2</v>
          </cell>
          <cell r="BR40">
            <v>3.27E-2</v>
          </cell>
          <cell r="BS40">
            <v>3.27E-2</v>
          </cell>
          <cell r="BT40">
            <v>3.27E-2</v>
          </cell>
          <cell r="BV40">
            <v>3.27E-2</v>
          </cell>
          <cell r="BW40">
            <v>3.27E-2</v>
          </cell>
          <cell r="BX40">
            <v>3.27E-2</v>
          </cell>
          <cell r="BY40">
            <v>3.27E-2</v>
          </cell>
          <cell r="BZ40">
            <v>3.27E-2</v>
          </cell>
          <cell r="CA40">
            <v>3.27E-2</v>
          </cell>
          <cell r="CC40">
            <v>3.27E-2</v>
          </cell>
          <cell r="CD40">
            <v>3.27E-2</v>
          </cell>
          <cell r="CE40">
            <v>3.27E-2</v>
          </cell>
          <cell r="CF40">
            <v>3.27E-2</v>
          </cell>
          <cell r="CG40">
            <v>3.27E-2</v>
          </cell>
          <cell r="CH40">
            <v>3.27E-2</v>
          </cell>
          <cell r="CJ40">
            <v>3.27E-2</v>
          </cell>
          <cell r="CK40">
            <v>3.27E-2</v>
          </cell>
          <cell r="CL40">
            <v>3.27E-2</v>
          </cell>
          <cell r="CM40">
            <v>3.27E-2</v>
          </cell>
          <cell r="CN40">
            <v>3.27E-2</v>
          </cell>
          <cell r="CQ40">
            <v>3.27E-2</v>
          </cell>
          <cell r="CR40">
            <v>3.27E-2</v>
          </cell>
          <cell r="CS40">
            <v>3.27E-2</v>
          </cell>
          <cell r="CT40">
            <v>3.27E-2</v>
          </cell>
          <cell r="CU40">
            <v>3.27E-2</v>
          </cell>
          <cell r="CV40">
            <v>3.27E-2</v>
          </cell>
          <cell r="CX40">
            <v>3.27E-2</v>
          </cell>
          <cell r="CY40">
            <v>3.27E-2</v>
          </cell>
          <cell r="CZ40">
            <v>3.27E-2</v>
          </cell>
          <cell r="DA40">
            <v>3.27E-2</v>
          </cell>
          <cell r="DB40">
            <v>3.27E-2</v>
          </cell>
          <cell r="DC40">
            <v>3.27E-2</v>
          </cell>
          <cell r="DE40">
            <v>3.27E-2</v>
          </cell>
          <cell r="DF40">
            <v>3.27E-2</v>
          </cell>
          <cell r="DG40">
            <v>3.27E-2</v>
          </cell>
          <cell r="DH40">
            <v>3.27E-2</v>
          </cell>
          <cell r="DI40">
            <v>3.27E-2</v>
          </cell>
          <cell r="DJ40">
            <v>3.27E-2</v>
          </cell>
          <cell r="DL40">
            <v>3.27E-2</v>
          </cell>
          <cell r="DM40">
            <v>3.27E-2</v>
          </cell>
          <cell r="DN40">
            <v>3.27E-2</v>
          </cell>
          <cell r="DO40">
            <v>3.27E-2</v>
          </cell>
          <cell r="DP40">
            <v>3.27E-2</v>
          </cell>
          <cell r="DQ40">
            <v>3.27E-2</v>
          </cell>
          <cell r="DS40">
            <v>3.27E-2</v>
          </cell>
          <cell r="DT40">
            <v>3.27E-2</v>
          </cell>
          <cell r="DU40">
            <v>3.27E-2</v>
          </cell>
          <cell r="DV40">
            <v>3.27E-2</v>
          </cell>
          <cell r="DW40">
            <v>3.27E-2</v>
          </cell>
          <cell r="DX40">
            <v>3.27E-2</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4458DD8-9EB9-463F-9A6F-E7E7E555B72B}">
    <text>Do not change</text>
  </threadedComment>
  <threadedComment ref="B4" dT="2023-03-03T23:48:03.84" personId="{EAB395D8-8C6E-4C24-A070-C044DF280BC8}" id="{35D8A1FB-FB3C-4B67-B4AE-B0F9E11BF3E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D25" sqref="D25"/>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Visalia</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26.7</v>
      </c>
      <c r="C6" s="6">
        <f>B6*12</f>
        <v>320.39999999999998</v>
      </c>
      <c r="F6" s="15"/>
      <c r="H6" s="118" t="s">
        <v>167</v>
      </c>
      <c r="I6" s="6">
        <f>I11</f>
        <v>20.41</v>
      </c>
      <c r="J6" s="6">
        <f>I6*12</f>
        <v>244.92000000000002</v>
      </c>
      <c r="M6" s="15"/>
      <c r="O6" s="118" t="s">
        <v>167</v>
      </c>
      <c r="P6" s="6">
        <f>P11</f>
        <v>18.489999999999998</v>
      </c>
      <c r="Q6" s="6">
        <f>P6*12</f>
        <v>221.88</v>
      </c>
      <c r="T6" s="15"/>
      <c r="V6" s="118" t="s">
        <v>167</v>
      </c>
      <c r="W6" s="6">
        <f>W11</f>
        <v>12.429999999999998</v>
      </c>
      <c r="X6" s="6">
        <f>W6*12</f>
        <v>149.15999999999997</v>
      </c>
      <c r="AA6" s="15"/>
    </row>
    <row r="7" spans="1:27" ht="15.75" thickBot="1" x14ac:dyDescent="0.3">
      <c r="A7" s="12" t="s">
        <v>6</v>
      </c>
      <c r="B7" s="116">
        <f>'Residential Bills_Yr 1_avg'!$B$7</f>
        <v>11</v>
      </c>
      <c r="C7" s="116">
        <f>'Residential Bills_Yr 2_avg'!$B$7</f>
        <v>11</v>
      </c>
      <c r="D7" s="116">
        <f>'Residential Bills_Yr 3_avg'!$B$7</f>
        <v>11</v>
      </c>
      <c r="E7" s="116">
        <f>'Residential Bills_Yr 4_avg'!$B$7</f>
        <v>11</v>
      </c>
      <c r="F7" s="25">
        <f>'Residential Bills_Yr 5_avg'!$B$7</f>
        <v>11</v>
      </c>
      <c r="G7" s="4"/>
      <c r="H7" s="12" t="s">
        <v>6</v>
      </c>
      <c r="I7" s="2">
        <f>'Residential Bills_Yr 1_avg'!$B$61</f>
        <v>11</v>
      </c>
      <c r="J7" s="2">
        <f>'Residential Bills_Yr 2_avg'!$B$61</f>
        <v>11</v>
      </c>
      <c r="K7" s="2">
        <f>'Residential Bills_Yr 3_avg'!$B$61</f>
        <v>11</v>
      </c>
      <c r="L7" s="2">
        <f>'Residential Bills_Yr 4_avg'!$B$61</f>
        <v>11</v>
      </c>
      <c r="M7" s="11">
        <f>'Residential Bills_Yr 5_avg'!$B$61</f>
        <v>11</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2024</v>
      </c>
      <c r="C10" s="37">
        <f>Input!$B$9</f>
        <v>2025</v>
      </c>
      <c r="D10" s="37">
        <f>Input!$B$10</f>
        <v>2026</v>
      </c>
      <c r="E10" s="37">
        <f>Input!$B$11</f>
        <v>2027</v>
      </c>
      <c r="F10" s="38">
        <f>Input!$B$12</f>
        <v>2028</v>
      </c>
      <c r="H10" s="8" t="s">
        <v>58</v>
      </c>
      <c r="I10" s="37">
        <f>Input!$B$8</f>
        <v>2024</v>
      </c>
      <c r="J10" s="37">
        <f>Input!$B$9</f>
        <v>2025</v>
      </c>
      <c r="K10" s="37">
        <f>Input!$B$10</f>
        <v>2026</v>
      </c>
      <c r="L10" s="37">
        <f>Input!$B$11</f>
        <v>2027</v>
      </c>
      <c r="M10" s="38">
        <f>Input!$B$12</f>
        <v>2028</v>
      </c>
      <c r="O10" s="8" t="s">
        <v>58</v>
      </c>
      <c r="P10" s="37">
        <f>Input!$B$8</f>
        <v>2024</v>
      </c>
      <c r="Q10" s="37">
        <f>Input!$B$9</f>
        <v>2025</v>
      </c>
      <c r="R10" s="37">
        <f>Input!$B$10</f>
        <v>2026</v>
      </c>
      <c r="S10" s="37">
        <f>Input!$B$11</f>
        <v>2027</v>
      </c>
      <c r="T10" s="38">
        <f>Input!$B$12</f>
        <v>2028</v>
      </c>
      <c r="V10" s="8" t="s">
        <v>58</v>
      </c>
      <c r="W10" s="37">
        <f>Input!$B$8</f>
        <v>2024</v>
      </c>
      <c r="X10" s="37">
        <f>Input!$B$9</f>
        <v>2025</v>
      </c>
      <c r="Y10" s="37">
        <f>Input!$B$10</f>
        <v>2026</v>
      </c>
      <c r="Z10" s="37">
        <f>Input!$B$11</f>
        <v>2027</v>
      </c>
      <c r="AA10" s="38">
        <f>Input!$B$12</f>
        <v>2028</v>
      </c>
    </row>
    <row r="11" spans="1:27" hidden="1" x14ac:dyDescent="0.25">
      <c r="A11" s="39" t="s">
        <v>36</v>
      </c>
      <c r="B11" s="6">
        <f>'Residential Bills_Yr 1_avg'!$D$55</f>
        <v>26.7</v>
      </c>
      <c r="C11" s="6">
        <f>'Residential Bills_Yr 2_avg'!$D$55</f>
        <v>28.919999999999998</v>
      </c>
      <c r="D11" s="6">
        <f>'Residential Bills_Yr 3_avg'!$D$55</f>
        <v>29.59</v>
      </c>
      <c r="E11" s="6">
        <f>'Residential Bills_Yr 4_avg'!$D$55</f>
        <v>38.53</v>
      </c>
      <c r="F11" s="14">
        <f>'Residential Bills_Yr 5_avg'!$D$55</f>
        <v>41.629999999999995</v>
      </c>
      <c r="H11" s="39" t="s">
        <v>36</v>
      </c>
      <c r="I11" s="6">
        <f>'Residential Bills_Yr 1_avg'!$D$108</f>
        <v>20.41</v>
      </c>
      <c r="J11" s="6">
        <f>'Residential Bills_Yr 2_avg'!$D$108</f>
        <v>15.669999999999998</v>
      </c>
      <c r="K11" s="6">
        <f>'Residential Bills_Yr 3_avg'!$D$108</f>
        <v>19.549999999999997</v>
      </c>
      <c r="L11" s="6">
        <f>'Residential Bills_Yr 4_avg'!$D$108</f>
        <v>26.209999999999997</v>
      </c>
      <c r="M11" s="14">
        <f>'Residential Bills_Yr 5_avg'!$D$108</f>
        <v>28.119999999999997</v>
      </c>
      <c r="O11" s="39" t="s">
        <v>36</v>
      </c>
      <c r="P11" s="6">
        <f>'Residential Bills_Yr 1_6 Units'!$D$55</f>
        <v>18.489999999999998</v>
      </c>
      <c r="Q11" s="6">
        <f>'Residential Bills_Yr 2_6 Units'!$D$55</f>
        <v>21.000000000000004</v>
      </c>
      <c r="R11" s="6">
        <f>'Residential Bills_Yr 3_6 Units'!$D$55</f>
        <v>21.47</v>
      </c>
      <c r="S11" s="6">
        <f>'Residential Bills_Yr 4_6 Units'!$D$55</f>
        <v>26.900000000000002</v>
      </c>
      <c r="T11" s="14">
        <f>'Residential Bills_Yr 5_6 Units'!$D$55</f>
        <v>29.119999999999997</v>
      </c>
      <c r="V11" s="39" t="s">
        <v>36</v>
      </c>
      <c r="W11" s="6">
        <f>'Residential Bills_Yr 1_6 Units'!$D$108</f>
        <v>12.429999999999998</v>
      </c>
      <c r="X11" s="6">
        <f>'Residential Bills_Yr 2_6 Units'!$D$108</f>
        <v>7.9000000000000012</v>
      </c>
      <c r="Y11" s="6">
        <f>'Residential Bills_Yr 3_6 Units'!$D$108</f>
        <v>11.7</v>
      </c>
      <c r="Z11" s="6">
        <f>'Residential Bills_Yr 4_6 Units'!$D$108</f>
        <v>14.95</v>
      </c>
      <c r="AA11" s="14">
        <f>'Residential Bills_Yr 5_6 Units'!$D$108</f>
        <v>16.029999999999998</v>
      </c>
    </row>
    <row r="12" spans="1:27" hidden="1" x14ac:dyDescent="0.25">
      <c r="A12" s="39" t="s">
        <v>37</v>
      </c>
      <c r="B12" s="6">
        <f>'Residential Bills_Yr 1_avg'!$H$55</f>
        <v>26.7</v>
      </c>
      <c r="C12" s="6">
        <f>'Residential Bills_Yr 2_avg'!$H$55</f>
        <v>29.117899999999999</v>
      </c>
      <c r="D12" s="6">
        <f>'Residential Bills_Yr 3_avg'!$H$55</f>
        <v>29.59</v>
      </c>
      <c r="E12" s="6">
        <f>'Residential Bills_Yr 4_avg'!$H$55</f>
        <v>38.53</v>
      </c>
      <c r="F12" s="14">
        <f>'Residential Bills_Yr 5_avg'!$H$55</f>
        <v>41.629999999999995</v>
      </c>
      <c r="H12" s="39" t="s">
        <v>37</v>
      </c>
      <c r="I12" s="6">
        <f>'Residential Bills_Yr 1_avg'!$H$108</f>
        <v>20.41</v>
      </c>
      <c r="J12" s="6">
        <f>'Residential Bills_Yr 2_avg'!$H$108</f>
        <v>15.667899999999999</v>
      </c>
      <c r="K12" s="6">
        <f>'Residential Bills_Yr 3_avg'!$H$108</f>
        <v>19.549999999999997</v>
      </c>
      <c r="L12" s="6">
        <f>'Residential Bills_Yr 4_avg'!$H$108</f>
        <v>26.209999999999997</v>
      </c>
      <c r="M12" s="14">
        <f>'Residential Bills_Yr 5_avg'!$H$108</f>
        <v>28.119999999999997</v>
      </c>
      <c r="O12" s="39" t="s">
        <v>37</v>
      </c>
      <c r="P12" s="6">
        <f>'Residential Bills_Yr 1_6 Units'!$H$55</f>
        <v>18.489999999999998</v>
      </c>
      <c r="Q12" s="6">
        <f>'Residential Bills_Yr 2_6 Units'!$H$55</f>
        <v>21.000000000000004</v>
      </c>
      <c r="R12" s="6">
        <f>'Residential Bills_Yr 3_6 Units'!$H$55</f>
        <v>21.47</v>
      </c>
      <c r="S12" s="6">
        <f>'Residential Bills_Yr 4_6 Units'!$H$55</f>
        <v>26.900000000000002</v>
      </c>
      <c r="T12" s="14">
        <f>'Residential Bills_Yr 5_6 Units'!$H$55</f>
        <v>29.119999999999997</v>
      </c>
      <c r="V12" s="39" t="s">
        <v>37</v>
      </c>
      <c r="W12" s="6">
        <f>'Residential Bills_Yr 1_6 Units'!$H$108</f>
        <v>12.429999999999998</v>
      </c>
      <c r="X12" s="6">
        <f>'Residential Bills_Yr 2_6 Units'!$H$108</f>
        <v>7.9000000000000012</v>
      </c>
      <c r="Y12" s="6">
        <f>'Residential Bills_Yr 3_6 Units'!$H$108</f>
        <v>11.7</v>
      </c>
      <c r="Z12" s="6">
        <f>'Residential Bills_Yr 4_6 Units'!$H$108</f>
        <v>14.95</v>
      </c>
      <c r="AA12" s="14">
        <f>'Residential Bills_Yr 5_6 Units'!$H$108</f>
        <v>16.029999999999998</v>
      </c>
    </row>
    <row r="13" spans="1:27" hidden="1" x14ac:dyDescent="0.25">
      <c r="A13" s="39" t="s">
        <v>38</v>
      </c>
      <c r="B13" s="6">
        <f>'Residential Bills_Yr 1_avg'!$L$55</f>
        <v>26.7</v>
      </c>
      <c r="C13" s="6">
        <f>'Residential Bills_Yr 2_avg'!$L$55</f>
        <v>29.117899999999999</v>
      </c>
      <c r="D13" s="6">
        <f>'Residential Bills_Yr 3_avg'!$L$55</f>
        <v>29.59</v>
      </c>
      <c r="E13" s="6">
        <f>'Residential Bills_Yr 4_avg'!$L$55</f>
        <v>38.53</v>
      </c>
      <c r="F13" s="14">
        <f>'Residential Bills_Yr 5_avg'!$L$55</f>
        <v>41.629999999999995</v>
      </c>
      <c r="H13" s="39" t="s">
        <v>38</v>
      </c>
      <c r="I13" s="6">
        <f>'Residential Bills_Yr 1_avg'!$L$108</f>
        <v>20.41</v>
      </c>
      <c r="J13" s="6">
        <f>'Residential Bills_Yr 2_avg'!$L$108</f>
        <v>15.667899999999999</v>
      </c>
      <c r="K13" s="6">
        <f>'Residential Bills_Yr 3_avg'!$L$108</f>
        <v>19.549999999999997</v>
      </c>
      <c r="L13" s="6">
        <f>'Residential Bills_Yr 4_avg'!$L$108</f>
        <v>26.209999999999997</v>
      </c>
      <c r="M13" s="14">
        <f>'Residential Bills_Yr 5_avg'!$L$108</f>
        <v>28.119999999999997</v>
      </c>
      <c r="O13" s="39" t="s">
        <v>38</v>
      </c>
      <c r="P13" s="6">
        <f>'Residential Bills_Yr 1_6 Units'!$L$55</f>
        <v>18.489999999999998</v>
      </c>
      <c r="Q13" s="6">
        <f>'Residential Bills_Yr 2_6 Units'!$L$55</f>
        <v>21.000000000000004</v>
      </c>
      <c r="R13" s="6">
        <f>'Residential Bills_Yr 3_6 Units'!$L$55</f>
        <v>21.47</v>
      </c>
      <c r="S13" s="6">
        <f>'Residential Bills_Yr 4_6 Units'!$L$55</f>
        <v>26.900000000000002</v>
      </c>
      <c r="T13" s="14">
        <f>'Residential Bills_Yr 5_6 Units'!$L$55</f>
        <v>29.119999999999997</v>
      </c>
      <c r="V13" s="39" t="s">
        <v>38</v>
      </c>
      <c r="W13" s="6">
        <f>'Residential Bills_Yr 1_6 Units'!$L$108</f>
        <v>12.429999999999998</v>
      </c>
      <c r="X13" s="6">
        <f>'Residential Bills_Yr 2_6 Units'!$L$108</f>
        <v>7.9000000000000012</v>
      </c>
      <c r="Y13" s="6">
        <f>'Residential Bills_Yr 3_6 Units'!$L$108</f>
        <v>11.7</v>
      </c>
      <c r="Z13" s="6">
        <f>'Residential Bills_Yr 4_6 Units'!$L$108</f>
        <v>14.95</v>
      </c>
      <c r="AA13" s="14">
        <f>'Residential Bills_Yr 5_6 Units'!$L$108</f>
        <v>16.029999999999998</v>
      </c>
    </row>
    <row r="14" spans="1:27" hidden="1" x14ac:dyDescent="0.25">
      <c r="A14" s="39" t="s">
        <v>39</v>
      </c>
      <c r="B14" s="6">
        <f>'Residential Bills_Yr 1_avg'!$P$55</f>
        <v>26.7</v>
      </c>
      <c r="C14" s="6">
        <f>'Residential Bills_Yr 2_avg'!$P$55</f>
        <v>29.147899999999996</v>
      </c>
      <c r="D14" s="6">
        <f>'Residential Bills_Yr 3_avg'!$P$55</f>
        <v>29.56</v>
      </c>
      <c r="E14" s="6">
        <f>'Residential Bills_Yr 4_avg'!$P$55</f>
        <v>38.53</v>
      </c>
      <c r="F14" s="14">
        <f>'Residential Bills_Yr 5_avg'!$P$55</f>
        <v>41.629999999999995</v>
      </c>
      <c r="H14" s="39" t="s">
        <v>39</v>
      </c>
      <c r="I14" s="6">
        <f>'Residential Bills_Yr 1_avg'!$P$108</f>
        <v>20.41</v>
      </c>
      <c r="J14" s="6">
        <f>'Residential Bills_Yr 2_avg'!$P$108</f>
        <v>15.697899999999999</v>
      </c>
      <c r="K14" s="6">
        <f>'Residential Bills_Yr 3_avg'!$P$108</f>
        <v>19.52</v>
      </c>
      <c r="L14" s="6">
        <f>'Residential Bills_Yr 4_avg'!$P$108</f>
        <v>26.209999999999997</v>
      </c>
      <c r="M14" s="14">
        <f>'Residential Bills_Yr 5_avg'!$P$108</f>
        <v>28.119999999999997</v>
      </c>
      <c r="O14" s="39" t="s">
        <v>39</v>
      </c>
      <c r="P14" s="6">
        <f>'Residential Bills_Yr 1_6 Units'!$P$55</f>
        <v>18.489999999999998</v>
      </c>
      <c r="Q14" s="6">
        <f>'Residential Bills_Yr 2_6 Units'!$P$55</f>
        <v>21.020000000000003</v>
      </c>
      <c r="R14" s="6">
        <f>'Residential Bills_Yr 3_6 Units'!$P$55</f>
        <v>21.45</v>
      </c>
      <c r="S14" s="6">
        <f>'Residential Bills_Yr 4_6 Units'!$P$55</f>
        <v>26.900000000000002</v>
      </c>
      <c r="T14" s="14">
        <f>'Residential Bills_Yr 5_6 Units'!$P$55</f>
        <v>29.119999999999997</v>
      </c>
      <c r="V14" s="39" t="s">
        <v>39</v>
      </c>
      <c r="W14" s="6">
        <f>'Residential Bills_Yr 1_6 Units'!$P$108</f>
        <v>12.429999999999998</v>
      </c>
      <c r="X14" s="6">
        <f>'Residential Bills_Yr 2_6 Units'!$P$108</f>
        <v>7.9200000000000008</v>
      </c>
      <c r="Y14" s="6">
        <f>'Residential Bills_Yr 3_6 Units'!$P$108</f>
        <v>11.68</v>
      </c>
      <c r="Z14" s="6">
        <f>'Residential Bills_Yr 4_6 Units'!$P$108</f>
        <v>14.95</v>
      </c>
      <c r="AA14" s="14">
        <f>'Residential Bills_Yr 5_6 Units'!$P$108</f>
        <v>16.029999999999998</v>
      </c>
    </row>
    <row r="15" spans="1:27" hidden="1" x14ac:dyDescent="0.25">
      <c r="A15" s="39" t="s">
        <v>40</v>
      </c>
      <c r="B15" s="6">
        <f>'Residential Bills_Yr 1_avg'!$T$55</f>
        <v>26.38</v>
      </c>
      <c r="C15" s="6">
        <f>'Residential Bills_Yr 2_avg'!$T$55</f>
        <v>29.147899999999996</v>
      </c>
      <c r="D15" s="6">
        <f>'Residential Bills_Yr 3_avg'!$T$55</f>
        <v>29.56</v>
      </c>
      <c r="E15" s="6">
        <f>'Residential Bills_Yr 4_avg'!$T$55</f>
        <v>38.53</v>
      </c>
      <c r="F15" s="14">
        <f>'Residential Bills_Yr 5_avg'!$T$55</f>
        <v>41.629999999999995</v>
      </c>
      <c r="H15" s="39" t="s">
        <v>40</v>
      </c>
      <c r="I15" s="6">
        <f>'Residential Bills_Yr 1_avg'!$T$108</f>
        <v>17.309999999999999</v>
      </c>
      <c r="J15" s="6">
        <f>'Residential Bills_Yr 2_avg'!$T$108</f>
        <v>15.697899999999999</v>
      </c>
      <c r="K15" s="6">
        <f>'Residential Bills_Yr 3_avg'!$T$108</f>
        <v>19.52</v>
      </c>
      <c r="L15" s="6">
        <f>'Residential Bills_Yr 4_avg'!$T$108</f>
        <v>26.209999999999997</v>
      </c>
      <c r="M15" s="14">
        <f>'Residential Bills_Yr 5_avg'!$T$108</f>
        <v>28.119999999999997</v>
      </c>
      <c r="O15" s="39" t="s">
        <v>40</v>
      </c>
      <c r="P15" s="6">
        <f>'Residential Bills_Yr 1_6 Units'!$T$55</f>
        <v>18.02</v>
      </c>
      <c r="Q15" s="6">
        <f>'Residential Bills_Yr 2_6 Units'!$T$55</f>
        <v>21.020000000000003</v>
      </c>
      <c r="R15" s="6">
        <f>'Residential Bills_Yr 3_6 Units'!$T$55</f>
        <v>21.45</v>
      </c>
      <c r="S15" s="6">
        <f>'Residential Bills_Yr 4_6 Units'!$T$55</f>
        <v>26.900000000000002</v>
      </c>
      <c r="T15" s="14">
        <f>'Residential Bills_Yr 5_6 Units'!$T$55</f>
        <v>29.119999999999997</v>
      </c>
      <c r="V15" s="39" t="s">
        <v>40</v>
      </c>
      <c r="W15" s="6">
        <f>'Residential Bills_Yr 1_6 Units'!$T$108</f>
        <v>9.1700000000000017</v>
      </c>
      <c r="X15" s="6">
        <f>'Residential Bills_Yr 2_6 Units'!$T$108</f>
        <v>7.9200000000000008</v>
      </c>
      <c r="Y15" s="6">
        <f>'Residential Bills_Yr 3_6 Units'!$T$108</f>
        <v>11.68</v>
      </c>
      <c r="Z15" s="6">
        <f>'Residential Bills_Yr 4_6 Units'!$T$108</f>
        <v>14.95</v>
      </c>
      <c r="AA15" s="14">
        <f>'Residential Bills_Yr 5_6 Units'!$T$108</f>
        <v>16.029999999999998</v>
      </c>
    </row>
    <row r="16" spans="1:27" hidden="1" x14ac:dyDescent="0.25">
      <c r="A16" s="39" t="s">
        <v>41</v>
      </c>
      <c r="B16" s="6">
        <f>'Residential Bills_Yr 1_avg'!$X$55</f>
        <v>25.479999999999997</v>
      </c>
      <c r="C16" s="6">
        <f>'Residential Bills_Yr 2_avg'!$X$55</f>
        <v>29.147899999999996</v>
      </c>
      <c r="D16" s="6">
        <f>'Residential Bills_Yr 3_avg'!$X$55</f>
        <v>34.730000000000004</v>
      </c>
      <c r="E16" s="6">
        <f>'Residential Bills_Yr 4_avg'!$X$55</f>
        <v>38.53</v>
      </c>
      <c r="F16" s="14">
        <f>'Residential Bills_Yr 5_avg'!$X$55</f>
        <v>41.629999999999995</v>
      </c>
      <c r="H16" s="39" t="s">
        <v>41</v>
      </c>
      <c r="I16" s="6">
        <f>'Residential Bills_Yr 1_avg'!$X$108</f>
        <v>16.399999999999999</v>
      </c>
      <c r="J16" s="6">
        <f>'Residential Bills_Yr 2_avg'!$X$108</f>
        <v>15.697899999999999</v>
      </c>
      <c r="K16" s="6">
        <f>'Residential Bills_Yr 3_avg'!$X$108</f>
        <v>23.470000000000002</v>
      </c>
      <c r="L16" s="6">
        <f>'Residential Bills_Yr 4_avg'!$X$108</f>
        <v>26.209999999999997</v>
      </c>
      <c r="M16" s="14">
        <f>'Residential Bills_Yr 5_avg'!$X$108</f>
        <v>28.119999999999997</v>
      </c>
      <c r="O16" s="39" t="s">
        <v>41</v>
      </c>
      <c r="P16" s="6">
        <f>'Residential Bills_Yr 1_6 Units'!$X$55</f>
        <v>17.730000000000004</v>
      </c>
      <c r="Q16" s="6">
        <f>'Residential Bills_Yr 2_6 Units'!$X$55</f>
        <v>21.020000000000003</v>
      </c>
      <c r="R16" s="6">
        <f>'Residential Bills_Yr 3_6 Units'!$X$55</f>
        <v>24.330000000000002</v>
      </c>
      <c r="S16" s="6">
        <f>'Residential Bills_Yr 4_6 Units'!$X$55</f>
        <v>26.900000000000002</v>
      </c>
      <c r="T16" s="14">
        <f>'Residential Bills_Yr 5_6 Units'!$X$55</f>
        <v>29.119999999999997</v>
      </c>
      <c r="V16" s="39" t="s">
        <v>41</v>
      </c>
      <c r="W16" s="6">
        <f>'Residential Bills_Yr 1_6 Units'!$X$108</f>
        <v>8.8900000000000023</v>
      </c>
      <c r="X16" s="6">
        <f>'Residential Bills_Yr 2_6 Units'!$X$108</f>
        <v>7.9200000000000008</v>
      </c>
      <c r="Y16" s="6">
        <f>'Residential Bills_Yr 3_6 Units'!$X$108</f>
        <v>13.41</v>
      </c>
      <c r="Z16" s="6">
        <f>'Residential Bills_Yr 4_6 Units'!$X$108</f>
        <v>14.95</v>
      </c>
      <c r="AA16" s="14">
        <f>'Residential Bills_Yr 5_6 Units'!$X$108</f>
        <v>16.029999999999998</v>
      </c>
    </row>
    <row r="17" spans="1:27" hidden="1" x14ac:dyDescent="0.25">
      <c r="A17" s="39" t="s">
        <v>42</v>
      </c>
      <c r="B17" s="6">
        <f>'Residential Bills_Yr 1_avg'!$AB$55</f>
        <v>25.479999999999997</v>
      </c>
      <c r="C17" s="6">
        <f>'Residential Bills_Yr 2_avg'!$AB$55</f>
        <v>29.449300000000001</v>
      </c>
      <c r="D17" s="6">
        <f>'Residential Bills_Yr 3_avg'!$AB$55</f>
        <v>35.380000000000003</v>
      </c>
      <c r="E17" s="6">
        <f>'Residential Bills_Yr 4_avg'!$AB$55</f>
        <v>37.879999999999995</v>
      </c>
      <c r="F17" s="14">
        <f>'Residential Bills_Yr 5_avg'!$AB$55</f>
        <v>41.629999999999995</v>
      </c>
      <c r="H17" s="39" t="s">
        <v>42</v>
      </c>
      <c r="I17" s="6">
        <f>'Residential Bills_Yr 1_avg'!$AB$108</f>
        <v>16.399999999999999</v>
      </c>
      <c r="J17" s="6">
        <f>'Residential Bills_Yr 2_avg'!$AB$108</f>
        <v>15.8993</v>
      </c>
      <c r="K17" s="6">
        <f>'Residential Bills_Yr 3_avg'!$AB$108</f>
        <v>24.120000000000005</v>
      </c>
      <c r="L17" s="6">
        <f>'Residential Bills_Yr 4_avg'!$AB$108</f>
        <v>25.57</v>
      </c>
      <c r="M17" s="14">
        <f>'Residential Bills_Yr 5_avg'!$AB$108</f>
        <v>28.119999999999997</v>
      </c>
      <c r="O17" s="39" t="s">
        <v>42</v>
      </c>
      <c r="P17" s="6">
        <f>'Residential Bills_Yr 1_6 Units'!$AB$55</f>
        <v>17.730000000000004</v>
      </c>
      <c r="Q17" s="6">
        <f>'Residential Bills_Yr 2_6 Units'!$AB$55</f>
        <v>21.240000000000002</v>
      </c>
      <c r="R17" s="6">
        <f>'Residential Bills_Yr 3_6 Units'!$AB$55</f>
        <v>24.69</v>
      </c>
      <c r="S17" s="6">
        <f>'Residential Bills_Yr 4_6 Units'!$AB$55</f>
        <v>26.53</v>
      </c>
      <c r="T17" s="14">
        <f>'Residential Bills_Yr 5_6 Units'!$AB$55</f>
        <v>29.119999999999997</v>
      </c>
      <c r="V17" s="39" t="s">
        <v>42</v>
      </c>
      <c r="W17" s="6">
        <f>'Residential Bills_Yr 1_6 Units'!$AB$108</f>
        <v>8.8900000000000023</v>
      </c>
      <c r="X17" s="6">
        <f>'Residential Bills_Yr 2_6 Units'!$AB$108</f>
        <v>8.0400000000000009</v>
      </c>
      <c r="Y17" s="6">
        <f>'Residential Bills_Yr 3_6 Units'!$AB$108</f>
        <v>13.78</v>
      </c>
      <c r="Z17" s="6">
        <f>'Residential Bills_Yr 4_6 Units'!$AB$108</f>
        <v>14.59</v>
      </c>
      <c r="AA17" s="14">
        <f>'Residential Bills_Yr 5_6 Units'!$AB$108</f>
        <v>16.029999999999998</v>
      </c>
    </row>
    <row r="18" spans="1:27" hidden="1" x14ac:dyDescent="0.25">
      <c r="A18" s="39" t="s">
        <v>43</v>
      </c>
      <c r="B18" s="6">
        <f>'Residential Bills_Yr 1_avg'!$AF$55</f>
        <v>26.33</v>
      </c>
      <c r="C18" s="6">
        <f>'Residential Bills_Yr 2_avg'!$AF$55</f>
        <v>29.449300000000001</v>
      </c>
      <c r="D18" s="6">
        <f>'Residential Bills_Yr 3_avg'!$AF$55</f>
        <v>35.380000000000003</v>
      </c>
      <c r="E18" s="6">
        <f>'Residential Bills_Yr 4_avg'!$AF$55</f>
        <v>37.879999999999995</v>
      </c>
      <c r="F18" s="14">
        <f>'Residential Bills_Yr 5_avg'!$AF$55</f>
        <v>41.629999999999995</v>
      </c>
      <c r="H18" s="39" t="s">
        <v>43</v>
      </c>
      <c r="I18" s="6">
        <f>'Residential Bills_Yr 1_avg'!$AF$108</f>
        <v>17.260000000000002</v>
      </c>
      <c r="J18" s="6">
        <f>'Residential Bills_Yr 2_avg'!$AF$108</f>
        <v>15.8993</v>
      </c>
      <c r="K18" s="6">
        <f>'Residential Bills_Yr 3_avg'!$AF$108</f>
        <v>24.120000000000005</v>
      </c>
      <c r="L18" s="6">
        <f>'Residential Bills_Yr 4_avg'!$AF$108</f>
        <v>25.57</v>
      </c>
      <c r="M18" s="14">
        <f>'Residential Bills_Yr 5_avg'!$AF$108</f>
        <v>28.119999999999997</v>
      </c>
      <c r="O18" s="39" t="s">
        <v>43</v>
      </c>
      <c r="P18" s="6">
        <f>'Residential Bills_Yr 1_6 Units'!$AF$55</f>
        <v>19.16</v>
      </c>
      <c r="Q18" s="6">
        <f>'Residential Bills_Yr 2_6 Units'!$AF$55</f>
        <v>21.240000000000002</v>
      </c>
      <c r="R18" s="6">
        <f>'Residential Bills_Yr 3_6 Units'!$AF$55</f>
        <v>24.69</v>
      </c>
      <c r="S18" s="6">
        <f>'Residential Bills_Yr 4_6 Units'!$AF$55</f>
        <v>26.53</v>
      </c>
      <c r="T18" s="14">
        <f>'Residential Bills_Yr 5_6 Units'!$AF$55</f>
        <v>29.119999999999997</v>
      </c>
      <c r="V18" s="39" t="s">
        <v>43</v>
      </c>
      <c r="W18" s="6">
        <f>'Residential Bills_Yr 1_6 Units'!$AF$108</f>
        <v>10.320000000000002</v>
      </c>
      <c r="X18" s="6">
        <f>'Residential Bills_Yr 2_6 Units'!$AF$108</f>
        <v>8.0400000000000009</v>
      </c>
      <c r="Y18" s="6">
        <f>'Residential Bills_Yr 3_6 Units'!$AF$108</f>
        <v>13.78</v>
      </c>
      <c r="Z18" s="6">
        <f>'Residential Bills_Yr 4_6 Units'!$AF$108</f>
        <v>14.59</v>
      </c>
      <c r="AA18" s="14">
        <f>'Residential Bills_Yr 5_6 Units'!$AF$108</f>
        <v>16.029999999999998</v>
      </c>
    </row>
    <row r="19" spans="1:27" hidden="1" x14ac:dyDescent="0.25">
      <c r="A19" s="39" t="s">
        <v>44</v>
      </c>
      <c r="B19" s="6">
        <f>'Residential Bills_Yr 1_avg'!$AJ$55</f>
        <v>26.33</v>
      </c>
      <c r="C19" s="6">
        <f>'Residential Bills_Yr 2_avg'!$AJ$55</f>
        <v>29.449300000000001</v>
      </c>
      <c r="D19" s="6">
        <f>'Residential Bills_Yr 3_avg'!$AJ$55</f>
        <v>35.380000000000003</v>
      </c>
      <c r="E19" s="6">
        <f>'Residential Bills_Yr 4_avg'!$AJ$55</f>
        <v>37.879999999999995</v>
      </c>
      <c r="F19" s="14">
        <f>'Residential Bills_Yr 5_avg'!$AJ$55</f>
        <v>41.629999999999995</v>
      </c>
      <c r="H19" s="39" t="s">
        <v>44</v>
      </c>
      <c r="I19" s="6">
        <f>'Residential Bills_Yr 1_avg'!$AJ$108</f>
        <v>17.260000000000002</v>
      </c>
      <c r="J19" s="6">
        <f>'Residential Bills_Yr 2_avg'!$AJ$108</f>
        <v>15.8993</v>
      </c>
      <c r="K19" s="6">
        <f>'Residential Bills_Yr 3_avg'!$AJ$108</f>
        <v>24.120000000000005</v>
      </c>
      <c r="L19" s="6">
        <f>'Residential Bills_Yr 4_avg'!$AJ$108</f>
        <v>25.57</v>
      </c>
      <c r="M19" s="14">
        <f>'Residential Bills_Yr 5_avg'!$AJ$108</f>
        <v>28.119999999999997</v>
      </c>
      <c r="O19" s="39" t="s">
        <v>44</v>
      </c>
      <c r="P19" s="6">
        <f>'Residential Bills_Yr 1_6 Units'!$AJ$55</f>
        <v>19.16</v>
      </c>
      <c r="Q19" s="6">
        <f>'Residential Bills_Yr 2_6 Units'!$AJ$55</f>
        <v>21.240000000000002</v>
      </c>
      <c r="R19" s="6">
        <f>'Residential Bills_Yr 3_6 Units'!$AJ$55</f>
        <v>24.69</v>
      </c>
      <c r="S19" s="6">
        <f>'Residential Bills_Yr 4_6 Units'!$AJ$55</f>
        <v>26.53</v>
      </c>
      <c r="T19" s="14">
        <f>'Residential Bills_Yr 5_6 Units'!$AJ$55</f>
        <v>29.119999999999997</v>
      </c>
      <c r="V19" s="39" t="s">
        <v>44</v>
      </c>
      <c r="W19" s="6">
        <f>'Residential Bills_Yr 1_6 Units'!$AJ$108</f>
        <v>10.320000000000002</v>
      </c>
      <c r="X19" s="6">
        <f>'Residential Bills_Yr 2_6 Units'!$AJ$108</f>
        <v>8.0400000000000009</v>
      </c>
      <c r="Y19" s="6">
        <f>'Residential Bills_Yr 3_6 Units'!$AJ$108</f>
        <v>13.78</v>
      </c>
      <c r="Z19" s="6">
        <f>'Residential Bills_Yr 4_6 Units'!$AJ$108</f>
        <v>14.59</v>
      </c>
      <c r="AA19" s="14">
        <f>'Residential Bills_Yr 5_6 Units'!$AJ$108</f>
        <v>16.029999999999998</v>
      </c>
    </row>
    <row r="20" spans="1:27" hidden="1" x14ac:dyDescent="0.25">
      <c r="A20" s="39" t="s">
        <v>45</v>
      </c>
      <c r="B20" s="6">
        <f>'Residential Bills_Yr 1_avg'!$AN$55</f>
        <v>27.3</v>
      </c>
      <c r="C20" s="6">
        <f>'Residential Bills_Yr 2_avg'!$AN$55</f>
        <v>28.609300000000005</v>
      </c>
      <c r="D20" s="6">
        <f>'Residential Bills_Yr 3_avg'!$AN$55</f>
        <v>35.230000000000004</v>
      </c>
      <c r="E20" s="6">
        <f>'Residential Bills_Yr 4_avg'!$AN$55</f>
        <v>37.879999999999995</v>
      </c>
      <c r="F20" s="14">
        <f>'Residential Bills_Yr 5_avg'!$AN$55</f>
        <v>41.629999999999995</v>
      </c>
      <c r="H20" s="39" t="s">
        <v>45</v>
      </c>
      <c r="I20" s="6">
        <f>'Residential Bills_Yr 1_avg'!$AN$108</f>
        <v>14.719999999999999</v>
      </c>
      <c r="J20" s="6">
        <f>'Residential Bills_Yr 2_avg'!$AN$108</f>
        <v>18.569300000000002</v>
      </c>
      <c r="K20" s="6">
        <f>'Residential Bills_Yr 3_avg'!$AN$108</f>
        <v>23.980000000000004</v>
      </c>
      <c r="L20" s="6">
        <f>'Residential Bills_Yr 4_avg'!$AN$108</f>
        <v>25.57</v>
      </c>
      <c r="M20" s="14">
        <f>'Residential Bills_Yr 5_avg'!$AN$108</f>
        <v>28.119999999999997</v>
      </c>
      <c r="O20" s="39" t="s">
        <v>45</v>
      </c>
      <c r="P20" s="6">
        <f>'Residential Bills_Yr 1_6 Units'!$AN$55</f>
        <v>19.690000000000001</v>
      </c>
      <c r="Q20" s="6">
        <f>'Residential Bills_Yr 2_6 Units'!$AN$55</f>
        <v>20.790000000000003</v>
      </c>
      <c r="R20" s="6">
        <f>'Residential Bills_Yr 3_6 Units'!$AN$55</f>
        <v>24.610000000000003</v>
      </c>
      <c r="S20" s="6">
        <f>'Residential Bills_Yr 4_6 Units'!$AN$55</f>
        <v>26.53</v>
      </c>
      <c r="T20" s="14">
        <f>'Residential Bills_Yr 5_6 Units'!$AN$55</f>
        <v>29.119999999999997</v>
      </c>
      <c r="V20" s="39" t="s">
        <v>45</v>
      </c>
      <c r="W20" s="6">
        <f>'Residential Bills_Yr 1_6 Units'!$AN$108</f>
        <v>7.3400000000000007</v>
      </c>
      <c r="X20" s="6">
        <f>'Residential Bills_Yr 2_6 Units'!$AN$108</f>
        <v>11.090000000000002</v>
      </c>
      <c r="Y20" s="6">
        <f>'Residential Bills_Yr 3_6 Units'!$AN$108</f>
        <v>13.7</v>
      </c>
      <c r="Z20" s="6">
        <f>'Residential Bills_Yr 4_6 Units'!$AN$108</f>
        <v>14.59</v>
      </c>
      <c r="AA20" s="14">
        <f>'Residential Bills_Yr 5_6 Units'!$AN$108</f>
        <v>16.029999999999998</v>
      </c>
    </row>
    <row r="21" spans="1:27" hidden="1" x14ac:dyDescent="0.25">
      <c r="A21" s="39" t="s">
        <v>46</v>
      </c>
      <c r="B21" s="6">
        <f>'Residential Bills_Yr 1_avg'!$AR$55</f>
        <v>27.31</v>
      </c>
      <c r="C21" s="6">
        <f>'Residential Bills_Yr 2_avg'!$AR$55</f>
        <v>28.609300000000005</v>
      </c>
      <c r="D21" s="6">
        <f>'Residential Bills_Yr 3_avg'!$AR$55</f>
        <v>35.230000000000004</v>
      </c>
      <c r="E21" s="6">
        <f>'Residential Bills_Yr 4_avg'!$AR$55</f>
        <v>37.879999999999995</v>
      </c>
      <c r="F21" s="14">
        <f>'Residential Bills_Yr 5_avg'!$AR$55</f>
        <v>41.629999999999995</v>
      </c>
      <c r="H21" s="39" t="s">
        <v>46</v>
      </c>
      <c r="I21" s="6">
        <f>'Residential Bills_Yr 1_avg'!$AR$108</f>
        <v>14.729999999999999</v>
      </c>
      <c r="J21" s="6">
        <f>'Residential Bills_Yr 2_avg'!$AR$108</f>
        <v>18.569300000000002</v>
      </c>
      <c r="K21" s="6">
        <f>'Residential Bills_Yr 3_avg'!$AR$108</f>
        <v>23.980000000000004</v>
      </c>
      <c r="L21" s="6">
        <f>'Residential Bills_Yr 4_avg'!$AR$108</f>
        <v>25.57</v>
      </c>
      <c r="M21" s="14">
        <f>'Residential Bills_Yr 5_avg'!$AR$108</f>
        <v>28.119999999999997</v>
      </c>
      <c r="O21" s="39" t="s">
        <v>46</v>
      </c>
      <c r="P21" s="6">
        <f>'Residential Bills_Yr 1_6 Units'!$AR$55</f>
        <v>19.700000000000003</v>
      </c>
      <c r="Q21" s="6">
        <f>'Residential Bills_Yr 2_6 Units'!$AR$55</f>
        <v>20.790000000000003</v>
      </c>
      <c r="R21" s="6">
        <f>'Residential Bills_Yr 3_6 Units'!$AR$55</f>
        <v>24.610000000000003</v>
      </c>
      <c r="S21" s="6">
        <f>'Residential Bills_Yr 4_6 Units'!$AR$55</f>
        <v>26.53</v>
      </c>
      <c r="T21" s="14">
        <f>'Residential Bills_Yr 5_6 Units'!$AR$55</f>
        <v>29.119999999999997</v>
      </c>
      <c r="V21" s="39" t="s">
        <v>46</v>
      </c>
      <c r="W21" s="6">
        <f>'Residential Bills_Yr 1_6 Units'!$AR$108</f>
        <v>7.3500000000000005</v>
      </c>
      <c r="X21" s="6">
        <f>'Residential Bills_Yr 2_6 Units'!$AR$108</f>
        <v>11.090000000000002</v>
      </c>
      <c r="Y21" s="6">
        <f>'Residential Bills_Yr 3_6 Units'!$AR$108</f>
        <v>13.7</v>
      </c>
      <c r="Z21" s="6">
        <f>'Residential Bills_Yr 4_6 Units'!$AR$108</f>
        <v>14.59</v>
      </c>
      <c r="AA21" s="14">
        <f>'Residential Bills_Yr 5_6 Units'!$AR$108</f>
        <v>16.029999999999998</v>
      </c>
    </row>
    <row r="22" spans="1:27" hidden="1" x14ac:dyDescent="0.25">
      <c r="A22" s="39" t="s">
        <v>47</v>
      </c>
      <c r="B22" s="6">
        <f>'Residential Bills_Yr 1_avg'!$AV$55</f>
        <v>27.31</v>
      </c>
      <c r="C22" s="6">
        <f>'Residential Bills_Yr 2_avg'!$AV$55</f>
        <v>28.609300000000005</v>
      </c>
      <c r="D22" s="6">
        <f>'Residential Bills_Yr 3_avg'!$AV$55</f>
        <v>35.230000000000004</v>
      </c>
      <c r="E22" s="6">
        <f>'Residential Bills_Yr 4_avg'!$AV$55</f>
        <v>37.879999999999995</v>
      </c>
      <c r="F22" s="14">
        <f>'Residential Bills_Yr 5_avg'!$AV$55</f>
        <v>41.629999999999995</v>
      </c>
      <c r="H22" s="39" t="s">
        <v>47</v>
      </c>
      <c r="I22" s="6">
        <f>'Residential Bills_Yr 1_avg'!$AV$108</f>
        <v>14.729999999999999</v>
      </c>
      <c r="J22" s="6">
        <f>'Residential Bills_Yr 2_avg'!$AV$108</f>
        <v>18.569300000000002</v>
      </c>
      <c r="K22" s="6">
        <f>'Residential Bills_Yr 3_avg'!$AV$108</f>
        <v>23.980000000000004</v>
      </c>
      <c r="L22" s="6">
        <f>'Residential Bills_Yr 4_avg'!$AV$108</f>
        <v>25.57</v>
      </c>
      <c r="M22" s="14">
        <f>'Residential Bills_Yr 5_avg'!$AV$108</f>
        <v>28.119999999999997</v>
      </c>
      <c r="O22" s="39" t="s">
        <v>47</v>
      </c>
      <c r="P22" s="6">
        <f>'Residential Bills_Yr 1_6 Units'!$AV$55</f>
        <v>19.700000000000003</v>
      </c>
      <c r="Q22" s="6">
        <f>'Residential Bills_Yr 2_6 Units'!$AV$55</f>
        <v>20.790000000000003</v>
      </c>
      <c r="R22" s="6">
        <f>'Residential Bills_Yr 3_6 Units'!$AV$55</f>
        <v>24.610000000000003</v>
      </c>
      <c r="S22" s="6">
        <f>'Residential Bills_Yr 4_6 Units'!$AV$55</f>
        <v>26.53</v>
      </c>
      <c r="T22" s="14">
        <f>'Residential Bills_Yr 5_6 Units'!$AV$55</f>
        <v>29.119999999999997</v>
      </c>
      <c r="V22" s="39" t="s">
        <v>47</v>
      </c>
      <c r="W22" s="6">
        <f>'Residential Bills_Yr 1_6 Units'!$AV$108</f>
        <v>7.3500000000000005</v>
      </c>
      <c r="X22" s="6">
        <f>'Residential Bills_Yr 2_6 Units'!$AV$108</f>
        <v>11.090000000000002</v>
      </c>
      <c r="Y22" s="6">
        <f>'Residential Bills_Yr 3_6 Units'!$AV$108</f>
        <v>13.7</v>
      </c>
      <c r="Z22" s="6">
        <f>'Residential Bills_Yr 4_6 Units'!$AV$108</f>
        <v>14.59</v>
      </c>
      <c r="AA22" s="14">
        <f>'Residential Bills_Yr 5_6 Units'!$AV$108</f>
        <v>16.029999999999998</v>
      </c>
    </row>
    <row r="23" spans="1:27" ht="15.75" thickBot="1" x14ac:dyDescent="0.3">
      <c r="A23" s="40" t="s">
        <v>57</v>
      </c>
      <c r="B23" s="41">
        <f>SUM(B11:B22)</f>
        <v>318.71999999999997</v>
      </c>
      <c r="C23" s="41">
        <f t="shared" ref="C23:F23" si="0">SUM(C11:C22)</f>
        <v>348.77530000000002</v>
      </c>
      <c r="D23" s="41">
        <f t="shared" si="0"/>
        <v>394.45000000000005</v>
      </c>
      <c r="E23" s="41">
        <f t="shared" si="0"/>
        <v>458.46</v>
      </c>
      <c r="F23" s="42">
        <f t="shared" si="0"/>
        <v>499.55999999999995</v>
      </c>
      <c r="H23" s="40" t="s">
        <v>57</v>
      </c>
      <c r="I23" s="41">
        <f>SUM(I11:I22)</f>
        <v>210.44999999999996</v>
      </c>
      <c r="J23" s="41">
        <f t="shared" ref="J23:M23" si="1">SUM(J11:J22)</f>
        <v>197.50529999999998</v>
      </c>
      <c r="K23" s="41">
        <f t="shared" si="1"/>
        <v>265.46000000000004</v>
      </c>
      <c r="L23" s="41">
        <f t="shared" si="1"/>
        <v>310.67999999999995</v>
      </c>
      <c r="M23" s="42">
        <f t="shared" si="1"/>
        <v>337.44</v>
      </c>
      <c r="O23" s="40" t="s">
        <v>57</v>
      </c>
      <c r="P23" s="41">
        <f>SUM(P11:P22)</f>
        <v>224.84999999999997</v>
      </c>
      <c r="Q23" s="41">
        <f t="shared" ref="Q23:T23" si="2">SUM(Q11:Q22)</f>
        <v>252.15000000000003</v>
      </c>
      <c r="R23" s="41">
        <f t="shared" si="2"/>
        <v>279.54000000000002</v>
      </c>
      <c r="S23" s="41">
        <f t="shared" si="2"/>
        <v>320.57999999999993</v>
      </c>
      <c r="T23" s="42">
        <f t="shared" si="2"/>
        <v>349.44</v>
      </c>
      <c r="V23" s="40" t="s">
        <v>57</v>
      </c>
      <c r="W23" s="41">
        <f>SUM(W11:W22)</f>
        <v>119.35000000000001</v>
      </c>
      <c r="X23" s="41">
        <f t="shared" ref="X23:AA23" si="3">SUM(X11:X22)</f>
        <v>104.85000000000002</v>
      </c>
      <c r="Y23" s="41">
        <f t="shared" si="3"/>
        <v>154.30999999999997</v>
      </c>
      <c r="Z23" s="41">
        <f t="shared" si="3"/>
        <v>177.24</v>
      </c>
      <c r="AA23" s="42">
        <f t="shared" si="3"/>
        <v>192.35999999999999</v>
      </c>
    </row>
    <row r="24" spans="1:27" ht="15.75" thickBot="1" x14ac:dyDescent="0.3">
      <c r="A24" s="10" t="s">
        <v>182</v>
      </c>
      <c r="B24" s="43">
        <f>B23/12</f>
        <v>26.56</v>
      </c>
      <c r="C24" s="43">
        <f t="shared" ref="C24:F24" si="4">C23/12</f>
        <v>29.064608333333336</v>
      </c>
      <c r="D24" s="43">
        <f t="shared" si="4"/>
        <v>32.870833333333337</v>
      </c>
      <c r="E24" s="43">
        <f t="shared" si="4"/>
        <v>38.204999999999998</v>
      </c>
      <c r="F24" s="19">
        <f t="shared" si="4"/>
        <v>41.629999999999995</v>
      </c>
      <c r="H24" s="10" t="s">
        <v>182</v>
      </c>
      <c r="I24" s="43">
        <f>I23/12</f>
        <v>17.537499999999998</v>
      </c>
      <c r="J24" s="43">
        <f t="shared" ref="J24:M24" si="5">J23/12</f>
        <v>16.458774999999999</v>
      </c>
      <c r="K24" s="43">
        <f t="shared" si="5"/>
        <v>22.12166666666667</v>
      </c>
      <c r="L24" s="43">
        <f t="shared" si="5"/>
        <v>25.889999999999997</v>
      </c>
      <c r="M24" s="19">
        <f t="shared" si="5"/>
        <v>28.12</v>
      </c>
      <c r="O24" s="10" t="s">
        <v>182</v>
      </c>
      <c r="P24" s="43">
        <f>P23/12</f>
        <v>18.737499999999997</v>
      </c>
      <c r="Q24" s="43">
        <f t="shared" ref="Q24:T24" si="6">Q23/12</f>
        <v>21.012500000000003</v>
      </c>
      <c r="R24" s="43">
        <f t="shared" si="6"/>
        <v>23.295000000000002</v>
      </c>
      <c r="S24" s="43">
        <f t="shared" si="6"/>
        <v>26.714999999999993</v>
      </c>
      <c r="T24" s="19">
        <f t="shared" si="6"/>
        <v>29.12</v>
      </c>
      <c r="V24" s="10" t="s">
        <v>182</v>
      </c>
      <c r="W24" s="43">
        <f>W23/12</f>
        <v>9.9458333333333346</v>
      </c>
      <c r="X24" s="43">
        <f t="shared" ref="X24:AA24" si="7">X23/12</f>
        <v>8.7375000000000025</v>
      </c>
      <c r="Y24" s="43">
        <f t="shared" si="7"/>
        <v>12.859166666666665</v>
      </c>
      <c r="Z24" s="43">
        <f t="shared" si="7"/>
        <v>14.770000000000001</v>
      </c>
      <c r="AA24" s="19">
        <f t="shared" si="7"/>
        <v>16.029999999999998</v>
      </c>
    </row>
    <row r="25" spans="1:27" ht="30" x14ac:dyDescent="0.25">
      <c r="A25" s="108" t="s">
        <v>78</v>
      </c>
      <c r="B25" s="109">
        <f>(B24-B6)/B6</f>
        <v>-5.2434456928839163E-3</v>
      </c>
      <c r="C25" s="109">
        <f>(C23-B23)/B23</f>
        <v>9.4300012550200957E-2</v>
      </c>
      <c r="D25" s="109">
        <f>(D23-C23)/C23</f>
        <v>0.13095738144300936</v>
      </c>
      <c r="E25" s="109">
        <f>(E23-D23)/D23</f>
        <v>0.16227658765369482</v>
      </c>
      <c r="F25" s="110">
        <f>(F23-E23)/E23</f>
        <v>8.9647951838764492E-2</v>
      </c>
      <c r="H25" s="108" t="s">
        <v>78</v>
      </c>
      <c r="I25" s="109">
        <f>(I24-I6)/I6</f>
        <v>-0.14073983341499277</v>
      </c>
      <c r="J25" s="109">
        <f>(J23-I23)/I23</f>
        <v>-6.150962223806123E-2</v>
      </c>
      <c r="K25" s="109">
        <f>(K23-J23)/J23</f>
        <v>0.34406519723774537</v>
      </c>
      <c r="L25" s="109">
        <f>(L23-K23)/K23</f>
        <v>0.17034581481202407</v>
      </c>
      <c r="M25" s="110">
        <f>(M23-L23)/L23</f>
        <v>8.6133642332947249E-2</v>
      </c>
      <c r="O25" s="108" t="s">
        <v>78</v>
      </c>
      <c r="P25" s="109">
        <f>(P24-P6)/P6</f>
        <v>1.3385613845321727E-2</v>
      </c>
      <c r="Q25" s="109">
        <f>(Q23-P23)/P23</f>
        <v>0.12141427618412307</v>
      </c>
      <c r="R25" s="109">
        <f>(R23-Q23)/Q23</f>
        <v>0.10862581796549665</v>
      </c>
      <c r="S25" s="109">
        <f>(S23-R23)/R23</f>
        <v>0.14681262073406276</v>
      </c>
      <c r="T25" s="110">
        <f>(T23-S23)/S23</f>
        <v>9.0024330900243546E-2</v>
      </c>
      <c r="V25" s="108" t="s">
        <v>78</v>
      </c>
      <c r="W25" s="109">
        <f>(W24-W6)/W6</f>
        <v>-0.19985250737463103</v>
      </c>
      <c r="X25" s="109">
        <f>(X23-W23)/W23</f>
        <v>-0.12149141181399233</v>
      </c>
      <c r="Y25" s="109">
        <f>(Y23-X23)/X23</f>
        <v>0.47172150691463938</v>
      </c>
      <c r="Z25" s="109">
        <f>(Z23-Y23)/Y23</f>
        <v>0.14859698010498373</v>
      </c>
      <c r="AA25" s="110">
        <f>(AA23-Z23)/Z23</f>
        <v>8.5308056872037782E-2</v>
      </c>
    </row>
    <row r="26" spans="1:27" ht="45.75" thickBot="1" x14ac:dyDescent="0.3">
      <c r="A26" s="54" t="s">
        <v>166</v>
      </c>
      <c r="B26" s="111">
        <f>(B24-B6)/B6</f>
        <v>-5.2434456928839163E-3</v>
      </c>
      <c r="C26" s="111">
        <f>(C23-$C$6)/$C$6</f>
        <v>8.8562109862671781E-2</v>
      </c>
      <c r="D26" s="111">
        <f>(D23-$C$6)/$C$6</f>
        <v>0.23111735330836478</v>
      </c>
      <c r="E26" s="111">
        <f>(E23-$C$6)/$C$6</f>
        <v>0.43089887640449442</v>
      </c>
      <c r="F26" s="112">
        <f>(F23-$C$6)/$C$6</f>
        <v>0.55917602996254678</v>
      </c>
      <c r="H26" s="54" t="s">
        <v>166</v>
      </c>
      <c r="I26" s="111">
        <f>(I24-$C6)/$C6</f>
        <v>-0.94526373283395748</v>
      </c>
      <c r="J26" s="111">
        <f>(J23-$C$6)/$C$6</f>
        <v>-0.38356647940074912</v>
      </c>
      <c r="K26" s="111">
        <f>(K23-$C$6)/$C$6</f>
        <v>-0.17147315855181006</v>
      </c>
      <c r="L26" s="111">
        <f>(L23-$C$6)/$C$6</f>
        <v>-3.033707865168548E-2</v>
      </c>
      <c r="M26" s="112">
        <f>(M23-$C$6)/$C$6</f>
        <v>5.3183520599251001E-2</v>
      </c>
      <c r="O26" s="54" t="s">
        <v>166</v>
      </c>
      <c r="P26" s="111">
        <f>(P24-P6)/P6</f>
        <v>1.3385613845321727E-2</v>
      </c>
      <c r="Q26" s="111">
        <f>(Q23-$C$6)/$C$6</f>
        <v>-0.21301498127340807</v>
      </c>
      <c r="R26" s="111">
        <f>(R23-$C$6)/$C$6</f>
        <v>-0.12752808988764033</v>
      </c>
      <c r="S26" s="111">
        <f>(S23-$C$6)/$C$6</f>
        <v>5.6179775280883269E-4</v>
      </c>
      <c r="T26" s="112">
        <f>(T23-$C$6)/$C$6</f>
        <v>9.0636704119850253E-2</v>
      </c>
      <c r="V26" s="54" t="s">
        <v>166</v>
      </c>
      <c r="W26" s="111">
        <f>(W24-$C6)/$C6</f>
        <v>-0.96895807324178118</v>
      </c>
      <c r="X26" s="111">
        <f>(X23-$C$6)/$C$6</f>
        <v>-0.672752808988764</v>
      </c>
      <c r="Y26" s="111">
        <f>(Y23-$C$6)/$C$6</f>
        <v>-0.51838327091136083</v>
      </c>
      <c r="Z26" s="111">
        <f>(Z23-$C$6)/$C$6</f>
        <v>-0.44681647940074898</v>
      </c>
      <c r="AA26" s="112">
        <f>(AA23-$C$6)/$C$6</f>
        <v>-0.399625468164794</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31817005.002824556</v>
      </c>
      <c r="C29" s="65"/>
      <c r="D29" s="65"/>
      <c r="E29" s="65"/>
      <c r="F29" s="66"/>
    </row>
    <row r="30" spans="1:27" x14ac:dyDescent="0.25">
      <c r="A30" s="64"/>
      <c r="B30" s="154" t="s">
        <v>61</v>
      </c>
      <c r="C30" s="154"/>
      <c r="D30" s="154"/>
      <c r="E30" s="154"/>
      <c r="F30" s="155"/>
    </row>
    <row r="31" spans="1:27" x14ac:dyDescent="0.25">
      <c r="A31" s="13"/>
      <c r="B31" s="26">
        <f>Input!B8</f>
        <v>2024</v>
      </c>
      <c r="C31" s="26">
        <f>Input!B9</f>
        <v>2025</v>
      </c>
      <c r="D31" s="26">
        <f>Input!B10</f>
        <v>2026</v>
      </c>
      <c r="E31" s="26">
        <f>Input!B11</f>
        <v>2027</v>
      </c>
      <c r="F31" s="107">
        <f>Input!B12</f>
        <v>2028</v>
      </c>
    </row>
    <row r="32" spans="1:27" x14ac:dyDescent="0.25">
      <c r="A32" s="113" t="s">
        <v>165</v>
      </c>
      <c r="B32" s="32" cm="1">
        <f t="array" ref="B32">SUMPRODUCT(($A32='Rev Req''t_yrs 1-5'!$A$5:$A$50)*(Summary!B$31='Rev Req''t_yrs 1-5'!$E$3:$I$3)*'Rev Req''t_yrs 1-5'!$E$5:$I$50)</f>
        <v>2741903.4608898647</v>
      </c>
      <c r="C32" s="32" cm="1">
        <f t="array" ref="C32">SUMPRODUCT(($A32='Rev Req''t_yrs 1-5'!$A$5:$A$50)*(Summary!C$31='Rev Req''t_yrs 1-5'!$E$3:$I$3)*'Rev Req''t_yrs 1-5'!$E$5:$I$50)</f>
        <v>2193920.5166500732</v>
      </c>
      <c r="D32" s="32" cm="1">
        <f t="array" ref="D32">SUMPRODUCT(($A32='Rev Req''t_yrs 1-5'!$A$5:$A$50)*(Summary!D$31='Rev Req''t_yrs 1-5'!$E$3:$I$3)*'Rev Req''t_yrs 1-5'!$E$5:$I$50)</f>
        <v>0</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8089102.468921259</v>
      </c>
      <c r="E34" s="32" cm="1">
        <f t="array" ref="E34">SUMPRODUCT(($A34='Rev Req''t_yrs 1-5'!$A$5:$A$50)*(Summary!E$31='Rev Req''t_yrs 1-5'!$E$3:$I$3)*'Rev Req''t_yrs 1-5'!$E$5:$I$50)</f>
        <v>4686296.0921151266</v>
      </c>
      <c r="F34" s="47" cm="1">
        <f t="array" ref="F34">SUMPRODUCT(($A34='Rev Req''t_yrs 1-5'!$A$5:$A$50)*(Summary!F$31='Rev Req''t_yrs 1-5'!$E$3:$I$3)*'Rev Req''t_yrs 1-5'!$E$5:$I$50)</f>
        <v>5373429.9504507333</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2741903.4608898647</v>
      </c>
      <c r="C36" s="62">
        <f>SUM(C32:C35)</f>
        <v>2193920.5166500732</v>
      </c>
      <c r="D36" s="62">
        <f>SUM(D32:D35)</f>
        <v>8089102.468921259</v>
      </c>
      <c r="E36" s="62">
        <f>SUM(E32:E35)</f>
        <v>4686296.0921151266</v>
      </c>
      <c r="F36" s="63">
        <f>SUM(F32:F35)</f>
        <v>5373429.9504507333</v>
      </c>
    </row>
    <row r="37" spans="1:6" ht="15.75" thickTop="1" x14ac:dyDescent="0.25">
      <c r="A37" s="50"/>
      <c r="B37" s="30"/>
      <c r="F37" s="15"/>
    </row>
    <row r="38" spans="1:6" ht="30" x14ac:dyDescent="0.25">
      <c r="A38" s="49" t="s">
        <v>78</v>
      </c>
      <c r="B38" s="102">
        <f>B36/B29</f>
        <v>8.6177296092025388E-2</v>
      </c>
      <c r="C38" s="103">
        <f>(C36-B36)/(B39)</f>
        <v>-1.5856488778143944E-2</v>
      </c>
      <c r="D38" s="103">
        <f t="shared" ref="D38:F38" si="8">(D36-C36)/(C39)</f>
        <v>0.16040076684765509</v>
      </c>
      <c r="E38" s="103">
        <f t="shared" si="8"/>
        <v>-7.5884473902614033E-2</v>
      </c>
      <c r="F38" s="104">
        <f t="shared" si="8"/>
        <v>1.3873580631594948E-2</v>
      </c>
    </row>
    <row r="39" spans="1:6" ht="30" x14ac:dyDescent="0.25">
      <c r="A39" s="49" t="s">
        <v>62</v>
      </c>
      <c r="B39" s="32">
        <f>B29+B36</f>
        <v>34558908.463714421</v>
      </c>
      <c r="C39" s="32">
        <f>B39+C36</f>
        <v>36752828.980364494</v>
      </c>
      <c r="D39" s="32">
        <f>C39+D36</f>
        <v>44841931.449285753</v>
      </c>
      <c r="E39" s="32">
        <f>D39+E36</f>
        <v>49528227.54140088</v>
      </c>
      <c r="F39" s="47">
        <f>E39+F36</f>
        <v>54901657.491851613</v>
      </c>
    </row>
    <row r="40" spans="1:6" ht="30.75" thickBot="1" x14ac:dyDescent="0.3">
      <c r="A40" s="54" t="s">
        <v>166</v>
      </c>
      <c r="B40" s="105">
        <f>(B39-B29)/B29</f>
        <v>8.6177296092025388E-2</v>
      </c>
      <c r="C40" s="105">
        <f>(C39-$B29)/$B29</f>
        <v>0.15513163407749284</v>
      </c>
      <c r="D40" s="105">
        <f>(D39-$B29)/$B29</f>
        <v>0.40936997197897501</v>
      </c>
      <c r="E40" s="105">
        <f>(E39-$B29)/$B29</f>
        <v>0.55665901102269078</v>
      </c>
      <c r="F40" s="106">
        <f>(F39-$B29)/$B29</f>
        <v>0.7255444843717288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A6" sqref="A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2024-2028</v>
      </c>
    </row>
    <row r="3" spans="1:19" s="26" customFormat="1" ht="60" x14ac:dyDescent="0.25">
      <c r="A3" s="26" t="s">
        <v>48</v>
      </c>
      <c r="B3" s="26" t="s">
        <v>172</v>
      </c>
      <c r="C3" s="26" t="s">
        <v>49</v>
      </c>
      <c r="D3" s="26" t="s">
        <v>105</v>
      </c>
      <c r="E3" s="26">
        <f>Input!B8</f>
        <v>2024</v>
      </c>
      <c r="F3" s="26">
        <f>Input!B9</f>
        <v>2025</v>
      </c>
      <c r="G3" s="26">
        <f>Input!B10</f>
        <v>2026</v>
      </c>
      <c r="H3" s="26">
        <f>Input!B11</f>
        <v>2027</v>
      </c>
      <c r="I3" s="26">
        <f>Input!B12</f>
        <v>2028</v>
      </c>
      <c r="J3" s="33" t="s">
        <v>173</v>
      </c>
      <c r="K3" s="26" t="s">
        <v>52</v>
      </c>
      <c r="L3" s="26" t="s">
        <v>50</v>
      </c>
    </row>
    <row r="4" spans="1:19" x14ac:dyDescent="0.25">
      <c r="A4" s="44" t="s">
        <v>174</v>
      </c>
      <c r="B4" s="44" t="s">
        <v>215</v>
      </c>
      <c r="C4" s="44" t="s">
        <v>164</v>
      </c>
      <c r="D4" s="46"/>
      <c r="E4" s="45">
        <f>[1]VIS!$D$9*1000</f>
        <v>31817005.002824556</v>
      </c>
      <c r="F4" s="114"/>
      <c r="G4" s="114"/>
      <c r="H4" s="114"/>
      <c r="I4" s="114"/>
      <c r="J4" s="114"/>
      <c r="K4" s="100"/>
      <c r="L4" s="46" t="s">
        <v>54</v>
      </c>
    </row>
    <row r="5" spans="1:19" ht="30" x14ac:dyDescent="0.25">
      <c r="A5" s="31" t="s">
        <v>165</v>
      </c>
      <c r="B5" s="31" t="s">
        <v>216</v>
      </c>
      <c r="C5" s="151" t="s">
        <v>217</v>
      </c>
      <c r="D5" s="36" t="s">
        <v>108</v>
      </c>
      <c r="E5" s="34">
        <f>[1]VIS!$I$9*1000-$E4</f>
        <v>2741903.4608898647</v>
      </c>
      <c r="F5" s="34"/>
      <c r="G5" s="34"/>
      <c r="H5" s="34"/>
      <c r="I5" s="34"/>
      <c r="J5" s="34"/>
      <c r="K5" s="35">
        <v>45413</v>
      </c>
      <c r="L5" s="36"/>
      <c r="N5" s="2"/>
      <c r="O5" s="32"/>
      <c r="P5" s="32"/>
      <c r="Q5" s="32"/>
      <c r="R5" s="32"/>
      <c r="S5" s="32"/>
    </row>
    <row r="6" spans="1:19" x14ac:dyDescent="0.25">
      <c r="A6" s="31" t="s">
        <v>165</v>
      </c>
      <c r="B6" s="31" t="s">
        <v>236</v>
      </c>
      <c r="C6" s="31" t="s">
        <v>237</v>
      </c>
      <c r="D6" s="36" t="s">
        <v>108</v>
      </c>
      <c r="E6" s="34"/>
      <c r="F6" s="34">
        <f>([1]VIS!$J$9*1000)-SUM($E4:E5)</f>
        <v>7017.3195931017399</v>
      </c>
      <c r="G6" s="34"/>
      <c r="H6" s="34"/>
      <c r="I6" s="34"/>
      <c r="J6" s="34"/>
      <c r="K6" s="35">
        <v>45658</v>
      </c>
      <c r="L6" s="36"/>
      <c r="N6" s="2"/>
      <c r="O6" s="32"/>
      <c r="P6" s="32"/>
      <c r="Q6" s="32"/>
      <c r="R6" s="32"/>
      <c r="S6" s="32"/>
    </row>
    <row r="7" spans="1:19" x14ac:dyDescent="0.25">
      <c r="A7" s="31" t="s">
        <v>165</v>
      </c>
      <c r="B7" s="31" t="s">
        <v>218</v>
      </c>
      <c r="C7" s="31" t="s">
        <v>219</v>
      </c>
      <c r="D7" s="36" t="s">
        <v>108</v>
      </c>
      <c r="E7" s="34"/>
      <c r="F7" s="34">
        <f>([1]VIS!$K$9*1000)-SUM($E4:F6)</f>
        <v>2186903.1970569715</v>
      </c>
      <c r="G7" s="34"/>
      <c r="H7" s="34"/>
      <c r="I7" s="34"/>
      <c r="J7" s="34"/>
      <c r="K7" s="35">
        <v>45658</v>
      </c>
      <c r="L7" s="36"/>
      <c r="N7" s="2"/>
      <c r="O7" s="32"/>
      <c r="P7" s="32"/>
      <c r="Q7" s="32"/>
      <c r="R7" s="32"/>
      <c r="S7" s="32"/>
    </row>
    <row r="8" spans="1:19" x14ac:dyDescent="0.25">
      <c r="A8" s="31" t="s">
        <v>163</v>
      </c>
      <c r="B8" s="31" t="s">
        <v>220</v>
      </c>
      <c r="C8" s="31" t="s">
        <v>221</v>
      </c>
      <c r="D8" s="36" t="s">
        <v>108</v>
      </c>
      <c r="E8" s="34"/>
      <c r="F8" s="34"/>
      <c r="G8" s="34">
        <f>[2]VIS_RevReq!$L$85-SUM($E4:F7)</f>
        <v>7904296.468921259</v>
      </c>
      <c r="H8" s="34"/>
      <c r="I8" s="34"/>
      <c r="J8" s="35">
        <v>45474</v>
      </c>
      <c r="K8" s="35">
        <v>46023</v>
      </c>
      <c r="L8" s="36"/>
      <c r="N8" s="2"/>
      <c r="O8" s="32"/>
      <c r="P8" s="32"/>
      <c r="Q8" s="32"/>
      <c r="R8" s="32"/>
      <c r="S8" s="32"/>
    </row>
    <row r="9" spans="1:19" x14ac:dyDescent="0.25">
      <c r="A9" s="31" t="s">
        <v>163</v>
      </c>
      <c r="B9" s="31" t="s">
        <v>220</v>
      </c>
      <c r="C9" s="31" t="s">
        <v>222</v>
      </c>
      <c r="D9" s="36" t="s">
        <v>108</v>
      </c>
      <c r="E9" s="34"/>
      <c r="F9" s="34"/>
      <c r="G9" s="34"/>
      <c r="H9" s="34">
        <f>[2]VIS_RevReq!$M$85-SUM($E4:G8)</f>
        <v>4686296.0921151266</v>
      </c>
      <c r="I9" s="34"/>
      <c r="J9" s="35">
        <v>45474</v>
      </c>
      <c r="K9" s="35">
        <v>46388</v>
      </c>
      <c r="L9" s="36"/>
      <c r="O9" s="32"/>
    </row>
    <row r="10" spans="1:19" x14ac:dyDescent="0.25">
      <c r="A10" s="31" t="s">
        <v>163</v>
      </c>
      <c r="B10" s="31" t="s">
        <v>220</v>
      </c>
      <c r="C10" s="31" t="s">
        <v>253</v>
      </c>
      <c r="D10" s="36" t="s">
        <v>108</v>
      </c>
      <c r="E10" s="34"/>
      <c r="F10" s="34"/>
      <c r="G10" s="34"/>
      <c r="H10" s="34"/>
      <c r="I10" s="34">
        <f>[2]VIS_RevReq!$N$85-SUM($E4:H9)</f>
        <v>5373429.9504507333</v>
      </c>
      <c r="J10" s="35">
        <v>45474</v>
      </c>
      <c r="K10" s="35">
        <v>46753</v>
      </c>
      <c r="L10" s="36"/>
    </row>
    <row r="11" spans="1:19" x14ac:dyDescent="0.25">
      <c r="A11" s="31" t="s">
        <v>165</v>
      </c>
      <c r="B11" s="31" t="s">
        <v>223</v>
      </c>
      <c r="C11" s="31" t="s">
        <v>204</v>
      </c>
      <c r="D11" s="36" t="s">
        <v>106</v>
      </c>
      <c r="E11" s="34"/>
      <c r="F11" s="34"/>
      <c r="G11" s="34"/>
      <c r="H11" s="34"/>
      <c r="I11" s="34"/>
      <c r="J11" s="34"/>
      <c r="K11" s="35">
        <v>45658</v>
      </c>
      <c r="L11" s="36"/>
    </row>
    <row r="12" spans="1:19" x14ac:dyDescent="0.25">
      <c r="A12" s="31" t="s">
        <v>165</v>
      </c>
      <c r="B12" s="31" t="s">
        <v>224</v>
      </c>
      <c r="C12" s="31" t="s">
        <v>205</v>
      </c>
      <c r="D12" s="36" t="s">
        <v>106</v>
      </c>
      <c r="E12" s="34"/>
      <c r="F12" s="34"/>
      <c r="G12" s="34"/>
      <c r="H12" s="34"/>
      <c r="I12" s="34"/>
      <c r="J12" s="34"/>
      <c r="K12" s="35">
        <v>45658</v>
      </c>
      <c r="L12" s="36"/>
    </row>
    <row r="13" spans="1:19" x14ac:dyDescent="0.25">
      <c r="A13" s="31" t="s">
        <v>165</v>
      </c>
      <c r="B13" s="31" t="s">
        <v>225</v>
      </c>
      <c r="C13" s="31" t="s">
        <v>226</v>
      </c>
      <c r="D13" s="36" t="s">
        <v>106</v>
      </c>
      <c r="E13" s="34"/>
      <c r="F13" s="34"/>
      <c r="G13" s="34"/>
      <c r="H13" s="34"/>
      <c r="I13" s="34"/>
      <c r="J13" s="34"/>
      <c r="K13" s="35">
        <v>45566</v>
      </c>
      <c r="L13" s="35">
        <v>45930</v>
      </c>
    </row>
    <row r="14" spans="1:19" x14ac:dyDescent="0.25">
      <c r="A14" s="31" t="s">
        <v>165</v>
      </c>
      <c r="B14" s="31" t="s">
        <v>227</v>
      </c>
      <c r="C14" s="31" t="s">
        <v>228</v>
      </c>
      <c r="D14" s="36" t="s">
        <v>106</v>
      </c>
      <c r="E14" s="34"/>
      <c r="F14" s="34"/>
      <c r="G14" s="34"/>
      <c r="H14" s="34"/>
      <c r="I14" s="34"/>
      <c r="J14" s="34"/>
      <c r="K14" s="35">
        <v>45566</v>
      </c>
      <c r="L14" s="35">
        <v>45596</v>
      </c>
    </row>
    <row r="15" spans="1:19" x14ac:dyDescent="0.25">
      <c r="A15" s="31" t="s">
        <v>165</v>
      </c>
      <c r="B15" s="31" t="s">
        <v>227</v>
      </c>
      <c r="C15" s="31" t="s">
        <v>210</v>
      </c>
      <c r="D15" s="36" t="s">
        <v>106</v>
      </c>
      <c r="E15" s="34"/>
      <c r="F15" s="34"/>
      <c r="G15" s="34"/>
      <c r="H15" s="34"/>
      <c r="I15" s="34"/>
      <c r="J15" s="34"/>
      <c r="K15" s="35">
        <v>45566</v>
      </c>
      <c r="L15" s="35">
        <v>45930</v>
      </c>
    </row>
    <row r="16" spans="1:19" x14ac:dyDescent="0.25">
      <c r="A16" s="31" t="s">
        <v>165</v>
      </c>
      <c r="B16" s="31" t="s">
        <v>229</v>
      </c>
      <c r="C16" s="31" t="s">
        <v>230</v>
      </c>
      <c r="D16" s="36" t="s">
        <v>106</v>
      </c>
      <c r="E16" s="34"/>
      <c r="F16" s="34"/>
      <c r="G16" s="34"/>
      <c r="H16" s="34"/>
      <c r="I16" s="34"/>
      <c r="J16" s="34"/>
      <c r="K16" s="35">
        <v>45566</v>
      </c>
      <c r="L16" s="35">
        <v>45930</v>
      </c>
    </row>
    <row r="17" spans="1:12" x14ac:dyDescent="0.25">
      <c r="A17" s="31" t="s">
        <v>165</v>
      </c>
      <c r="B17" s="31" t="s">
        <v>252</v>
      </c>
      <c r="C17" s="31" t="s">
        <v>22</v>
      </c>
      <c r="D17" s="36" t="s">
        <v>106</v>
      </c>
      <c r="E17" s="34"/>
      <c r="F17" s="34"/>
      <c r="G17" s="34"/>
      <c r="H17" s="34"/>
      <c r="I17" s="34"/>
      <c r="J17" s="34"/>
      <c r="K17" s="35">
        <v>46023</v>
      </c>
      <c r="L17" s="36"/>
    </row>
    <row r="18" spans="1:12" x14ac:dyDescent="0.25">
      <c r="A18" s="31" t="s">
        <v>165</v>
      </c>
      <c r="B18" s="31" t="s">
        <v>239</v>
      </c>
      <c r="C18" s="31" t="s">
        <v>240</v>
      </c>
      <c r="D18" s="36" t="s">
        <v>106</v>
      </c>
      <c r="E18" s="34"/>
      <c r="F18" s="34"/>
      <c r="G18" s="34"/>
      <c r="H18" s="34"/>
      <c r="I18" s="34"/>
      <c r="J18" s="34"/>
      <c r="K18" s="35">
        <v>45748</v>
      </c>
      <c r="L18" s="35">
        <v>46112</v>
      </c>
    </row>
    <row r="19" spans="1:12" x14ac:dyDescent="0.25">
      <c r="A19" s="31" t="s">
        <v>165</v>
      </c>
      <c r="B19" s="31" t="s">
        <v>243</v>
      </c>
      <c r="C19" s="31" t="s">
        <v>232</v>
      </c>
      <c r="D19" s="36" t="s">
        <v>106</v>
      </c>
      <c r="E19" s="34"/>
      <c r="F19" s="34"/>
      <c r="G19" s="34"/>
      <c r="H19" s="34"/>
      <c r="I19" s="34"/>
      <c r="J19" s="34"/>
      <c r="K19" s="35">
        <v>45931</v>
      </c>
      <c r="L19" s="35">
        <v>46295</v>
      </c>
    </row>
    <row r="20" spans="1:12" x14ac:dyDescent="0.25">
      <c r="A20" s="31" t="s">
        <v>165</v>
      </c>
      <c r="B20" s="31" t="s">
        <v>244</v>
      </c>
      <c r="C20" s="31" t="s">
        <v>233</v>
      </c>
      <c r="D20" s="36" t="s">
        <v>106</v>
      </c>
      <c r="E20" s="34"/>
      <c r="F20" s="34"/>
      <c r="G20" s="34"/>
      <c r="H20" s="34"/>
      <c r="I20" s="34"/>
      <c r="J20" s="34"/>
      <c r="K20" s="35">
        <v>45931</v>
      </c>
      <c r="L20" s="35">
        <v>46295</v>
      </c>
    </row>
    <row r="21" spans="1:12" ht="30" x14ac:dyDescent="0.25">
      <c r="A21" s="31" t="s">
        <v>51</v>
      </c>
      <c r="B21" s="31" t="s">
        <v>231</v>
      </c>
      <c r="C21" s="151" t="s">
        <v>234</v>
      </c>
      <c r="D21" s="36" t="s">
        <v>106</v>
      </c>
      <c r="E21" s="34"/>
      <c r="F21" s="34"/>
      <c r="G21" s="34"/>
      <c r="H21" s="34"/>
      <c r="I21" s="34"/>
      <c r="J21" s="34"/>
      <c r="K21" s="36"/>
      <c r="L21" s="36"/>
    </row>
    <row r="22" spans="1:12" ht="30" x14ac:dyDescent="0.25">
      <c r="A22" s="31" t="s">
        <v>163</v>
      </c>
      <c r="B22" s="31" t="s">
        <v>245</v>
      </c>
      <c r="C22" s="151" t="s">
        <v>235</v>
      </c>
      <c r="D22" s="36" t="s">
        <v>106</v>
      </c>
      <c r="E22" s="34"/>
      <c r="F22" s="34"/>
      <c r="G22" s="34"/>
      <c r="H22" s="34"/>
      <c r="I22" s="34"/>
      <c r="J22" s="35">
        <v>45902</v>
      </c>
      <c r="K22" s="35">
        <v>46204</v>
      </c>
      <c r="L22" s="35">
        <v>46568</v>
      </c>
    </row>
    <row r="23" spans="1:12" x14ac:dyDescent="0.25">
      <c r="A23" s="31" t="s">
        <v>163</v>
      </c>
      <c r="B23" s="31" t="s">
        <v>246</v>
      </c>
      <c r="C23" s="151" t="s">
        <v>247</v>
      </c>
      <c r="D23" s="36" t="s">
        <v>108</v>
      </c>
      <c r="E23" s="34"/>
      <c r="F23" s="34"/>
      <c r="G23" s="34"/>
      <c r="H23" s="34"/>
      <c r="I23" s="34"/>
      <c r="J23" s="35">
        <v>45902</v>
      </c>
      <c r="K23" s="35">
        <v>46204</v>
      </c>
      <c r="L23" s="35">
        <v>46568</v>
      </c>
    </row>
    <row r="24" spans="1:12" ht="30" x14ac:dyDescent="0.25">
      <c r="A24" s="31" t="s">
        <v>163</v>
      </c>
      <c r="B24" s="31" t="s">
        <v>248</v>
      </c>
      <c r="C24" s="151" t="s">
        <v>249</v>
      </c>
      <c r="D24" s="36" t="s">
        <v>108</v>
      </c>
      <c r="E24" s="34"/>
      <c r="F24" s="34"/>
      <c r="G24" s="34">
        <v>155479</v>
      </c>
      <c r="H24" s="34"/>
      <c r="I24" s="34"/>
      <c r="J24" s="35">
        <v>45982</v>
      </c>
      <c r="K24" s="35">
        <v>46023</v>
      </c>
      <c r="L24" s="36"/>
    </row>
    <row r="25" spans="1:12" x14ac:dyDescent="0.25">
      <c r="A25" s="31" t="s">
        <v>163</v>
      </c>
      <c r="B25" s="31" t="s">
        <v>250</v>
      </c>
      <c r="C25" s="151" t="s">
        <v>251</v>
      </c>
      <c r="D25" s="36" t="s">
        <v>108</v>
      </c>
      <c r="E25" s="34"/>
      <c r="F25" s="34"/>
      <c r="G25" s="34">
        <v>29327</v>
      </c>
      <c r="H25" s="34"/>
      <c r="I25" s="34"/>
      <c r="J25" s="35">
        <v>45982</v>
      </c>
      <c r="K25" s="35">
        <v>46023</v>
      </c>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D26:D50</xm:sqref>
        </x14:dataValidation>
        <x14:dataValidation type="list" allowBlank="1" showInputMessage="1" showErrorMessage="1" xr:uid="{DB79D8A8-A05C-45C0-AA2B-B44AC470E575}">
          <x14:formula1>
            <xm:f>Input!$C$93:$C$97</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6" zoomScale="85" zoomScaleNormal="85" workbookViewId="0">
      <pane xSplit="1" topLeftCell="Y1" activePane="topRight" state="frozen"/>
      <selection activeCell="B3" sqref="B3"/>
      <selection pane="topRight" activeCell="AE15" sqref="AE15"/>
    </sheetView>
  </sheetViews>
  <sheetFormatPr defaultColWidth="13.42578125" defaultRowHeight="15" outlineLevelRow="1" x14ac:dyDescent="0.25"/>
  <sheetData>
    <row r="1" spans="1:61" outlineLevel="1" x14ac:dyDescent="0.25">
      <c r="A1" s="99" t="s">
        <v>200</v>
      </c>
      <c r="B1" s="1"/>
    </row>
    <row r="2" spans="1:61" outlineLevel="1" x14ac:dyDescent="0.25">
      <c r="A2" s="1" t="s">
        <v>0</v>
      </c>
      <c r="B2" s="1"/>
    </row>
    <row r="3" spans="1:61" outlineLevel="1" x14ac:dyDescent="0.25">
      <c r="A3" s="1"/>
      <c r="B3" s="1"/>
    </row>
    <row r="4" spans="1:61" outlineLevel="1" x14ac:dyDescent="0.25">
      <c r="A4" t="s">
        <v>161</v>
      </c>
      <c r="B4" s="35">
        <v>46054</v>
      </c>
      <c r="C4" t="s">
        <v>116</v>
      </c>
      <c r="D4" t="s">
        <v>117</v>
      </c>
    </row>
    <row r="5" spans="1:61" outlineLevel="1" x14ac:dyDescent="0.25">
      <c r="B5" s="35"/>
      <c r="C5" s="51">
        <f>_xlfn.XLOOKUP(A82,[3]Residential!$A$6:$A$54,[3]Residential!$S$6:$S$54)</f>
        <v>11</v>
      </c>
      <c r="D5" s="51">
        <f>_xlfn.XLOOKUP(A82,[3]Residential!$A$6:$A$54,[3]Residential!$T$6:$T$54)</f>
        <v>11</v>
      </c>
    </row>
    <row r="6" spans="1:61" ht="105" outlineLevel="1" x14ac:dyDescent="0.25">
      <c r="A6" s="30" t="s">
        <v>150</v>
      </c>
      <c r="B6" s="152">
        <f>[4]Sheet2!$G$42</f>
        <v>423971</v>
      </c>
    </row>
    <row r="7" spans="1:61" ht="105" outlineLevel="1" x14ac:dyDescent="0.25">
      <c r="A7" s="30" t="s">
        <v>151</v>
      </c>
      <c r="B7" s="152" cm="1">
        <f t="array" ref="B7">SUMPRODUCT((A82=[4]Sheet2!$F$4:$F$42)*([4]Sheet2!$G$4:$G$42))</f>
        <v>42891</v>
      </c>
      <c r="AB7" s="67"/>
    </row>
    <row r="8" spans="1:61" outlineLevel="1" x14ac:dyDescent="0.25">
      <c r="A8" s="1" t="s">
        <v>56</v>
      </c>
      <c r="B8" s="36">
        <v>2024</v>
      </c>
      <c r="C8" s="36">
        <f>$C$5</f>
        <v>11</v>
      </c>
      <c r="D8" s="36">
        <f>$D$5</f>
        <v>11</v>
      </c>
      <c r="I8" s="126"/>
      <c r="J8" s="125"/>
    </row>
    <row r="9" spans="1:61" outlineLevel="1" x14ac:dyDescent="0.25">
      <c r="B9" s="36">
        <f>B8+1</f>
        <v>2025</v>
      </c>
      <c r="C9" s="36">
        <f t="shared" ref="C9:C12" si="0">$C$5</f>
        <v>11</v>
      </c>
      <c r="D9" s="36">
        <f t="shared" ref="D9:D12" si="1">$D$5</f>
        <v>11</v>
      </c>
    </row>
    <row r="10" spans="1:61" outlineLevel="1" x14ac:dyDescent="0.25">
      <c r="B10" s="36">
        <f>B9+1</f>
        <v>2026</v>
      </c>
      <c r="C10" s="36">
        <f t="shared" si="0"/>
        <v>11</v>
      </c>
      <c r="D10" s="36">
        <f t="shared" si="1"/>
        <v>11</v>
      </c>
    </row>
    <row r="11" spans="1:61" outlineLevel="1" x14ac:dyDescent="0.25">
      <c r="B11" s="36">
        <f>B10+1</f>
        <v>2027</v>
      </c>
      <c r="C11" s="36">
        <f t="shared" si="0"/>
        <v>11</v>
      </c>
      <c r="D11" s="36">
        <f t="shared" si="1"/>
        <v>11</v>
      </c>
    </row>
    <row r="12" spans="1:61" outlineLevel="1" x14ac:dyDescent="0.25">
      <c r="B12" s="36">
        <f>B11+1</f>
        <v>2028</v>
      </c>
      <c r="C12" s="36">
        <f t="shared" si="0"/>
        <v>11</v>
      </c>
      <c r="D12" s="36">
        <f t="shared" si="1"/>
        <v>11</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4">
        <f>[5]VIS!$B$30</f>
        <v>11</v>
      </c>
      <c r="C15" s="138">
        <f>B15</f>
        <v>11</v>
      </c>
      <c r="D15" s="138">
        <f t="shared" ref="D15:E15" si="2">C15</f>
        <v>11</v>
      </c>
      <c r="E15" s="138">
        <f t="shared" si="2"/>
        <v>11</v>
      </c>
      <c r="F15" s="138">
        <f>[6]VIS!$B$30</f>
        <v>6</v>
      </c>
      <c r="G15" s="138">
        <f t="shared" ref="G15:G18" si="3">F15</f>
        <v>6</v>
      </c>
      <c r="H15" s="138">
        <f t="shared" ref="H15:H18" si="4">G15</f>
        <v>6</v>
      </c>
      <c r="I15" s="138">
        <f t="shared" ref="I15:I18" si="5">H15</f>
        <v>6</v>
      </c>
      <c r="J15" s="138">
        <f t="shared" ref="J15:J18" si="6">I15</f>
        <v>6</v>
      </c>
      <c r="K15" s="138">
        <f t="shared" ref="K15:K18" si="7">J15</f>
        <v>6</v>
      </c>
      <c r="L15" s="138">
        <f t="shared" ref="L15:L18" si="8">K15</f>
        <v>6</v>
      </c>
      <c r="M15" s="138">
        <f t="shared" ref="M15:M18" si="9">L15</f>
        <v>6</v>
      </c>
      <c r="N15" s="138">
        <f t="shared" ref="N15:N18" si="10">M15</f>
        <v>6</v>
      </c>
      <c r="O15" s="138">
        <f t="shared" ref="O15:O18" si="11">N15</f>
        <v>6</v>
      </c>
      <c r="P15" s="138">
        <f t="shared" ref="P15:P18" si="12">O15</f>
        <v>6</v>
      </c>
      <c r="Q15" s="138">
        <f t="shared" ref="Q15:Q18" si="13">P15</f>
        <v>6</v>
      </c>
      <c r="R15" s="124">
        <f t="shared" ref="R15:R18" si="14">Q15</f>
        <v>6</v>
      </c>
      <c r="S15" s="138">
        <f t="shared" ref="S15:S18" si="15">R15</f>
        <v>6</v>
      </c>
      <c r="T15" s="138">
        <f t="shared" ref="T15:T18" si="16">S15</f>
        <v>6</v>
      </c>
      <c r="U15" s="138">
        <f t="shared" ref="U15:U18" si="17">T15</f>
        <v>6</v>
      </c>
      <c r="V15" s="138">
        <f t="shared" ref="V15:V18" si="18">U15</f>
        <v>6</v>
      </c>
      <c r="W15" s="138">
        <f t="shared" ref="W15:W18" si="19">V15</f>
        <v>6</v>
      </c>
      <c r="X15" s="138">
        <f t="shared" ref="X15:X18" si="20">W15</f>
        <v>6</v>
      </c>
      <c r="Y15" s="138">
        <f t="shared" ref="Y15:Y18" si="21">X15</f>
        <v>6</v>
      </c>
      <c r="Z15" s="138">
        <f>Y15</f>
        <v>6</v>
      </c>
      <c r="AA15" s="138">
        <f t="shared" ref="AA15:AA18" si="22">Z15</f>
        <v>6</v>
      </c>
      <c r="AB15" s="138">
        <f t="shared" ref="AB15:AB18" si="23">AA15</f>
        <v>6</v>
      </c>
      <c r="AC15" s="138">
        <f t="shared" ref="AC15:AC18" si="24">AB15</f>
        <v>6</v>
      </c>
      <c r="AD15" s="138">
        <f t="shared" ref="AD15:AD18" si="25">AC15</f>
        <v>6</v>
      </c>
      <c r="AE15" s="138">
        <f>[7]VIS!$B$30</f>
        <v>6</v>
      </c>
      <c r="AF15" s="138">
        <f t="shared" ref="AF15:AF18" si="26">AE15</f>
        <v>6</v>
      </c>
      <c r="AG15" s="138">
        <f t="shared" ref="AG15:AG18" si="27">AF15</f>
        <v>6</v>
      </c>
      <c r="AH15" s="138">
        <f t="shared" ref="AH15:AH18" si="28">AG15</f>
        <v>6</v>
      </c>
      <c r="AI15" s="138">
        <f t="shared" ref="AI15:AI18" si="29">AH15</f>
        <v>6</v>
      </c>
      <c r="AJ15" s="138">
        <f t="shared" ref="AJ15:AJ18" si="30">AI15</f>
        <v>6</v>
      </c>
      <c r="AK15" s="138">
        <f t="shared" ref="AK15:AL18" si="31">AJ15</f>
        <v>6</v>
      </c>
      <c r="AL15" s="138">
        <f t="shared" si="31"/>
        <v>6</v>
      </c>
      <c r="AM15" s="138">
        <f t="shared" ref="AM15:AM18" si="32">AL15</f>
        <v>6</v>
      </c>
      <c r="AN15" s="138">
        <f t="shared" ref="AN15:AN18" si="33">AM15</f>
        <v>6</v>
      </c>
      <c r="AO15" s="138">
        <f t="shared" ref="AO15:AO18" si="34">AN15</f>
        <v>6</v>
      </c>
      <c r="AP15" s="138">
        <f t="shared" ref="AP15:AQ18" si="35">AO15</f>
        <v>6</v>
      </c>
      <c r="AQ15" s="138">
        <f t="shared" si="35"/>
        <v>6</v>
      </c>
      <c r="AR15" s="138">
        <f t="shared" ref="AR15:AR18" si="36">AQ15</f>
        <v>6</v>
      </c>
      <c r="AS15" s="138">
        <f t="shared" ref="AS15:AS18" si="37">AR15</f>
        <v>6</v>
      </c>
      <c r="AT15" s="138">
        <f t="shared" ref="AT15:AT18" si="38">AS15</f>
        <v>6</v>
      </c>
      <c r="AU15" s="138">
        <f t="shared" ref="AU15:AU18" si="39">AT15</f>
        <v>6</v>
      </c>
      <c r="AV15" s="138">
        <f t="shared" ref="AV15:AV18" si="40">AU15</f>
        <v>6</v>
      </c>
      <c r="AW15" s="138">
        <f t="shared" ref="AW15:AW18" si="41">AV15</f>
        <v>6</v>
      </c>
      <c r="AX15" s="138">
        <f>AL15</f>
        <v>6</v>
      </c>
      <c r="AY15" s="138">
        <f t="shared" ref="AY15:AY20" si="42">AX15</f>
        <v>6</v>
      </c>
      <c r="AZ15" s="138">
        <f t="shared" ref="AZ15:AZ20" si="43">AY15</f>
        <v>6</v>
      </c>
      <c r="BA15" s="138">
        <f t="shared" ref="BA15:BA20" si="44">AZ15</f>
        <v>6</v>
      </c>
      <c r="BB15" s="138">
        <f t="shared" ref="BB15:BB20" si="45">BA15</f>
        <v>6</v>
      </c>
      <c r="BC15" s="138">
        <f t="shared" ref="BC15:BC20" si="46">BB15</f>
        <v>6</v>
      </c>
      <c r="BD15" s="138">
        <f t="shared" ref="BD15:BD20" si="47">BC15</f>
        <v>6</v>
      </c>
      <c r="BE15" s="138">
        <f t="shared" ref="BE15:BE20" si="48">BD15</f>
        <v>6</v>
      </c>
      <c r="BF15" s="138">
        <f t="shared" ref="BF15:BF20" si="49">BE15</f>
        <v>6</v>
      </c>
      <c r="BG15" s="138">
        <f t="shared" ref="BG15:BG20" si="50">BF15</f>
        <v>6</v>
      </c>
      <c r="BH15" s="138">
        <f t="shared" ref="BH15:BH20" si="51">BG15</f>
        <v>6</v>
      </c>
      <c r="BI15" s="138">
        <f t="shared" ref="BI15:BI20" si="52">BH15</f>
        <v>6</v>
      </c>
    </row>
    <row r="16" spans="1:61" x14ac:dyDescent="0.25">
      <c r="A16" t="s">
        <v>2</v>
      </c>
      <c r="B16" s="124">
        <f>[5]VIS!$B$31</f>
        <v>22</v>
      </c>
      <c r="C16" s="138">
        <f t="shared" ref="C16:E18" si="53">B16</f>
        <v>22</v>
      </c>
      <c r="D16" s="138">
        <f t="shared" si="53"/>
        <v>22</v>
      </c>
      <c r="E16" s="138">
        <f t="shared" si="53"/>
        <v>22</v>
      </c>
      <c r="F16" s="138">
        <f>[6]VIS!$B$31</f>
        <v>5</v>
      </c>
      <c r="G16" s="138">
        <f t="shared" si="3"/>
        <v>5</v>
      </c>
      <c r="H16" s="138">
        <f t="shared" si="4"/>
        <v>5</v>
      </c>
      <c r="I16" s="138">
        <f t="shared" si="5"/>
        <v>5</v>
      </c>
      <c r="J16" s="138">
        <f t="shared" si="6"/>
        <v>5</v>
      </c>
      <c r="K16" s="138">
        <f t="shared" si="7"/>
        <v>5</v>
      </c>
      <c r="L16" s="138">
        <f t="shared" si="8"/>
        <v>5</v>
      </c>
      <c r="M16" s="138">
        <f t="shared" si="9"/>
        <v>5</v>
      </c>
      <c r="N16" s="138">
        <f t="shared" si="10"/>
        <v>5</v>
      </c>
      <c r="O16" s="138">
        <f t="shared" si="11"/>
        <v>5</v>
      </c>
      <c r="P16" s="138">
        <f t="shared" si="12"/>
        <v>5</v>
      </c>
      <c r="Q16" s="138">
        <f t="shared" si="13"/>
        <v>5</v>
      </c>
      <c r="R16" s="124">
        <f t="shared" si="14"/>
        <v>5</v>
      </c>
      <c r="S16" s="138">
        <f t="shared" si="15"/>
        <v>5</v>
      </c>
      <c r="T16" s="138">
        <f t="shared" si="16"/>
        <v>5</v>
      </c>
      <c r="U16" s="138">
        <f t="shared" si="17"/>
        <v>5</v>
      </c>
      <c r="V16" s="138">
        <f t="shared" si="18"/>
        <v>5</v>
      </c>
      <c r="W16" s="138">
        <f t="shared" si="19"/>
        <v>5</v>
      </c>
      <c r="X16" s="138">
        <f t="shared" si="20"/>
        <v>5</v>
      </c>
      <c r="Y16" s="138">
        <f t="shared" si="21"/>
        <v>5</v>
      </c>
      <c r="Z16" s="138">
        <f>Y16</f>
        <v>5</v>
      </c>
      <c r="AA16" s="138">
        <f t="shared" si="22"/>
        <v>5</v>
      </c>
      <c r="AB16" s="138">
        <f t="shared" si="23"/>
        <v>5</v>
      </c>
      <c r="AC16" s="138">
        <f t="shared" si="24"/>
        <v>5</v>
      </c>
      <c r="AD16" s="138">
        <f t="shared" si="25"/>
        <v>5</v>
      </c>
      <c r="AE16" s="138">
        <f>[7]VIS!$B$31</f>
        <v>14</v>
      </c>
      <c r="AF16" s="138">
        <f t="shared" si="26"/>
        <v>14</v>
      </c>
      <c r="AG16" s="138">
        <f t="shared" si="27"/>
        <v>14</v>
      </c>
      <c r="AH16" s="138">
        <f t="shared" si="28"/>
        <v>14</v>
      </c>
      <c r="AI16" s="138">
        <f t="shared" si="29"/>
        <v>14</v>
      </c>
      <c r="AJ16" s="138">
        <f t="shared" si="30"/>
        <v>14</v>
      </c>
      <c r="AK16" s="138">
        <f t="shared" si="31"/>
        <v>14</v>
      </c>
      <c r="AL16" s="138">
        <f t="shared" si="31"/>
        <v>14</v>
      </c>
      <c r="AM16" s="138">
        <f t="shared" si="32"/>
        <v>14</v>
      </c>
      <c r="AN16" s="138">
        <f t="shared" si="33"/>
        <v>14</v>
      </c>
      <c r="AO16" s="138">
        <f t="shared" si="34"/>
        <v>14</v>
      </c>
      <c r="AP16" s="138">
        <f t="shared" si="35"/>
        <v>14</v>
      </c>
      <c r="AQ16" s="138">
        <f t="shared" si="35"/>
        <v>14</v>
      </c>
      <c r="AR16" s="138">
        <f t="shared" si="36"/>
        <v>14</v>
      </c>
      <c r="AS16" s="138">
        <f t="shared" si="37"/>
        <v>14</v>
      </c>
      <c r="AT16" s="138">
        <f t="shared" si="38"/>
        <v>14</v>
      </c>
      <c r="AU16" s="138">
        <f t="shared" si="39"/>
        <v>14</v>
      </c>
      <c r="AV16" s="138">
        <f t="shared" si="40"/>
        <v>14</v>
      </c>
      <c r="AW16" s="138">
        <f t="shared" si="41"/>
        <v>14</v>
      </c>
      <c r="AX16" s="138">
        <f t="shared" ref="AX16:AX18" si="54">AL16</f>
        <v>14</v>
      </c>
      <c r="AY16" s="138">
        <f t="shared" si="42"/>
        <v>14</v>
      </c>
      <c r="AZ16" s="138">
        <f t="shared" si="43"/>
        <v>14</v>
      </c>
      <c r="BA16" s="138">
        <f t="shared" si="44"/>
        <v>14</v>
      </c>
      <c r="BB16" s="138">
        <f t="shared" si="45"/>
        <v>14</v>
      </c>
      <c r="BC16" s="138">
        <f t="shared" si="46"/>
        <v>14</v>
      </c>
      <c r="BD16" s="138">
        <f t="shared" si="47"/>
        <v>14</v>
      </c>
      <c r="BE16" s="138">
        <f t="shared" si="48"/>
        <v>14</v>
      </c>
      <c r="BF16" s="138">
        <f t="shared" si="49"/>
        <v>14</v>
      </c>
      <c r="BG16" s="138">
        <f t="shared" si="50"/>
        <v>14</v>
      </c>
      <c r="BH16" s="138">
        <f t="shared" si="51"/>
        <v>14</v>
      </c>
      <c r="BI16" s="138">
        <f t="shared" si="52"/>
        <v>14</v>
      </c>
    </row>
    <row r="17" spans="1:62" x14ac:dyDescent="0.25">
      <c r="A17" t="s">
        <v>3</v>
      </c>
      <c r="B17" s="124">
        <f>[5]VIS!$B$32</f>
        <v>23</v>
      </c>
      <c r="C17" s="138">
        <f t="shared" si="53"/>
        <v>23</v>
      </c>
      <c r="D17" s="138">
        <f t="shared" ref="D17:E18" si="55">C17</f>
        <v>23</v>
      </c>
      <c r="E17" s="138">
        <f t="shared" si="55"/>
        <v>23</v>
      </c>
      <c r="F17" s="138">
        <f>[6]VIS!$B$32</f>
        <v>12</v>
      </c>
      <c r="G17" s="138">
        <f t="shared" si="3"/>
        <v>12</v>
      </c>
      <c r="H17" s="138">
        <f t="shared" si="4"/>
        <v>12</v>
      </c>
      <c r="I17" s="138">
        <f t="shared" si="5"/>
        <v>12</v>
      </c>
      <c r="J17" s="138">
        <f t="shared" si="6"/>
        <v>12</v>
      </c>
      <c r="K17" s="138">
        <f t="shared" si="7"/>
        <v>12</v>
      </c>
      <c r="L17" s="138">
        <f t="shared" si="8"/>
        <v>12</v>
      </c>
      <c r="M17" s="138">
        <f t="shared" si="9"/>
        <v>12</v>
      </c>
      <c r="N17" s="138">
        <f t="shared" si="10"/>
        <v>12</v>
      </c>
      <c r="O17" s="138">
        <f t="shared" si="11"/>
        <v>12</v>
      </c>
      <c r="P17" s="138">
        <f t="shared" si="12"/>
        <v>12</v>
      </c>
      <c r="Q17" s="138">
        <f t="shared" si="13"/>
        <v>12</v>
      </c>
      <c r="R17" s="124">
        <f t="shared" si="14"/>
        <v>12</v>
      </c>
      <c r="S17" s="138">
        <f t="shared" si="15"/>
        <v>12</v>
      </c>
      <c r="T17" s="138">
        <f t="shared" si="16"/>
        <v>12</v>
      </c>
      <c r="U17" s="138">
        <f t="shared" si="17"/>
        <v>12</v>
      </c>
      <c r="V17" s="138">
        <f t="shared" si="18"/>
        <v>12</v>
      </c>
      <c r="W17" s="138">
        <f t="shared" si="19"/>
        <v>12</v>
      </c>
      <c r="X17" s="138">
        <f t="shared" si="20"/>
        <v>12</v>
      </c>
      <c r="Y17" s="138">
        <f t="shared" si="21"/>
        <v>12</v>
      </c>
      <c r="Z17" s="138">
        <f>Y17</f>
        <v>12</v>
      </c>
      <c r="AA17" s="138">
        <f t="shared" si="22"/>
        <v>12</v>
      </c>
      <c r="AB17" s="138">
        <f t="shared" si="23"/>
        <v>12</v>
      </c>
      <c r="AC17" s="138">
        <f t="shared" si="24"/>
        <v>12</v>
      </c>
      <c r="AD17" s="138">
        <f t="shared" si="25"/>
        <v>12</v>
      </c>
      <c r="AE17" s="138">
        <f>[7]VIS!$B$32</f>
        <v>20</v>
      </c>
      <c r="AF17" s="138">
        <f t="shared" si="26"/>
        <v>20</v>
      </c>
      <c r="AG17" s="138">
        <f t="shared" si="27"/>
        <v>20</v>
      </c>
      <c r="AH17" s="138">
        <f t="shared" si="28"/>
        <v>20</v>
      </c>
      <c r="AI17" s="138">
        <f t="shared" si="29"/>
        <v>20</v>
      </c>
      <c r="AJ17" s="138">
        <f t="shared" si="30"/>
        <v>20</v>
      </c>
      <c r="AK17" s="138">
        <f t="shared" si="31"/>
        <v>20</v>
      </c>
      <c r="AL17" s="138">
        <f t="shared" si="31"/>
        <v>20</v>
      </c>
      <c r="AM17" s="138">
        <f t="shared" si="32"/>
        <v>20</v>
      </c>
      <c r="AN17" s="138">
        <f t="shared" si="33"/>
        <v>20</v>
      </c>
      <c r="AO17" s="138">
        <f t="shared" si="34"/>
        <v>20</v>
      </c>
      <c r="AP17" s="138">
        <f t="shared" si="35"/>
        <v>20</v>
      </c>
      <c r="AQ17" s="138">
        <f t="shared" si="35"/>
        <v>20</v>
      </c>
      <c r="AR17" s="138">
        <f t="shared" si="36"/>
        <v>20</v>
      </c>
      <c r="AS17" s="138">
        <f t="shared" si="37"/>
        <v>20</v>
      </c>
      <c r="AT17" s="138">
        <f t="shared" si="38"/>
        <v>20</v>
      </c>
      <c r="AU17" s="138">
        <f t="shared" si="39"/>
        <v>20</v>
      </c>
      <c r="AV17" s="138">
        <f t="shared" si="40"/>
        <v>20</v>
      </c>
      <c r="AW17" s="138">
        <f t="shared" si="41"/>
        <v>20</v>
      </c>
      <c r="AX17" s="138">
        <f t="shared" si="54"/>
        <v>20</v>
      </c>
      <c r="AY17" s="138">
        <f t="shared" si="42"/>
        <v>20</v>
      </c>
      <c r="AZ17" s="138">
        <f t="shared" si="43"/>
        <v>20</v>
      </c>
      <c r="BA17" s="138">
        <f t="shared" si="44"/>
        <v>20</v>
      </c>
      <c r="BB17" s="138">
        <f t="shared" si="45"/>
        <v>20</v>
      </c>
      <c r="BC17" s="138">
        <f t="shared" si="46"/>
        <v>20</v>
      </c>
      <c r="BD17" s="138">
        <f t="shared" si="47"/>
        <v>20</v>
      </c>
      <c r="BE17" s="138">
        <f t="shared" si="48"/>
        <v>20</v>
      </c>
      <c r="BF17" s="138">
        <f t="shared" si="49"/>
        <v>20</v>
      </c>
      <c r="BG17" s="138">
        <f t="shared" si="50"/>
        <v>20</v>
      </c>
      <c r="BH17" s="138">
        <f t="shared" si="51"/>
        <v>20</v>
      </c>
      <c r="BI17" s="138">
        <f t="shared" si="52"/>
        <v>20</v>
      </c>
    </row>
    <row r="18" spans="1:62" x14ac:dyDescent="0.25">
      <c r="A18" t="s">
        <v>17</v>
      </c>
      <c r="B18" s="124"/>
      <c r="C18" s="138">
        <f t="shared" si="53"/>
        <v>0</v>
      </c>
      <c r="D18" s="138">
        <f t="shared" si="55"/>
        <v>0</v>
      </c>
      <c r="E18" s="138">
        <f t="shared" si="55"/>
        <v>0</v>
      </c>
      <c r="F18" s="138">
        <f>[6]VIS!$B$33</f>
        <v>23</v>
      </c>
      <c r="G18" s="138">
        <f t="shared" si="3"/>
        <v>23</v>
      </c>
      <c r="H18" s="138">
        <f t="shared" si="4"/>
        <v>23</v>
      </c>
      <c r="I18" s="138">
        <f t="shared" si="5"/>
        <v>23</v>
      </c>
      <c r="J18" s="138">
        <f t="shared" si="6"/>
        <v>23</v>
      </c>
      <c r="K18" s="138">
        <f t="shared" si="7"/>
        <v>23</v>
      </c>
      <c r="L18" s="138">
        <f t="shared" si="8"/>
        <v>23</v>
      </c>
      <c r="M18" s="138">
        <f t="shared" si="9"/>
        <v>23</v>
      </c>
      <c r="N18" s="138">
        <f t="shared" si="10"/>
        <v>23</v>
      </c>
      <c r="O18" s="138">
        <f t="shared" si="11"/>
        <v>23</v>
      </c>
      <c r="P18" s="138">
        <f t="shared" si="12"/>
        <v>23</v>
      </c>
      <c r="Q18" s="138">
        <f t="shared" si="13"/>
        <v>23</v>
      </c>
      <c r="R18" s="124">
        <f t="shared" si="14"/>
        <v>23</v>
      </c>
      <c r="S18" s="138">
        <f t="shared" si="15"/>
        <v>23</v>
      </c>
      <c r="T18" s="138">
        <f t="shared" si="16"/>
        <v>23</v>
      </c>
      <c r="U18" s="138">
        <f t="shared" si="17"/>
        <v>23</v>
      </c>
      <c r="V18" s="138">
        <f t="shared" si="18"/>
        <v>23</v>
      </c>
      <c r="W18" s="138">
        <f t="shared" si="19"/>
        <v>23</v>
      </c>
      <c r="X18" s="138">
        <f t="shared" si="20"/>
        <v>23</v>
      </c>
      <c r="Y18" s="138">
        <f t="shared" si="21"/>
        <v>23</v>
      </c>
      <c r="Z18" s="138">
        <f>Y18</f>
        <v>23</v>
      </c>
      <c r="AA18" s="138">
        <f t="shared" si="22"/>
        <v>23</v>
      </c>
      <c r="AB18" s="138">
        <f t="shared" si="23"/>
        <v>23</v>
      </c>
      <c r="AC18" s="138">
        <f t="shared" si="24"/>
        <v>23</v>
      </c>
      <c r="AD18" s="138">
        <f t="shared" si="25"/>
        <v>23</v>
      </c>
      <c r="AE18" s="138">
        <f>[7]VIS!$B$33</f>
        <v>40</v>
      </c>
      <c r="AF18" s="138">
        <f t="shared" si="26"/>
        <v>40</v>
      </c>
      <c r="AG18" s="138">
        <f t="shared" si="27"/>
        <v>40</v>
      </c>
      <c r="AH18" s="138">
        <f t="shared" si="28"/>
        <v>40</v>
      </c>
      <c r="AI18" s="138">
        <f t="shared" si="29"/>
        <v>40</v>
      </c>
      <c r="AJ18" s="138">
        <f t="shared" si="30"/>
        <v>40</v>
      </c>
      <c r="AK18" s="138">
        <f t="shared" si="31"/>
        <v>40</v>
      </c>
      <c r="AL18" s="138">
        <f t="shared" si="31"/>
        <v>40</v>
      </c>
      <c r="AM18" s="138">
        <f t="shared" si="32"/>
        <v>40</v>
      </c>
      <c r="AN18" s="138">
        <f t="shared" si="33"/>
        <v>40</v>
      </c>
      <c r="AO18" s="138">
        <f t="shared" si="34"/>
        <v>40</v>
      </c>
      <c r="AP18" s="138">
        <f t="shared" si="35"/>
        <v>40</v>
      </c>
      <c r="AQ18" s="138">
        <f t="shared" si="35"/>
        <v>40</v>
      </c>
      <c r="AR18" s="138">
        <f t="shared" si="36"/>
        <v>40</v>
      </c>
      <c r="AS18" s="138">
        <f t="shared" si="37"/>
        <v>40</v>
      </c>
      <c r="AT18" s="138">
        <f t="shared" si="38"/>
        <v>40</v>
      </c>
      <c r="AU18" s="138">
        <f t="shared" si="39"/>
        <v>40</v>
      </c>
      <c r="AV18" s="138">
        <f t="shared" si="40"/>
        <v>40</v>
      </c>
      <c r="AW18" s="138">
        <f t="shared" si="41"/>
        <v>40</v>
      </c>
      <c r="AX18" s="138">
        <f t="shared" si="54"/>
        <v>40</v>
      </c>
      <c r="AY18" s="138">
        <f t="shared" si="42"/>
        <v>40</v>
      </c>
      <c r="AZ18" s="138">
        <f t="shared" si="43"/>
        <v>40</v>
      </c>
      <c r="BA18" s="138">
        <f t="shared" si="44"/>
        <v>40</v>
      </c>
      <c r="BB18" s="138">
        <f t="shared" si="45"/>
        <v>40</v>
      </c>
      <c r="BC18" s="138">
        <f t="shared" si="46"/>
        <v>40</v>
      </c>
      <c r="BD18" s="138">
        <f t="shared" si="47"/>
        <v>40</v>
      </c>
      <c r="BE18" s="138">
        <f t="shared" si="48"/>
        <v>40</v>
      </c>
      <c r="BF18" s="138">
        <f t="shared" si="49"/>
        <v>40</v>
      </c>
      <c r="BG18" s="138">
        <f t="shared" si="50"/>
        <v>40</v>
      </c>
      <c r="BH18" s="138">
        <f t="shared" si="51"/>
        <v>40</v>
      </c>
      <c r="BI18" s="138">
        <f t="shared" si="52"/>
        <v>40</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2502</v>
      </c>
      <c r="C20" s="144">
        <v>2502</v>
      </c>
      <c r="D20" s="144">
        <v>2502</v>
      </c>
      <c r="E20" s="144">
        <v>2502</v>
      </c>
      <c r="F20" s="144">
        <v>2515</v>
      </c>
      <c r="G20" s="144">
        <v>2515</v>
      </c>
      <c r="H20" s="144">
        <v>2515</v>
      </c>
      <c r="I20" s="144">
        <v>2515</v>
      </c>
      <c r="J20" s="144">
        <v>2515</v>
      </c>
      <c r="K20" s="144">
        <v>2515</v>
      </c>
      <c r="L20" s="144">
        <v>2515</v>
      </c>
      <c r="M20" s="144">
        <v>2515</v>
      </c>
      <c r="N20" s="144">
        <v>2539</v>
      </c>
      <c r="O20" s="144">
        <v>2539</v>
      </c>
      <c r="P20" s="144">
        <v>2539</v>
      </c>
      <c r="Q20" s="144">
        <v>2539</v>
      </c>
      <c r="R20" s="144">
        <v>2539</v>
      </c>
      <c r="S20" s="144">
        <v>2539</v>
      </c>
      <c r="T20" s="144">
        <v>2554</v>
      </c>
      <c r="U20" s="144">
        <v>2554</v>
      </c>
      <c r="V20" s="144">
        <v>2554</v>
      </c>
      <c r="W20" s="144">
        <v>2554</v>
      </c>
      <c r="X20" s="144">
        <v>2554</v>
      </c>
      <c r="Y20" s="144">
        <v>2554</v>
      </c>
      <c r="Z20" s="144">
        <v>2571</v>
      </c>
      <c r="AA20" s="144">
        <v>2571</v>
      </c>
      <c r="AB20" s="144">
        <v>2571</v>
      </c>
      <c r="AC20" s="144">
        <v>2571</v>
      </c>
      <c r="AD20" s="144">
        <v>2571</v>
      </c>
      <c r="AE20" s="144" t="s">
        <v>201</v>
      </c>
      <c r="AF20" s="144" t="s">
        <v>201</v>
      </c>
      <c r="AG20" s="144" t="s">
        <v>201</v>
      </c>
      <c r="AH20" s="144" t="s">
        <v>201</v>
      </c>
      <c r="AI20" s="144" t="s">
        <v>201</v>
      </c>
      <c r="AJ20" s="144" t="s">
        <v>201</v>
      </c>
      <c r="AK20" s="144" t="s">
        <v>201</v>
      </c>
      <c r="AL20" s="144" t="s">
        <v>202</v>
      </c>
      <c r="AM20" s="144" t="s">
        <v>202</v>
      </c>
      <c r="AN20" s="144" t="s">
        <v>202</v>
      </c>
      <c r="AO20" s="144" t="s">
        <v>202</v>
      </c>
      <c r="AP20" s="144" t="s">
        <v>202</v>
      </c>
      <c r="AQ20" s="127" t="s">
        <v>202</v>
      </c>
      <c r="AR20" s="144" t="s">
        <v>202</v>
      </c>
      <c r="AS20" s="144" t="s">
        <v>202</v>
      </c>
      <c r="AT20" s="144" t="s">
        <v>202</v>
      </c>
      <c r="AU20" s="144" t="s">
        <v>202</v>
      </c>
      <c r="AV20" s="144" t="s">
        <v>202</v>
      </c>
      <c r="AW20" s="144" t="s">
        <v>202</v>
      </c>
      <c r="AX20" s="145" t="s">
        <v>253</v>
      </c>
      <c r="AY20" s="144" t="str">
        <f t="shared" si="42"/>
        <v>2024 GRC Attrition Year</v>
      </c>
      <c r="AZ20" s="144" t="str">
        <f t="shared" si="43"/>
        <v>2024 GRC Attrition Year</v>
      </c>
      <c r="BA20" s="144" t="str">
        <f t="shared" si="44"/>
        <v>2024 GRC Attrition Year</v>
      </c>
      <c r="BB20" s="144" t="str">
        <f t="shared" si="45"/>
        <v>2024 GRC Attrition Year</v>
      </c>
      <c r="BC20" s="144" t="str">
        <f t="shared" si="46"/>
        <v>2024 GRC Attrition Year</v>
      </c>
      <c r="BD20" s="144" t="str">
        <f t="shared" si="47"/>
        <v>2024 GRC Attrition Year</v>
      </c>
      <c r="BE20" s="144" t="str">
        <f t="shared" si="48"/>
        <v>2024 GRC Attrition Year</v>
      </c>
      <c r="BF20" s="144" t="str">
        <f t="shared" si="49"/>
        <v>2024 GRC Attrition Year</v>
      </c>
      <c r="BG20" s="144" t="str">
        <f t="shared" si="50"/>
        <v>2024 GRC Attrition Year</v>
      </c>
      <c r="BH20" s="144" t="str">
        <f t="shared" si="51"/>
        <v>2024 GRC Attrition Year</v>
      </c>
      <c r="BI20" s="144" t="str">
        <f t="shared" si="52"/>
        <v>2024 GRC Attrition Year</v>
      </c>
    </row>
    <row r="21" spans="1:62" s="4" customFormat="1" x14ac:dyDescent="0.25">
      <c r="A21" s="5" t="s">
        <v>9</v>
      </c>
      <c r="B21" s="3" t="str">
        <f>+B14</f>
        <v>January 2024</v>
      </c>
      <c r="C21" s="3" t="str">
        <f t="shared" ref="C21:AK21" si="56">+C14</f>
        <v>February 2024</v>
      </c>
      <c r="D21" s="3" t="str">
        <f t="shared" si="56"/>
        <v>March 2024</v>
      </c>
      <c r="E21" s="3" t="str">
        <f t="shared" si="56"/>
        <v>April 2024</v>
      </c>
      <c r="F21" s="3" t="str">
        <f t="shared" si="56"/>
        <v>May 2024</v>
      </c>
      <c r="G21" s="3" t="str">
        <f t="shared" si="56"/>
        <v>June 2024</v>
      </c>
      <c r="H21" s="3" t="str">
        <f t="shared" si="56"/>
        <v>July 2024</v>
      </c>
      <c r="I21" s="3" t="str">
        <f t="shared" si="56"/>
        <v>August 2024</v>
      </c>
      <c r="J21" s="3" t="str">
        <f t="shared" si="56"/>
        <v>September 2024</v>
      </c>
      <c r="K21" s="3" t="str">
        <f t="shared" si="56"/>
        <v>October 2024</v>
      </c>
      <c r="L21" s="3" t="str">
        <f t="shared" si="56"/>
        <v>November 2024</v>
      </c>
      <c r="M21" s="3" t="str">
        <f t="shared" si="56"/>
        <v>December 2024</v>
      </c>
      <c r="N21" s="3" t="str">
        <f t="shared" si="56"/>
        <v>January 2025</v>
      </c>
      <c r="O21" s="3" t="str">
        <f t="shared" si="56"/>
        <v>February 2025</v>
      </c>
      <c r="P21" s="3" t="str">
        <f t="shared" si="56"/>
        <v>March 2025</v>
      </c>
      <c r="Q21" s="3" t="str">
        <f t="shared" si="56"/>
        <v>April 2025</v>
      </c>
      <c r="R21" s="3" t="str">
        <f t="shared" si="56"/>
        <v>May 2025</v>
      </c>
      <c r="S21" s="3" t="str">
        <f t="shared" si="56"/>
        <v>June 2025</v>
      </c>
      <c r="T21" s="3" t="str">
        <f t="shared" si="56"/>
        <v>July 2025</v>
      </c>
      <c r="U21" s="3" t="str">
        <f t="shared" si="56"/>
        <v>August 2025</v>
      </c>
      <c r="V21" s="3" t="str">
        <f t="shared" si="56"/>
        <v>September 2025</v>
      </c>
      <c r="W21" s="3" t="str">
        <f t="shared" si="56"/>
        <v>October 2025</v>
      </c>
      <c r="X21" s="3" t="str">
        <f t="shared" si="56"/>
        <v>November 2025</v>
      </c>
      <c r="Y21" s="3" t="str">
        <f t="shared" si="56"/>
        <v>December 2025</v>
      </c>
      <c r="Z21" s="3" t="str">
        <f t="shared" si="56"/>
        <v>January 2026</v>
      </c>
      <c r="AA21" s="3" t="str">
        <f t="shared" si="56"/>
        <v>February 2026</v>
      </c>
      <c r="AB21" s="3" t="str">
        <f t="shared" si="56"/>
        <v>March 2026</v>
      </c>
      <c r="AC21" s="3" t="str">
        <f t="shared" si="56"/>
        <v>April 2026</v>
      </c>
      <c r="AD21" s="3" t="str">
        <f t="shared" si="56"/>
        <v>May 2026</v>
      </c>
      <c r="AE21" s="3" t="str">
        <f t="shared" si="56"/>
        <v>June 2026</v>
      </c>
      <c r="AF21" s="3" t="str">
        <f t="shared" si="56"/>
        <v>July 2026</v>
      </c>
      <c r="AG21" s="3" t="str">
        <f t="shared" si="56"/>
        <v>August 2026</v>
      </c>
      <c r="AH21" s="3" t="str">
        <f t="shared" si="56"/>
        <v>September 2026</v>
      </c>
      <c r="AI21" s="3" t="str">
        <f t="shared" si="56"/>
        <v>October 2026</v>
      </c>
      <c r="AJ21" s="3" t="str">
        <f t="shared" si="56"/>
        <v>November 2026</v>
      </c>
      <c r="AK21" s="3" t="str">
        <f t="shared" si="56"/>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SUMPRODUCT((B$20=[5]VIS!$D$6:$BB$6)*($A22=[5]VIS!$A$10:$A$34)*([5]VIS!$D$10:$BB$34))+
IF(HLOOKUP(B$20,[5]VIS!$C$6:$BB$8,3,FALSE)="Y",
SUMPRODUCT(($A22=[5]VIS!$A$10:$A$34)*([5]VIS!$C$10:$C$34)),0)</f>
        <v>1.3482000000000001</v>
      </c>
      <c r="C22" s="139" cm="1">
        <f t="array" ref="C22">SUMPRODUCT((C$20=[5]VIS!$D$6:$BB$6)*($A22=[5]VIS!$A$10:$A$34)*([5]VIS!$D$10:$BB$34))+
IF(HLOOKUP(C$20,[5]VIS!$C$6:$BB$8,3,FALSE)="Y",
SUMPRODUCT(($A22=[5]VIS!$A$10:$A$34)*([5]VIS!$C$10:$C$34)),0)</f>
        <v>1.3482000000000001</v>
      </c>
      <c r="D22" s="139" cm="1">
        <f t="array" ref="D22">SUMPRODUCT((D$20=[5]VIS!$D$6:$BB$6)*($A22=[5]VIS!$A$10:$A$34)*([5]VIS!$D$10:$BB$34))+
IF(HLOOKUP(D$20,[5]VIS!$C$6:$BB$8,3,FALSE)="Y",
SUMPRODUCT(($A22=[5]VIS!$A$10:$A$34)*([5]VIS!$C$10:$C$34)),0)</f>
        <v>1.3482000000000001</v>
      </c>
      <c r="E22" s="139" cm="1">
        <f t="array" ref="E22">SUMPRODUCT((E$20=[5]VIS!$D$6:$BB$6)*($A22=[5]VIS!$A$10:$A$34)*([5]VIS!$D$10:$BB$34))+
IF(HLOOKUP(E$20,[5]VIS!$C$6:$BB$8,3,FALSE)="Y",
SUMPRODUCT(($A22=[5]VIS!$A$10:$A$34)*([5]VIS!$C$10:$C$34)),0)</f>
        <v>1.3482000000000001</v>
      </c>
      <c r="F22" s="139" cm="1">
        <f t="array" ref="F22">SUMPRODUCT((F$20=[6]VIS!$D$6:$BB$6)*($A22=[6]VIS!$A$10:$A$33)*([6]VIS!$D$10:$BB$33))</f>
        <v>0.34589999999999999</v>
      </c>
      <c r="G22" s="139" cm="1">
        <f t="array" ref="G22">SUMPRODUCT((G$20=[6]VIS!$D$6:$BB$6)*($A22=[6]VIS!$A$10:$A$33)*([6]VIS!$D$10:$BB$33))</f>
        <v>0.34589999999999999</v>
      </c>
      <c r="H22" s="139" cm="1">
        <f t="array" ref="H22">SUMPRODUCT((H$20=[6]VIS!$D$6:$BB$6)*($A22=[6]VIS!$A$10:$A$33)*([6]VIS!$D$10:$BB$33))</f>
        <v>0.34589999999999999</v>
      </c>
      <c r="I22" s="139" cm="1">
        <f t="array" ref="I22">SUMPRODUCT((I$20=[6]VIS!$D$6:$BB$6)*($A22=[6]VIS!$A$10:$A$33)*([6]VIS!$D$10:$BB$33))</f>
        <v>0.34589999999999999</v>
      </c>
      <c r="J22" s="139" cm="1">
        <f t="array" ref="J22">SUMPRODUCT((J$20=[6]VIS!$D$6:$BB$6)*($A22=[6]VIS!$A$10:$A$33)*([6]VIS!$D$10:$BB$33))</f>
        <v>0.34589999999999999</v>
      </c>
      <c r="K22" s="139" cm="1">
        <f t="array" ref="K22">SUMPRODUCT((K$20=[6]VIS!$D$6:$BB$6)*($A22=[6]VIS!$A$10:$A$33)*([6]VIS!$D$10:$BB$33))</f>
        <v>0.34589999999999999</v>
      </c>
      <c r="L22" s="139" cm="1">
        <f t="array" ref="L22">SUMPRODUCT((L$20=[6]VIS!$D$6:$BB$6)*($A22=[6]VIS!$A$10:$A$33)*([6]VIS!$D$10:$BB$33))</f>
        <v>0.34589999999999999</v>
      </c>
      <c r="M22" s="139" cm="1">
        <f t="array" ref="M22">SUMPRODUCT((M$20=[6]VIS!$D$6:$BB$6)*($A22=[6]VIS!$A$10:$A$33)*([6]VIS!$D$10:$BB$33))</f>
        <v>0.34589999999999999</v>
      </c>
      <c r="N22" s="139" cm="1">
        <f t="array" ref="N22">SUMPRODUCT((N$20=[6]VIS!$D$6:$BB$6)*($A22=[6]VIS!$A$10:$A$33)*([6]VIS!$D$10:$BB$33))</f>
        <v>0.3649</v>
      </c>
      <c r="O22" s="139" cm="1">
        <f t="array" ref="O22">SUMPRODUCT((O$20=[6]VIS!$D$6:$BB$6)*($A22=[6]VIS!$A$10:$A$33)*([6]VIS!$D$10:$BB$33))</f>
        <v>0.3649</v>
      </c>
      <c r="P22" s="139" cm="1">
        <f t="array" ref="P22">SUMPRODUCT((P$20=[6]VIS!$D$6:$BB$6)*($A22=[6]VIS!$A$10:$A$33)*([6]VIS!$D$10:$BB$33))</f>
        <v>0.3649</v>
      </c>
      <c r="Q22" s="139" cm="1">
        <f t="array" ref="Q22">SUMPRODUCT((Q$20=[6]VIS!$D$6:$BB$6)*($A22=[6]VIS!$A$10:$A$33)*([6]VIS!$D$10:$BB$33))</f>
        <v>0.3649</v>
      </c>
      <c r="R22" s="139" cm="1">
        <f t="array" ref="R22">SUMPRODUCT((R$20=[6]VIS!$D$6:$BB$6)*($A22=[6]VIS!$A$10:$A$33)*([6]VIS!$D$10:$BB$33))</f>
        <v>0.3649</v>
      </c>
      <c r="S22" s="139" cm="1">
        <f t="array" ref="S22">SUMPRODUCT((S$20=[6]VIS!$D$6:$BB$6)*($A22=[6]VIS!$A$10:$A$33)*([6]VIS!$D$10:$BB$33))</f>
        <v>0.3649</v>
      </c>
      <c r="T22" s="139" cm="1">
        <f t="array" ref="T22">SUMPRODUCT((T$20=[6]VIS!$D$6:$BB$6)*($A22=[6]VIS!$A$10:$A$33)*([6]VIS!$D$10:$BB$33))</f>
        <v>0.36880000000000002</v>
      </c>
      <c r="U22" s="139" cm="1">
        <f t="array" ref="U22">SUMPRODUCT((U$20=[6]VIS!$D$6:$BB$6)*($A22=[6]VIS!$A$10:$A$33)*([6]VIS!$D$10:$BB$33))</f>
        <v>0.36880000000000002</v>
      </c>
      <c r="V22" s="139" cm="1">
        <f t="array" ref="V22">SUMPRODUCT((V$20=[6]VIS!$D$6:$BB$6)*($A22=[6]VIS!$A$10:$A$33)*([6]VIS!$D$10:$BB$33))</f>
        <v>0.36880000000000002</v>
      </c>
      <c r="W22" s="139" cm="1">
        <f t="array" ref="W22">SUMPRODUCT((W$20=[6]VIS!$D$6:$BB$6)*($A22=[6]VIS!$A$10:$A$33)*([6]VIS!$D$10:$BB$33))</f>
        <v>0.36880000000000002</v>
      </c>
      <c r="X22" s="139" cm="1">
        <f t="array" ref="X22">SUMPRODUCT((X$20=[6]VIS!$D$6:$BB$6)*($A22=[6]VIS!$A$10:$A$33)*([6]VIS!$D$10:$BB$33))</f>
        <v>0.36880000000000002</v>
      </c>
      <c r="Y22" s="139" cm="1">
        <f t="array" ref="Y22">SUMPRODUCT((Y$20=[6]VIS!$D$6:$BB$6)*($A22=[6]VIS!$A$10:$A$33)*([6]VIS!$D$10:$BB$33))</f>
        <v>0.36880000000000002</v>
      </c>
      <c r="Z22" s="139" cm="1">
        <f t="array" ref="Z22">SUMPRODUCT((Z$20='[8]ALL DISTRICTS'!$B$5:$X$5)*($A22='[8]ALL DISTRICTS'!$A$9:$A$31)*($A$82='[8]ALL DISTRICTS'!$B$3:$X$3)*('[8]ALL DISTRICTS'!$B$9:$X$31))</f>
        <v>0.38290000000000002</v>
      </c>
      <c r="AA22" s="139">
        <f>Z22</f>
        <v>0.38290000000000002</v>
      </c>
      <c r="AB22" s="139">
        <f t="shared" ref="AB22:AB26" si="57">AA22</f>
        <v>0.38290000000000002</v>
      </c>
      <c r="AC22" s="139">
        <f t="shared" ref="AC22:AC26" si="58">AB22</f>
        <v>0.38290000000000002</v>
      </c>
      <c r="AD22" s="139">
        <f t="shared" ref="AD22:AD26" si="59">AC22</f>
        <v>0.38290000000000002</v>
      </c>
      <c r="AE22" s="139" cm="1">
        <f t="array" ref="AE22">SUMPRODUCT((AE$20=[7]VIS!$D$6:$BB$6)*($A22=[7]VIS!$A$10:$A$33)*([7]VIS!$D$10:$BB$33))</f>
        <v>0.49030000000000001</v>
      </c>
      <c r="AF22" s="139">
        <f t="shared" ref="AF22:AF26" si="60">AE22</f>
        <v>0.49030000000000001</v>
      </c>
      <c r="AG22" s="139">
        <f t="shared" ref="AG22:AG26" si="61">AF22</f>
        <v>0.49030000000000001</v>
      </c>
      <c r="AH22" s="139">
        <f t="shared" ref="AH22:AH26" si="62">AG22</f>
        <v>0.49030000000000001</v>
      </c>
      <c r="AI22" s="139">
        <f t="shared" ref="AI22:AI26" si="63">AH22</f>
        <v>0.49030000000000001</v>
      </c>
      <c r="AJ22" s="139">
        <f t="shared" ref="AJ22:AJ26" si="64">AI22</f>
        <v>0.49030000000000001</v>
      </c>
      <c r="AK22" s="139">
        <f t="shared" ref="AK22:AK26" si="65">AJ22</f>
        <v>0.49030000000000001</v>
      </c>
      <c r="AL22" s="139" cm="1">
        <f t="array" ref="AL22">SUMPRODUCT((AL$20=[7]VIS!$D$6:$BB$6)*($A22=[7]VIS!$A$10:$A$33)*([7]VIS!$D$10:$BB$33))</f>
        <v>0.53820000000000001</v>
      </c>
      <c r="AM22" s="139">
        <f t="shared" ref="AM22:AM26" si="66">AL22</f>
        <v>0.53820000000000001</v>
      </c>
      <c r="AN22" s="139">
        <f t="shared" ref="AN22:AN26" si="67">AM22</f>
        <v>0.53820000000000001</v>
      </c>
      <c r="AO22" s="139">
        <f t="shared" ref="AO22:AO26" si="68">AN22</f>
        <v>0.53820000000000001</v>
      </c>
      <c r="AP22" s="139">
        <f t="shared" ref="AP22:AP26" si="69">AO22</f>
        <v>0.53820000000000001</v>
      </c>
      <c r="AQ22" s="139">
        <f t="shared" ref="AQ22:AQ26" si="70">AP22</f>
        <v>0.53820000000000001</v>
      </c>
      <c r="AR22" s="139">
        <f t="shared" ref="AR22:AR26" si="71">AQ22</f>
        <v>0.53820000000000001</v>
      </c>
      <c r="AS22" s="139">
        <f t="shared" ref="AS22:AS26" si="72">AR22</f>
        <v>0.53820000000000001</v>
      </c>
      <c r="AT22" s="139">
        <f t="shared" ref="AT22:AT26" si="73">AS22</f>
        <v>0.53820000000000001</v>
      </c>
      <c r="AU22" s="139">
        <f t="shared" ref="AU22:AU26" si="74">AT22</f>
        <v>0.53820000000000001</v>
      </c>
      <c r="AV22" s="139">
        <f t="shared" ref="AV22:AV26" si="75">AU22</f>
        <v>0.53820000000000001</v>
      </c>
      <c r="AW22" s="139">
        <f t="shared" ref="AW22:AW26" si="76">AV22</f>
        <v>0.53820000000000001</v>
      </c>
      <c r="AX22" s="139" cm="1">
        <f t="array" ref="AX22">SUMPRODUCT((AX$20=[7]VIS!$D$6:$BB$6)*($A22=[7]VIS!$A$10:$A$33)*([7]VIS!$D$10:$BB$33))</f>
        <v>0.59313318118797165</v>
      </c>
      <c r="AY22" s="139">
        <f t="shared" ref="AY22:AY25" si="77">AX22</f>
        <v>0.59313318118797165</v>
      </c>
      <c r="AZ22" s="139">
        <f t="shared" ref="AZ22:AZ25" si="78">AY22</f>
        <v>0.59313318118797165</v>
      </c>
      <c r="BA22" s="139">
        <f t="shared" ref="BA22:BA25" si="79">AZ22</f>
        <v>0.59313318118797165</v>
      </c>
      <c r="BB22" s="139">
        <f t="shared" ref="BB22:BB25" si="80">BA22</f>
        <v>0.59313318118797165</v>
      </c>
      <c r="BC22" s="139">
        <f t="shared" ref="BC22:BC25" si="81">BB22</f>
        <v>0.59313318118797165</v>
      </c>
      <c r="BD22" s="139">
        <f t="shared" ref="BD22:BD25" si="82">BC22</f>
        <v>0.59313318118797165</v>
      </c>
      <c r="BE22" s="139">
        <f t="shared" ref="BE22:BE25" si="83">BD22</f>
        <v>0.59313318118797165</v>
      </c>
      <c r="BF22" s="139">
        <f t="shared" ref="BF22:BF25" si="84">BE22</f>
        <v>0.59313318118797165</v>
      </c>
      <c r="BG22" s="139">
        <f t="shared" ref="BG22:BG25" si="85">BF22</f>
        <v>0.59313318118797165</v>
      </c>
      <c r="BH22" s="139">
        <f t="shared" ref="BH22:BH25" si="86">BG22</f>
        <v>0.59313318118797165</v>
      </c>
      <c r="BI22" s="139">
        <f t="shared" ref="BI22:BI25" si="87">BH22</f>
        <v>0.59313318118797165</v>
      </c>
    </row>
    <row r="23" spans="1:62" x14ac:dyDescent="0.25">
      <c r="A23" t="str">
        <f t="shared" ref="A23:A26" si="88">A16</f>
        <v>Tier 2</v>
      </c>
      <c r="B23" s="52" cm="1">
        <f t="array" ref="B23">SUMPRODUCT((B$20=[5]VIS!$D$6:$BB$6)*($A23=[5]VIS!$A$10:$A$34)*([5]VIS!$D$10:$BB$34))+
IF(HLOOKUP(B$20,[5]VIS!$C$6:$BB$8,3,FALSE)="Y",
SUMPRODUCT(($A23=[5]VIS!$A$10:$A$34)*([5]VIS!$C$10:$C$34)),0)</f>
        <v>1.6863999999999999</v>
      </c>
      <c r="C23" s="139" cm="1">
        <f t="array" ref="C23">SUMPRODUCT((C$20=[5]VIS!$D$6:$BB$6)*($A23=[5]VIS!$A$10:$A$34)*([5]VIS!$D$10:$BB$34))+
IF(HLOOKUP(C$20,[5]VIS!$C$6:$BB$8,3,FALSE)="Y",
SUMPRODUCT(($A23=[5]VIS!$A$10:$A$34)*([5]VIS!$C$10:$C$34)),0)</f>
        <v>1.6863999999999999</v>
      </c>
      <c r="D23" s="139" cm="1">
        <f t="array" ref="D23">SUMPRODUCT((D$20=[5]VIS!$D$6:$BB$6)*($A23=[5]VIS!$A$10:$A$34)*([5]VIS!$D$10:$BB$34))+
IF(HLOOKUP(D$20,[5]VIS!$C$6:$BB$8,3,FALSE)="Y",
SUMPRODUCT(($A23=[5]VIS!$A$10:$A$34)*([5]VIS!$C$10:$C$34)),0)</f>
        <v>1.6863999999999999</v>
      </c>
      <c r="E23" s="139" cm="1">
        <f t="array" ref="E23">SUMPRODUCT((E$20=[5]VIS!$D$6:$BB$6)*($A23=[5]VIS!$A$10:$A$34)*([5]VIS!$D$10:$BB$34))+
IF(HLOOKUP(E$20,[5]VIS!$C$6:$BB$8,3,FALSE)="Y",
SUMPRODUCT(($A23=[5]VIS!$A$10:$A$34)*([5]VIS!$C$10:$C$34)),0)</f>
        <v>1.6863999999999999</v>
      </c>
      <c r="F23" s="139" cm="1">
        <f t="array" ref="F23">SUMPRODUCT((F$20=[6]VIS!$D$6:$BB$6)*($A23=[6]VIS!$A$10:$A$33)*([6]VIS!$D$10:$BB$33))</f>
        <v>1.3778999999999999</v>
      </c>
      <c r="G23" s="139" cm="1">
        <f t="array" ref="G23">SUMPRODUCT((G$20=[6]VIS!$D$6:$BB$6)*($A23=[6]VIS!$A$10:$A$33)*([6]VIS!$D$10:$BB$33))</f>
        <v>1.3778999999999999</v>
      </c>
      <c r="H23" s="139" cm="1">
        <f t="array" ref="H23">SUMPRODUCT((H$20=[6]VIS!$D$6:$BB$6)*($A23=[6]VIS!$A$10:$A$33)*([6]VIS!$D$10:$BB$33))</f>
        <v>1.3778999999999999</v>
      </c>
      <c r="I23" s="139" cm="1">
        <f t="array" ref="I23">SUMPRODUCT((I$20=[6]VIS!$D$6:$BB$6)*($A23=[6]VIS!$A$10:$A$33)*([6]VIS!$D$10:$BB$33))</f>
        <v>1.3778999999999999</v>
      </c>
      <c r="J23" s="139" cm="1">
        <f t="array" ref="J23">SUMPRODUCT((J$20=[6]VIS!$D$6:$BB$6)*($A23=[6]VIS!$A$10:$A$33)*([6]VIS!$D$10:$BB$33))</f>
        <v>1.3778999999999999</v>
      </c>
      <c r="K23" s="139" cm="1">
        <f t="array" ref="K23">SUMPRODUCT((K$20=[6]VIS!$D$6:$BB$6)*($A23=[6]VIS!$A$10:$A$33)*([6]VIS!$D$10:$BB$33))</f>
        <v>1.3778999999999999</v>
      </c>
      <c r="L23" s="139" cm="1">
        <f t="array" ref="L23">SUMPRODUCT((L$20=[6]VIS!$D$6:$BB$6)*($A23=[6]VIS!$A$10:$A$33)*([6]VIS!$D$10:$BB$33))</f>
        <v>1.3778999999999999</v>
      </c>
      <c r="M23" s="139" cm="1">
        <f t="array" ref="M23">SUMPRODUCT((M$20=[6]VIS!$D$6:$BB$6)*($A23=[6]VIS!$A$10:$A$33)*([6]VIS!$D$10:$BB$33))</f>
        <v>1.3778999999999999</v>
      </c>
      <c r="N23" s="139" cm="1">
        <f t="array" ref="N23">SUMPRODUCT((N$20=[6]VIS!$D$6:$BB$6)*($A23=[6]VIS!$A$10:$A$33)*([6]VIS!$D$10:$BB$33))</f>
        <v>1.4537</v>
      </c>
      <c r="O23" s="139" cm="1">
        <f t="array" ref="O23">SUMPRODUCT((O$20=[6]VIS!$D$6:$BB$6)*($A23=[6]VIS!$A$10:$A$33)*([6]VIS!$D$10:$BB$33))</f>
        <v>1.4537</v>
      </c>
      <c r="P23" s="139" cm="1">
        <f t="array" ref="P23">SUMPRODUCT((P$20=[6]VIS!$D$6:$BB$6)*($A23=[6]VIS!$A$10:$A$33)*([6]VIS!$D$10:$BB$33))</f>
        <v>1.4537</v>
      </c>
      <c r="Q23" s="139" cm="1">
        <f t="array" ref="Q23">SUMPRODUCT((Q$20=[6]VIS!$D$6:$BB$6)*($A23=[6]VIS!$A$10:$A$33)*([6]VIS!$D$10:$BB$33))</f>
        <v>1.4537</v>
      </c>
      <c r="R23" s="139" cm="1">
        <f t="array" ref="R23">SUMPRODUCT((R$20=[6]VIS!$D$6:$BB$6)*($A23=[6]VIS!$A$10:$A$33)*([6]VIS!$D$10:$BB$33))</f>
        <v>1.4537</v>
      </c>
      <c r="S23" s="139" cm="1">
        <f t="array" ref="S23">SUMPRODUCT((S$20=[6]VIS!$D$6:$BB$6)*($A23=[6]VIS!$A$10:$A$33)*([6]VIS!$D$10:$BB$33))</f>
        <v>1.4537</v>
      </c>
      <c r="T23" s="139" cm="1">
        <f t="array" ref="T23">SUMPRODUCT((T$20=[6]VIS!$D$6:$BB$6)*($A23=[6]VIS!$A$10:$A$33)*([6]VIS!$D$10:$BB$33))</f>
        <v>1.4693000000000001</v>
      </c>
      <c r="U23" s="139" cm="1">
        <f t="array" ref="U23">SUMPRODUCT((U$20=[6]VIS!$D$6:$BB$6)*($A23=[6]VIS!$A$10:$A$33)*([6]VIS!$D$10:$BB$33))</f>
        <v>1.4693000000000001</v>
      </c>
      <c r="V23" s="139" cm="1">
        <f t="array" ref="V23">SUMPRODUCT((V$20=[6]VIS!$D$6:$BB$6)*($A23=[6]VIS!$A$10:$A$33)*([6]VIS!$D$10:$BB$33))</f>
        <v>1.4693000000000001</v>
      </c>
      <c r="W23" s="139" cm="1">
        <f t="array" ref="W23">SUMPRODUCT((W$20=[6]VIS!$D$6:$BB$6)*($A23=[6]VIS!$A$10:$A$33)*([6]VIS!$D$10:$BB$33))</f>
        <v>1.4693000000000001</v>
      </c>
      <c r="X23" s="139" cm="1">
        <f t="array" ref="X23">SUMPRODUCT((X$20=[6]VIS!$D$6:$BB$6)*($A23=[6]VIS!$A$10:$A$33)*([6]VIS!$D$10:$BB$33))</f>
        <v>1.4693000000000001</v>
      </c>
      <c r="Y23" s="139" cm="1">
        <f t="array" ref="Y23">SUMPRODUCT((Y$20=[6]VIS!$D$6:$BB$6)*($A23=[6]VIS!$A$10:$A$33)*([6]VIS!$D$10:$BB$33))</f>
        <v>1.4693000000000001</v>
      </c>
      <c r="Z23" s="139" cm="1">
        <f t="array" ref="Z23">SUMPRODUCT((Z$20='[8]ALL DISTRICTS'!$B$5:$X$5)*($A23='[8]ALL DISTRICTS'!$A$9:$A$31)*($A$82='[8]ALL DISTRICTS'!$B$3:$X$3)*('[8]ALL DISTRICTS'!$B$9:$X$31))</f>
        <v>1.5250000000000001</v>
      </c>
      <c r="AA23" s="139">
        <f t="shared" ref="AA23:AA26" si="89">Z23</f>
        <v>1.5250000000000001</v>
      </c>
      <c r="AB23" s="139">
        <f t="shared" si="57"/>
        <v>1.5250000000000001</v>
      </c>
      <c r="AC23" s="139">
        <f t="shared" si="58"/>
        <v>1.5250000000000001</v>
      </c>
      <c r="AD23" s="139">
        <f t="shared" si="59"/>
        <v>1.5250000000000001</v>
      </c>
      <c r="AE23" s="139" cm="1">
        <f t="array" ref="AE23">SUMPRODUCT((AE$20=[7]VIS!$D$6:$BB$6)*($A23=[7]VIS!$A$10:$A$33)*([7]VIS!$D$10:$BB$33))</f>
        <v>1.9615</v>
      </c>
      <c r="AF23" s="139">
        <f t="shared" si="60"/>
        <v>1.9615</v>
      </c>
      <c r="AG23" s="139">
        <f t="shared" si="61"/>
        <v>1.9615</v>
      </c>
      <c r="AH23" s="139">
        <f t="shared" si="62"/>
        <v>1.9615</v>
      </c>
      <c r="AI23" s="139">
        <f t="shared" si="63"/>
        <v>1.9615</v>
      </c>
      <c r="AJ23" s="139">
        <f t="shared" si="64"/>
        <v>1.9615</v>
      </c>
      <c r="AK23" s="139">
        <f t="shared" si="65"/>
        <v>1.9615</v>
      </c>
      <c r="AL23" s="139" cm="1">
        <f t="array" ref="AL23">SUMPRODUCT((AL$20=[7]VIS!$D$6:$BB$6)*($A23=[7]VIS!$A$10:$A$33)*([7]VIS!$D$10:$BB$33))</f>
        <v>2.153</v>
      </c>
      <c r="AM23" s="139">
        <f t="shared" si="66"/>
        <v>2.153</v>
      </c>
      <c r="AN23" s="139">
        <f t="shared" si="67"/>
        <v>2.153</v>
      </c>
      <c r="AO23" s="139">
        <f t="shared" si="68"/>
        <v>2.153</v>
      </c>
      <c r="AP23" s="139">
        <f t="shared" si="69"/>
        <v>2.153</v>
      </c>
      <c r="AQ23" s="139">
        <f t="shared" si="70"/>
        <v>2.153</v>
      </c>
      <c r="AR23" s="139">
        <f t="shared" si="71"/>
        <v>2.153</v>
      </c>
      <c r="AS23" s="139">
        <f t="shared" si="72"/>
        <v>2.153</v>
      </c>
      <c r="AT23" s="139">
        <f t="shared" si="73"/>
        <v>2.153</v>
      </c>
      <c r="AU23" s="139">
        <f t="shared" si="74"/>
        <v>2.153</v>
      </c>
      <c r="AV23" s="139">
        <f t="shared" si="75"/>
        <v>2.153</v>
      </c>
      <c r="AW23" s="139">
        <f t="shared" si="76"/>
        <v>2.153</v>
      </c>
      <c r="AX23" s="139" cm="1">
        <f t="array" ref="AX23">SUMPRODUCT((AX$20=[7]VIS!$D$6:$BB$6)*($A23=[7]VIS!$A$10:$A$33)*([7]VIS!$D$10:$BB$33))</f>
        <v>2.3722331811879718</v>
      </c>
      <c r="AY23" s="139">
        <f t="shared" si="77"/>
        <v>2.3722331811879718</v>
      </c>
      <c r="AZ23" s="139">
        <f t="shared" si="78"/>
        <v>2.3722331811879718</v>
      </c>
      <c r="BA23" s="139">
        <f t="shared" si="79"/>
        <v>2.3722331811879718</v>
      </c>
      <c r="BB23" s="139">
        <f t="shared" si="80"/>
        <v>2.3722331811879718</v>
      </c>
      <c r="BC23" s="139">
        <f t="shared" si="81"/>
        <v>2.3722331811879718</v>
      </c>
      <c r="BD23" s="139">
        <f t="shared" si="82"/>
        <v>2.3722331811879718</v>
      </c>
      <c r="BE23" s="139">
        <f t="shared" si="83"/>
        <v>2.3722331811879718</v>
      </c>
      <c r="BF23" s="139">
        <f t="shared" si="84"/>
        <v>2.3722331811879718</v>
      </c>
      <c r="BG23" s="139">
        <f t="shared" si="85"/>
        <v>2.3722331811879718</v>
      </c>
      <c r="BH23" s="139">
        <f t="shared" si="86"/>
        <v>2.3722331811879718</v>
      </c>
      <c r="BI23" s="139">
        <f t="shared" si="87"/>
        <v>2.3722331811879718</v>
      </c>
    </row>
    <row r="24" spans="1:62" x14ac:dyDescent="0.25">
      <c r="A24" t="str">
        <f t="shared" si="88"/>
        <v>Tier 3</v>
      </c>
      <c r="B24" s="52" cm="1">
        <f t="array" ref="B24">SUMPRODUCT((B$20=[5]VIS!$D$6:$BB$6)*($A24=[5]VIS!$A$10:$A$34)*([5]VIS!$D$10:$BB$34))+
IF(HLOOKUP(B$20,[5]VIS!$C$6:$BB$8,3,FALSE)="Y",
SUMPRODUCT(($A24=[5]VIS!$A$10:$A$34)*([5]VIS!$C$10:$C$34)),0)</f>
        <v>2.5320999999999998</v>
      </c>
      <c r="C24" s="139" cm="1">
        <f t="array" ref="C24">SUMPRODUCT((C$20=[5]VIS!$D$6:$BB$6)*($A24=[5]VIS!$A$10:$A$34)*([5]VIS!$D$10:$BB$34))+
IF(HLOOKUP(C$20,[5]VIS!$C$6:$BB$8,3,FALSE)="Y",
SUMPRODUCT(($A24=[5]VIS!$A$10:$A$34)*([5]VIS!$C$10:$C$34)),0)</f>
        <v>2.5320999999999998</v>
      </c>
      <c r="D24" s="139" cm="1">
        <f t="array" ref="D24">SUMPRODUCT((D$20=[5]VIS!$D$6:$BB$6)*($A24=[5]VIS!$A$10:$A$34)*([5]VIS!$D$10:$BB$34))+
IF(HLOOKUP(D$20,[5]VIS!$C$6:$BB$8,3,FALSE)="Y",
SUMPRODUCT(($A24=[5]VIS!$A$10:$A$34)*([5]VIS!$C$10:$C$34)),0)</f>
        <v>2.5320999999999998</v>
      </c>
      <c r="E24" s="139" cm="1">
        <f t="array" ref="E24">SUMPRODUCT((E$20=[5]VIS!$D$6:$BB$6)*($A24=[5]VIS!$A$10:$A$34)*([5]VIS!$D$10:$BB$34))+
IF(HLOOKUP(E$20,[5]VIS!$C$6:$BB$8,3,FALSE)="Y",
SUMPRODUCT(($A24=[5]VIS!$A$10:$A$34)*([5]VIS!$C$10:$C$34)),0)</f>
        <v>2.5320999999999998</v>
      </c>
      <c r="F24" s="139" cm="1">
        <f t="array" ref="F24">SUMPRODUCT((F$20=[6]VIS!$D$6:$BB$6)*($A24=[6]VIS!$A$10:$A$33)*([6]VIS!$D$10:$BB$33))</f>
        <v>1.7218</v>
      </c>
      <c r="G24" s="139" cm="1">
        <f t="array" ref="G24">SUMPRODUCT((G$20=[6]VIS!$D$6:$BB$6)*($A24=[6]VIS!$A$10:$A$33)*([6]VIS!$D$10:$BB$33))</f>
        <v>1.7218</v>
      </c>
      <c r="H24" s="139" cm="1">
        <f t="array" ref="H24">SUMPRODUCT((H$20=[6]VIS!$D$6:$BB$6)*($A24=[6]VIS!$A$10:$A$33)*([6]VIS!$D$10:$BB$33))</f>
        <v>1.7218</v>
      </c>
      <c r="I24" s="139" cm="1">
        <f t="array" ref="I24">SUMPRODUCT((I$20=[6]VIS!$D$6:$BB$6)*($A24=[6]VIS!$A$10:$A$33)*([6]VIS!$D$10:$BB$33))</f>
        <v>1.7218</v>
      </c>
      <c r="J24" s="139" cm="1">
        <f t="array" ref="J24">SUMPRODUCT((J$20=[6]VIS!$D$6:$BB$6)*($A24=[6]VIS!$A$10:$A$33)*([6]VIS!$D$10:$BB$33))</f>
        <v>1.7218</v>
      </c>
      <c r="K24" s="139" cm="1">
        <f t="array" ref="K24">SUMPRODUCT((K$20=[6]VIS!$D$6:$BB$6)*($A24=[6]VIS!$A$10:$A$33)*([6]VIS!$D$10:$BB$33))</f>
        <v>1.7218</v>
      </c>
      <c r="L24" s="139" cm="1">
        <f t="array" ref="L24">SUMPRODUCT((L$20=[6]VIS!$D$6:$BB$6)*($A24=[6]VIS!$A$10:$A$33)*([6]VIS!$D$10:$BB$33))</f>
        <v>1.7218</v>
      </c>
      <c r="M24" s="139" cm="1">
        <f t="array" ref="M24">SUMPRODUCT((M$20=[6]VIS!$D$6:$BB$6)*($A24=[6]VIS!$A$10:$A$33)*([6]VIS!$D$10:$BB$33))</f>
        <v>1.7218</v>
      </c>
      <c r="N24" s="139" cm="1">
        <f t="array" ref="N24">SUMPRODUCT((N$20=[6]VIS!$D$6:$BB$6)*($A24=[6]VIS!$A$10:$A$33)*([6]VIS!$D$10:$BB$33))</f>
        <v>1.8165</v>
      </c>
      <c r="O24" s="139" cm="1">
        <f t="array" ref="O24">SUMPRODUCT((O$20=[6]VIS!$D$6:$BB$6)*($A24=[6]VIS!$A$10:$A$33)*([6]VIS!$D$10:$BB$33))</f>
        <v>1.8165</v>
      </c>
      <c r="P24" s="139" cm="1">
        <f t="array" ref="P24">SUMPRODUCT((P$20=[6]VIS!$D$6:$BB$6)*($A24=[6]VIS!$A$10:$A$33)*([6]VIS!$D$10:$BB$33))</f>
        <v>1.8165</v>
      </c>
      <c r="Q24" s="139" cm="1">
        <f t="array" ref="Q24">SUMPRODUCT((Q$20=[6]VIS!$D$6:$BB$6)*($A24=[6]VIS!$A$10:$A$33)*([6]VIS!$D$10:$BB$33))</f>
        <v>1.8165</v>
      </c>
      <c r="R24" s="139" cm="1">
        <f t="array" ref="R24">SUMPRODUCT((R$20=[6]VIS!$D$6:$BB$6)*($A24=[6]VIS!$A$10:$A$33)*([6]VIS!$D$10:$BB$33))</f>
        <v>1.8165</v>
      </c>
      <c r="S24" s="139" cm="1">
        <f t="array" ref="S24">SUMPRODUCT((S$20=[6]VIS!$D$6:$BB$6)*($A24=[6]VIS!$A$10:$A$33)*([6]VIS!$D$10:$BB$33))</f>
        <v>1.8165</v>
      </c>
      <c r="T24" s="139" cm="1">
        <f t="array" ref="T24">SUMPRODUCT((T$20=[6]VIS!$D$6:$BB$6)*($A24=[6]VIS!$A$10:$A$33)*([6]VIS!$D$10:$BB$33))</f>
        <v>1.8361000000000001</v>
      </c>
      <c r="U24" s="139" cm="1">
        <f t="array" ref="U24">SUMPRODUCT((U$20=[6]VIS!$D$6:$BB$6)*($A24=[6]VIS!$A$10:$A$33)*([6]VIS!$D$10:$BB$33))</f>
        <v>1.8361000000000001</v>
      </c>
      <c r="V24" s="139" cm="1">
        <f t="array" ref="V24">SUMPRODUCT((V$20=[6]VIS!$D$6:$BB$6)*($A24=[6]VIS!$A$10:$A$33)*([6]VIS!$D$10:$BB$33))</f>
        <v>1.8361000000000001</v>
      </c>
      <c r="W24" s="139" cm="1">
        <f t="array" ref="W24">SUMPRODUCT((W$20=[6]VIS!$D$6:$BB$6)*($A24=[6]VIS!$A$10:$A$33)*([6]VIS!$D$10:$BB$33))</f>
        <v>1.8361000000000001</v>
      </c>
      <c r="X24" s="139" cm="1">
        <f t="array" ref="X24">SUMPRODUCT((X$20=[6]VIS!$D$6:$BB$6)*($A24=[6]VIS!$A$10:$A$33)*([6]VIS!$D$10:$BB$33))</f>
        <v>1.8361000000000001</v>
      </c>
      <c r="Y24" s="139" cm="1">
        <f t="array" ref="Y24">SUMPRODUCT((Y$20=[6]VIS!$D$6:$BB$6)*($A24=[6]VIS!$A$10:$A$33)*([6]VIS!$D$10:$BB$33))</f>
        <v>1.8361000000000001</v>
      </c>
      <c r="Z24" s="139" cm="1">
        <f t="array" ref="Z24">SUMPRODUCT((Z$20='[8]ALL DISTRICTS'!$B$5:$X$5)*($A24='[8]ALL DISTRICTS'!$A$9:$A$31)*($A$82='[8]ALL DISTRICTS'!$B$3:$X$3)*('[8]ALL DISTRICTS'!$B$9:$X$31))</f>
        <v>1.9056999999999999</v>
      </c>
      <c r="AA24" s="139">
        <f t="shared" si="89"/>
        <v>1.9056999999999999</v>
      </c>
      <c r="AB24" s="139">
        <f t="shared" si="57"/>
        <v>1.9056999999999999</v>
      </c>
      <c r="AC24" s="139">
        <f t="shared" si="58"/>
        <v>1.9056999999999999</v>
      </c>
      <c r="AD24" s="139">
        <f t="shared" si="59"/>
        <v>1.9056999999999999</v>
      </c>
      <c r="AE24" s="139" cm="1">
        <f t="array" ref="AE24">SUMPRODUCT((AE$20=[7]VIS!$D$6:$BB$6)*($A24=[7]VIS!$A$10:$A$33)*([7]VIS!$D$10:$BB$33))</f>
        <v>3.9230999999999998</v>
      </c>
      <c r="AF24" s="139">
        <f t="shared" si="60"/>
        <v>3.9230999999999998</v>
      </c>
      <c r="AG24" s="139">
        <f t="shared" si="61"/>
        <v>3.9230999999999998</v>
      </c>
      <c r="AH24" s="139">
        <f t="shared" si="62"/>
        <v>3.9230999999999998</v>
      </c>
      <c r="AI24" s="139">
        <f t="shared" si="63"/>
        <v>3.9230999999999998</v>
      </c>
      <c r="AJ24" s="139">
        <f t="shared" si="64"/>
        <v>3.9230999999999998</v>
      </c>
      <c r="AK24" s="139">
        <f t="shared" si="65"/>
        <v>3.9230999999999998</v>
      </c>
      <c r="AL24" s="139" cm="1">
        <f t="array" ref="AL24">SUMPRODUCT((AL$20=[7]VIS!$D$6:$BB$6)*($A24=[7]VIS!$A$10:$A$33)*([7]VIS!$D$10:$BB$33))</f>
        <v>4.3060999999999998</v>
      </c>
      <c r="AM24" s="139">
        <f t="shared" si="66"/>
        <v>4.3060999999999998</v>
      </c>
      <c r="AN24" s="139">
        <f t="shared" si="67"/>
        <v>4.3060999999999998</v>
      </c>
      <c r="AO24" s="139">
        <f t="shared" si="68"/>
        <v>4.3060999999999998</v>
      </c>
      <c r="AP24" s="139">
        <f t="shared" si="69"/>
        <v>4.3060999999999998</v>
      </c>
      <c r="AQ24" s="139">
        <f t="shared" si="70"/>
        <v>4.3060999999999998</v>
      </c>
      <c r="AR24" s="139">
        <f t="shared" si="71"/>
        <v>4.3060999999999998</v>
      </c>
      <c r="AS24" s="139">
        <f t="shared" si="72"/>
        <v>4.3060999999999998</v>
      </c>
      <c r="AT24" s="139">
        <f t="shared" si="73"/>
        <v>4.3060999999999998</v>
      </c>
      <c r="AU24" s="139">
        <f t="shared" si="74"/>
        <v>4.3060999999999998</v>
      </c>
      <c r="AV24" s="139">
        <f t="shared" si="75"/>
        <v>4.3060999999999998</v>
      </c>
      <c r="AW24" s="139">
        <f t="shared" si="76"/>
        <v>4.3060999999999998</v>
      </c>
      <c r="AX24" s="139" cm="1">
        <f t="array" ref="AX24">SUMPRODUCT((AX$20=[7]VIS!$D$6:$BB$6)*($A24=[7]VIS!$A$10:$A$33)*([7]VIS!$D$10:$BB$33))</f>
        <v>4.7444331811879721</v>
      </c>
      <c r="AY24" s="139">
        <f t="shared" si="77"/>
        <v>4.7444331811879721</v>
      </c>
      <c r="AZ24" s="139">
        <f t="shared" si="78"/>
        <v>4.7444331811879721</v>
      </c>
      <c r="BA24" s="139">
        <f t="shared" si="79"/>
        <v>4.7444331811879721</v>
      </c>
      <c r="BB24" s="139">
        <f t="shared" si="80"/>
        <v>4.7444331811879721</v>
      </c>
      <c r="BC24" s="139">
        <f t="shared" si="81"/>
        <v>4.7444331811879721</v>
      </c>
      <c r="BD24" s="139">
        <f t="shared" si="82"/>
        <v>4.7444331811879721</v>
      </c>
      <c r="BE24" s="139">
        <f t="shared" si="83"/>
        <v>4.7444331811879721</v>
      </c>
      <c r="BF24" s="139">
        <f t="shared" si="84"/>
        <v>4.7444331811879721</v>
      </c>
      <c r="BG24" s="139">
        <f t="shared" si="85"/>
        <v>4.7444331811879721</v>
      </c>
      <c r="BH24" s="139">
        <f t="shared" si="86"/>
        <v>4.7444331811879721</v>
      </c>
      <c r="BI24" s="139">
        <f t="shared" si="87"/>
        <v>4.7444331811879721</v>
      </c>
    </row>
    <row r="25" spans="1:62" x14ac:dyDescent="0.25">
      <c r="A25" t="str">
        <f t="shared" si="88"/>
        <v>Tier 4</v>
      </c>
      <c r="B25" s="52" cm="1">
        <f t="array" ref="B25">SUMPRODUCT((B$20=[5]VIS!$D$6:$BB$6)*($A25=[5]VIS!$A$10:$A$34)*([5]VIS!$D$10:$BB$34))+
IF(HLOOKUP(B$20,[5]VIS!$C$6:$BB$8,3,FALSE)="Y",
SUMPRODUCT(($A25=[5]VIS!$A$10:$A$34)*([5]VIS!$C$10:$C$34)),0)</f>
        <v>0</v>
      </c>
      <c r="C25" s="139" cm="1">
        <f t="array" ref="C25">SUMPRODUCT((C$20=[5]VIS!$D$6:$BB$6)*($A25=[5]VIS!$A$10:$A$34)*([5]VIS!$D$10:$BB$34))+
IF(HLOOKUP(C$20,[5]VIS!$C$6:$BB$8,3,FALSE)="Y",
SUMPRODUCT(($A25=[5]VIS!$A$10:$A$34)*([5]VIS!$C$10:$C$34)),0)</f>
        <v>0</v>
      </c>
      <c r="D25" s="139" cm="1">
        <f t="array" ref="D25">SUMPRODUCT((D$20=[5]VIS!$D$6:$BB$6)*($A25=[5]VIS!$A$10:$A$34)*([5]VIS!$D$10:$BB$34))+
IF(HLOOKUP(D$20,[5]VIS!$C$6:$BB$8,3,FALSE)="Y",
SUMPRODUCT(($A25=[5]VIS!$A$10:$A$34)*([5]VIS!$C$10:$C$34)),0)</f>
        <v>0</v>
      </c>
      <c r="E25" s="139" cm="1">
        <f t="array" ref="E25">SUMPRODUCT((E$20=[5]VIS!$D$6:$BB$6)*($A25=[5]VIS!$A$10:$A$34)*([5]VIS!$D$10:$BB$34))+
IF(HLOOKUP(E$20,[5]VIS!$C$6:$BB$8,3,FALSE)="Y",
SUMPRODUCT(($A25=[5]VIS!$A$10:$A$34)*([5]VIS!$C$10:$C$34)),0)</f>
        <v>0</v>
      </c>
      <c r="F25" s="139" cm="1">
        <f t="array" ref="F25">SUMPRODUCT((F$20=[6]VIS!$D$6:$BB$6)*($A25=[6]VIS!$A$10:$A$33)*([6]VIS!$D$10:$BB$33))</f>
        <v>2.5817000000000001</v>
      </c>
      <c r="G25" s="139" cm="1">
        <f t="array" ref="G25">SUMPRODUCT((G$20=[6]VIS!$D$6:$BB$6)*($A25=[6]VIS!$A$10:$A$33)*([6]VIS!$D$10:$BB$33))</f>
        <v>2.5817000000000001</v>
      </c>
      <c r="H25" s="139" cm="1">
        <f t="array" ref="H25">SUMPRODUCT((H$20=[6]VIS!$D$6:$BB$6)*($A25=[6]VIS!$A$10:$A$33)*([6]VIS!$D$10:$BB$33))</f>
        <v>2.5817000000000001</v>
      </c>
      <c r="I25" s="139" cm="1">
        <f t="array" ref="I25">SUMPRODUCT((I$20=[6]VIS!$D$6:$BB$6)*($A25=[6]VIS!$A$10:$A$33)*([6]VIS!$D$10:$BB$33))</f>
        <v>2.5817000000000001</v>
      </c>
      <c r="J25" s="139" cm="1">
        <f t="array" ref="J25">SUMPRODUCT((J$20=[6]VIS!$D$6:$BB$6)*($A25=[6]VIS!$A$10:$A$33)*([6]VIS!$D$10:$BB$33))</f>
        <v>2.5817000000000001</v>
      </c>
      <c r="K25" s="139" cm="1">
        <f t="array" ref="K25">SUMPRODUCT((K$20=[6]VIS!$D$6:$BB$6)*($A25=[6]VIS!$A$10:$A$33)*([6]VIS!$D$10:$BB$33))</f>
        <v>2.5817000000000001</v>
      </c>
      <c r="L25" s="139" cm="1">
        <f t="array" ref="L25">SUMPRODUCT((L$20=[6]VIS!$D$6:$BB$6)*($A25=[6]VIS!$A$10:$A$33)*([6]VIS!$D$10:$BB$33))</f>
        <v>2.5817000000000001</v>
      </c>
      <c r="M25" s="139" cm="1">
        <f t="array" ref="M25">SUMPRODUCT((M$20=[6]VIS!$D$6:$BB$6)*($A25=[6]VIS!$A$10:$A$33)*([6]VIS!$D$10:$BB$33))</f>
        <v>2.5817000000000001</v>
      </c>
      <c r="N25" s="139" cm="1">
        <f t="array" ref="N25">SUMPRODUCT((N$20=[6]VIS!$D$6:$BB$6)*($A25=[6]VIS!$A$10:$A$33)*([6]VIS!$D$10:$BB$33))</f>
        <v>2.7238000000000002</v>
      </c>
      <c r="O25" s="139" cm="1">
        <f t="array" ref="O25">SUMPRODUCT((O$20=[6]VIS!$D$6:$BB$6)*($A25=[6]VIS!$A$10:$A$33)*([6]VIS!$D$10:$BB$33))</f>
        <v>2.7238000000000002</v>
      </c>
      <c r="P25" s="139" cm="1">
        <f t="array" ref="P25">SUMPRODUCT((P$20=[6]VIS!$D$6:$BB$6)*($A25=[6]VIS!$A$10:$A$33)*([6]VIS!$D$10:$BB$33))</f>
        <v>2.7238000000000002</v>
      </c>
      <c r="Q25" s="139" cm="1">
        <f t="array" ref="Q25">SUMPRODUCT((Q$20=[6]VIS!$D$6:$BB$6)*($A25=[6]VIS!$A$10:$A$33)*([6]VIS!$D$10:$BB$33))</f>
        <v>2.7238000000000002</v>
      </c>
      <c r="R25" s="139" cm="1">
        <f t="array" ref="R25">SUMPRODUCT((R$20=[6]VIS!$D$6:$BB$6)*($A25=[6]VIS!$A$10:$A$33)*([6]VIS!$D$10:$BB$33))</f>
        <v>2.7238000000000002</v>
      </c>
      <c r="S25" s="139" cm="1">
        <f t="array" ref="S25">SUMPRODUCT((S$20=[6]VIS!$D$6:$BB$6)*($A25=[6]VIS!$A$10:$A$33)*([6]VIS!$D$10:$BB$33))</f>
        <v>2.7238000000000002</v>
      </c>
      <c r="T25" s="139" cm="1">
        <f t="array" ref="T25">SUMPRODUCT((T$20=[6]VIS!$D$6:$BB$6)*($A25=[6]VIS!$A$10:$A$33)*([6]VIS!$D$10:$BB$33))</f>
        <v>2.7530999999999999</v>
      </c>
      <c r="U25" s="139" cm="1">
        <f t="array" ref="U25">SUMPRODUCT((U$20=[6]VIS!$D$6:$BB$6)*($A25=[6]VIS!$A$10:$A$33)*([6]VIS!$D$10:$BB$33))</f>
        <v>2.7530999999999999</v>
      </c>
      <c r="V25" s="139" cm="1">
        <f t="array" ref="V25">SUMPRODUCT((V$20=[6]VIS!$D$6:$BB$6)*($A25=[6]VIS!$A$10:$A$33)*([6]VIS!$D$10:$BB$33))</f>
        <v>2.7530999999999999</v>
      </c>
      <c r="W25" s="139" cm="1">
        <f t="array" ref="W25">SUMPRODUCT((W$20=[6]VIS!$D$6:$BB$6)*($A25=[6]VIS!$A$10:$A$33)*([6]VIS!$D$10:$BB$33))</f>
        <v>2.7530999999999999</v>
      </c>
      <c r="X25" s="139" cm="1">
        <f t="array" ref="X25">SUMPRODUCT((X$20=[6]VIS!$D$6:$BB$6)*($A25=[6]VIS!$A$10:$A$33)*([6]VIS!$D$10:$BB$33))</f>
        <v>2.7530999999999999</v>
      </c>
      <c r="Y25" s="139" cm="1">
        <f t="array" ref="Y25">SUMPRODUCT((Y$20=[6]VIS!$D$6:$BB$6)*($A25=[6]VIS!$A$10:$A$33)*([6]VIS!$D$10:$BB$33))</f>
        <v>2.7530999999999999</v>
      </c>
      <c r="Z25" s="139" cm="1">
        <f t="array" ref="Z25">SUMPRODUCT((Z$20='[8]ALL DISTRICTS'!$B$5:$X$5)*($A25='[8]ALL DISTRICTS'!$A$9:$A$31)*($A$82='[8]ALL DISTRICTS'!$B$3:$X$3)*('[8]ALL DISTRICTS'!$B$9:$X$31))</f>
        <v>2.8575000000000004</v>
      </c>
      <c r="AA25" s="139">
        <f t="shared" si="89"/>
        <v>2.8575000000000004</v>
      </c>
      <c r="AB25" s="139">
        <f t="shared" si="57"/>
        <v>2.8575000000000004</v>
      </c>
      <c r="AC25" s="139">
        <f t="shared" si="58"/>
        <v>2.8575000000000004</v>
      </c>
      <c r="AD25" s="139">
        <f t="shared" si="59"/>
        <v>2.8575000000000004</v>
      </c>
      <c r="AE25" s="139" cm="1">
        <f t="array" ref="AE25">SUMPRODUCT((AE$20=[7]VIS!$D$6:$BB$6)*($A25=[7]VIS!$A$10:$A$33)*([7]VIS!$D$10:$BB$33))</f>
        <v>7.8462000000000005</v>
      </c>
      <c r="AF25" s="139">
        <f t="shared" si="60"/>
        <v>7.8462000000000005</v>
      </c>
      <c r="AG25" s="139">
        <f t="shared" si="61"/>
        <v>7.8462000000000005</v>
      </c>
      <c r="AH25" s="139">
        <f t="shared" si="62"/>
        <v>7.8462000000000005</v>
      </c>
      <c r="AI25" s="139">
        <f t="shared" si="63"/>
        <v>7.8462000000000005</v>
      </c>
      <c r="AJ25" s="139">
        <f t="shared" si="64"/>
        <v>7.8462000000000005</v>
      </c>
      <c r="AK25" s="139">
        <f t="shared" si="65"/>
        <v>7.8462000000000005</v>
      </c>
      <c r="AL25" s="139" cm="1">
        <f t="array" ref="AL25">SUMPRODUCT((AL$20=[7]VIS!$D$6:$BB$6)*($A25=[7]VIS!$A$10:$A$33)*([7]VIS!$D$10:$BB$33))</f>
        <v>8.6122999999999994</v>
      </c>
      <c r="AM25" s="139">
        <f t="shared" si="66"/>
        <v>8.6122999999999994</v>
      </c>
      <c r="AN25" s="139">
        <f t="shared" si="67"/>
        <v>8.6122999999999994</v>
      </c>
      <c r="AO25" s="139">
        <f t="shared" si="68"/>
        <v>8.6122999999999994</v>
      </c>
      <c r="AP25" s="139">
        <f t="shared" si="69"/>
        <v>8.6122999999999994</v>
      </c>
      <c r="AQ25" s="139">
        <f t="shared" si="70"/>
        <v>8.6122999999999994</v>
      </c>
      <c r="AR25" s="139">
        <f t="shared" si="71"/>
        <v>8.6122999999999994</v>
      </c>
      <c r="AS25" s="139">
        <f t="shared" si="72"/>
        <v>8.6122999999999994</v>
      </c>
      <c r="AT25" s="139">
        <f t="shared" si="73"/>
        <v>8.6122999999999994</v>
      </c>
      <c r="AU25" s="139">
        <f t="shared" si="74"/>
        <v>8.6122999999999994</v>
      </c>
      <c r="AV25" s="139">
        <f t="shared" si="75"/>
        <v>8.6122999999999994</v>
      </c>
      <c r="AW25" s="139">
        <f t="shared" si="76"/>
        <v>8.6122999999999994</v>
      </c>
      <c r="AX25" s="139" cm="1">
        <f t="array" ref="AX25">SUMPRODUCT((AX$20=[7]VIS!$D$6:$BB$6)*($A25=[7]VIS!$A$10:$A$33)*([7]VIS!$D$10:$BB$33))</f>
        <v>9.4889331811879707</v>
      </c>
      <c r="AY25" s="139">
        <f t="shared" si="77"/>
        <v>9.4889331811879707</v>
      </c>
      <c r="AZ25" s="139">
        <f t="shared" si="78"/>
        <v>9.4889331811879707</v>
      </c>
      <c r="BA25" s="139">
        <f t="shared" si="79"/>
        <v>9.4889331811879707</v>
      </c>
      <c r="BB25" s="139">
        <f t="shared" si="80"/>
        <v>9.4889331811879707</v>
      </c>
      <c r="BC25" s="139">
        <f t="shared" si="81"/>
        <v>9.4889331811879707</v>
      </c>
      <c r="BD25" s="139">
        <f t="shared" si="82"/>
        <v>9.4889331811879707</v>
      </c>
      <c r="BE25" s="139">
        <f t="shared" si="83"/>
        <v>9.4889331811879707</v>
      </c>
      <c r="BF25" s="139">
        <f t="shared" si="84"/>
        <v>9.4889331811879707</v>
      </c>
      <c r="BG25" s="139">
        <f t="shared" si="85"/>
        <v>9.4889331811879707</v>
      </c>
      <c r="BH25" s="139">
        <f t="shared" si="86"/>
        <v>9.4889331811879707</v>
      </c>
      <c r="BI25" s="139">
        <f t="shared" si="87"/>
        <v>9.4889331811879707</v>
      </c>
    </row>
    <row r="26" spans="1:62" x14ac:dyDescent="0.25">
      <c r="A26" t="str">
        <f t="shared" si="88"/>
        <v>Tier 5</v>
      </c>
      <c r="B26" s="52" cm="1">
        <f t="array" ref="B26">SUMPRODUCT((B$20=[5]VIS!$D$6:$BB$6)*($A26=[5]VIS!$A$10:$A$34)*([5]VIS!$D$10:$BB$34))+
IF(HLOOKUP(B$20,[5]VIS!$C$6:$BB$8,3,FALSE)="Y",
SUMPRODUCT(($A26=[5]VIS!$A$10:$A$34)*([5]VIS!$C$10:$C$34)),0)</f>
        <v>0</v>
      </c>
      <c r="C26" s="139" cm="1">
        <f t="array" ref="C26">SUMPRODUCT((C$20=[5]VIS!$D$6:$BB$6)*($A26=[5]VIS!$A$10:$A$34)*([5]VIS!$D$10:$BB$34))+
IF(HLOOKUP(C$20,[5]VIS!$C$6:$BB$8,3,FALSE)="Y",
SUMPRODUCT(($A26=[5]VIS!$A$10:$A$34)*([5]VIS!$C$10:$C$34)),0)</f>
        <v>0</v>
      </c>
      <c r="D26" s="139" cm="1">
        <f t="array" ref="D26">SUMPRODUCT((D$20=[5]VIS!$D$6:$BB$6)*($A26=[5]VIS!$A$10:$A$34)*([5]VIS!$D$10:$BB$34))+
IF(HLOOKUP(D$20,[5]VIS!$C$6:$BB$8,3,FALSE)="Y",
SUMPRODUCT(($A26=[5]VIS!$A$10:$A$34)*([5]VIS!$C$10:$C$34)),0)</f>
        <v>0</v>
      </c>
      <c r="E26" s="139" cm="1">
        <f t="array" ref="E26">SUMPRODUCT((E$20=[5]VIS!$D$6:$BB$6)*($A26=[5]VIS!$A$10:$A$34)*([5]VIS!$D$10:$BB$34))+
IF(HLOOKUP(E$20,[5]VIS!$C$6:$BB$8,3,FALSE)="Y",
SUMPRODUCT(($A26=[5]VIS!$A$10:$A$34)*([5]VIS!$C$10:$C$34)),0)</f>
        <v>0</v>
      </c>
      <c r="F26" s="139" cm="1">
        <f t="array" ref="F26">SUMPRODUCT((F$20=[6]VIS!$D$6:$BB$6)*($A26=[6]VIS!$A$10:$A$33)*([6]VIS!$D$10:$BB$33))</f>
        <v>0</v>
      </c>
      <c r="G26" s="139" cm="1">
        <f t="array" ref="G26">SUMPRODUCT((G$20=[6]VIS!$D$6:$BB$6)*($A26=[6]VIS!$A$10:$A$33)*([6]VIS!$D$10:$BB$33))</f>
        <v>0</v>
      </c>
      <c r="H26" s="139" cm="1">
        <f t="array" ref="H26">SUMPRODUCT((H$20=[6]VIS!$D$6:$BB$6)*($A26=[6]VIS!$A$10:$A$33)*([6]VIS!$D$10:$BB$33))</f>
        <v>0</v>
      </c>
      <c r="I26" s="139" cm="1">
        <f t="array" ref="I26">SUMPRODUCT((I$20=[6]VIS!$D$6:$BB$6)*($A26=[6]VIS!$A$10:$A$33)*([6]VIS!$D$10:$BB$33))</f>
        <v>0</v>
      </c>
      <c r="J26" s="139" cm="1">
        <f t="array" ref="J26">SUMPRODUCT((J$20=[6]VIS!$D$6:$BB$6)*($A26=[6]VIS!$A$10:$A$33)*([6]VIS!$D$10:$BB$33))</f>
        <v>0</v>
      </c>
      <c r="K26" s="139" cm="1">
        <f t="array" ref="K26">SUMPRODUCT((K$20=[6]VIS!$D$6:$BB$6)*($A26=[6]VIS!$A$10:$A$33)*([6]VIS!$D$10:$BB$33))</f>
        <v>0</v>
      </c>
      <c r="L26" s="139" cm="1">
        <f t="array" ref="L26">SUMPRODUCT((L$20=[6]VIS!$D$6:$BB$6)*($A26=[6]VIS!$A$10:$A$33)*([6]VIS!$D$10:$BB$33))</f>
        <v>0</v>
      </c>
      <c r="M26" s="139" cm="1">
        <f t="array" ref="M26">SUMPRODUCT((M$20=[6]VIS!$D$6:$BB$6)*($A26=[6]VIS!$A$10:$A$33)*([6]VIS!$D$10:$BB$33))</f>
        <v>0</v>
      </c>
      <c r="N26" s="139" cm="1">
        <f t="array" ref="N26">SUMPRODUCT((N$20=[6]VIS!$D$6:$BB$6)*($A26=[6]VIS!$A$10:$A$33)*([6]VIS!$D$10:$BB$33))</f>
        <v>0</v>
      </c>
      <c r="O26" s="139" cm="1">
        <f t="array" ref="O26">SUMPRODUCT((O$20=[6]VIS!$D$6:$BB$6)*($A26=[6]VIS!$A$10:$A$33)*([6]VIS!$D$10:$BB$33))</f>
        <v>0</v>
      </c>
      <c r="P26" s="139" cm="1">
        <f t="array" ref="P26">SUMPRODUCT((P$20=[6]VIS!$D$6:$BB$6)*($A26=[6]VIS!$A$10:$A$33)*([6]VIS!$D$10:$BB$33))</f>
        <v>0</v>
      </c>
      <c r="Q26" s="139" cm="1">
        <f t="array" ref="Q26">SUMPRODUCT((Q$20=[6]VIS!$D$6:$BB$6)*($A26=[6]VIS!$A$10:$A$33)*([6]VIS!$D$10:$BB$33))</f>
        <v>0</v>
      </c>
      <c r="R26" s="139" cm="1">
        <f t="array" ref="R26">SUMPRODUCT((R$20=[6]VIS!$D$6:$BB$6)*($A26=[6]VIS!$A$10:$A$33)*([6]VIS!$D$10:$BB$33))</f>
        <v>0</v>
      </c>
      <c r="S26" s="139" cm="1">
        <f t="array" ref="S26">SUMPRODUCT((S$20=[6]VIS!$D$6:$BB$6)*($A26=[6]VIS!$A$10:$A$33)*([6]VIS!$D$10:$BB$33))</f>
        <v>0</v>
      </c>
      <c r="T26" s="139" cm="1">
        <f t="array" ref="T26">SUMPRODUCT((T$20=[6]VIS!$D$6:$BB$6)*($A26=[6]VIS!$A$10:$A$33)*([6]VIS!$D$10:$BB$33))</f>
        <v>0</v>
      </c>
      <c r="U26" s="139" cm="1">
        <f t="array" ref="U26">SUMPRODUCT((U$20=[6]VIS!$D$6:$BB$6)*($A26=[6]VIS!$A$10:$A$33)*([6]VIS!$D$10:$BB$33))</f>
        <v>0</v>
      </c>
      <c r="V26" s="139" cm="1">
        <f t="array" ref="V26">SUMPRODUCT((V$20=[6]VIS!$D$6:$BB$6)*($A26=[6]VIS!$A$10:$A$33)*([6]VIS!$D$10:$BB$33))</f>
        <v>0</v>
      </c>
      <c r="W26" s="139" cm="1">
        <f t="array" ref="W26">SUMPRODUCT((W$20=[6]VIS!$D$6:$BB$6)*($A26=[6]VIS!$A$10:$A$33)*([6]VIS!$D$10:$BB$33))</f>
        <v>0</v>
      </c>
      <c r="X26" s="139" cm="1">
        <f t="array" ref="X26">SUMPRODUCT((X$20=[6]VIS!$D$6:$BB$6)*($A26=[6]VIS!$A$10:$A$33)*([6]VIS!$D$10:$BB$33))</f>
        <v>0</v>
      </c>
      <c r="Y26" s="139" cm="1">
        <f t="array" ref="Y26">SUMPRODUCT((Y$20=[6]VIS!$D$6:$BB$6)*($A26=[6]VIS!$A$10:$A$33)*([6]VIS!$D$10:$BB$33))</f>
        <v>0</v>
      </c>
      <c r="Z26" s="139" cm="1">
        <f t="array" ref="Z26">SUMPRODUCT((Z$20='[8]ALL DISTRICTS'!$B$5:$X$5)*($A26='[8]ALL DISTRICTS'!$A$9:$A$31)*($A$82='[8]ALL DISTRICTS'!$B$3:$X$3)*('[8]ALL DISTRICTS'!$B$9:$X$31))</f>
        <v>0</v>
      </c>
      <c r="AA26" s="139">
        <f t="shared" si="89"/>
        <v>0</v>
      </c>
      <c r="AB26" s="139">
        <f t="shared" si="57"/>
        <v>0</v>
      </c>
      <c r="AC26" s="139">
        <f t="shared" si="58"/>
        <v>0</v>
      </c>
      <c r="AD26" s="139">
        <f t="shared" si="59"/>
        <v>0</v>
      </c>
      <c r="AE26" s="139" cm="1">
        <f t="array" ref="AE26">SUMPRODUCT((AE$20=[7]VIS!$D$6:$BB$6)*($A26=[7]VIS!$A$10:$A$33)*([7]VIS!$D$10:$BB$33))</f>
        <v>0</v>
      </c>
      <c r="AF26" s="139">
        <f t="shared" si="60"/>
        <v>0</v>
      </c>
      <c r="AG26" s="139">
        <f t="shared" si="61"/>
        <v>0</v>
      </c>
      <c r="AH26" s="139">
        <f t="shared" si="62"/>
        <v>0</v>
      </c>
      <c r="AI26" s="139">
        <f t="shared" si="63"/>
        <v>0</v>
      </c>
      <c r="AJ26" s="139">
        <f t="shared" si="64"/>
        <v>0</v>
      </c>
      <c r="AK26" s="139">
        <f t="shared" si="65"/>
        <v>0</v>
      </c>
      <c r="AL26" s="139" cm="1">
        <f t="array" ref="AL26">SUMPRODUCT((AL$20=[7]VIS!$D$6:$BB$6)*($A26=[7]VIS!$A$10:$A$33)*([7]VIS!$D$10:$BB$33))</f>
        <v>0</v>
      </c>
      <c r="AM26" s="139">
        <f t="shared" si="66"/>
        <v>0</v>
      </c>
      <c r="AN26" s="139">
        <f t="shared" si="67"/>
        <v>0</v>
      </c>
      <c r="AO26" s="139">
        <f t="shared" si="68"/>
        <v>0</v>
      </c>
      <c r="AP26" s="139">
        <f t="shared" si="69"/>
        <v>0</v>
      </c>
      <c r="AQ26" s="139">
        <f t="shared" si="70"/>
        <v>0</v>
      </c>
      <c r="AR26" s="139">
        <f t="shared" si="71"/>
        <v>0</v>
      </c>
      <c r="AS26" s="139">
        <f t="shared" si="72"/>
        <v>0</v>
      </c>
      <c r="AT26" s="139">
        <f t="shared" si="73"/>
        <v>0</v>
      </c>
      <c r="AU26" s="139">
        <f t="shared" si="74"/>
        <v>0</v>
      </c>
      <c r="AV26" s="139">
        <f t="shared" si="75"/>
        <v>0</v>
      </c>
      <c r="AW26" s="139">
        <f t="shared" si="76"/>
        <v>0</v>
      </c>
      <c r="AX26" s="139" cm="1">
        <f t="array" ref="AX26">SUMPRODUCT((AX$20=[7]VIS!$D$6:$BB$6)*($A26=[7]VIS!$A$10:$A$33)*([7]VIS!$D$10:$BB$33))</f>
        <v>0</v>
      </c>
      <c r="AY26" s="139">
        <f t="shared" ref="AY26" si="90">AX26</f>
        <v>0</v>
      </c>
      <c r="AZ26" s="139">
        <f t="shared" ref="AZ26" si="91">AY26</f>
        <v>0</v>
      </c>
      <c r="BA26" s="139">
        <f t="shared" ref="BA26" si="92">AZ26</f>
        <v>0</v>
      </c>
      <c r="BB26" s="139">
        <f t="shared" ref="BB26" si="93">BA26</f>
        <v>0</v>
      </c>
      <c r="BC26" s="139">
        <f t="shared" ref="BC26" si="94">BB26</f>
        <v>0</v>
      </c>
      <c r="BD26" s="139">
        <f t="shared" ref="BD26" si="95">BC26</f>
        <v>0</v>
      </c>
      <c r="BE26" s="139">
        <f t="shared" ref="BE26" si="96">BD26</f>
        <v>0</v>
      </c>
      <c r="BF26" s="139">
        <f t="shared" ref="BF26" si="97">BE26</f>
        <v>0</v>
      </c>
      <c r="BG26" s="139">
        <f t="shared" ref="BG26" si="98">BF26</f>
        <v>0</v>
      </c>
      <c r="BH26" s="139">
        <f t="shared" ref="BH26" si="99">BG26</f>
        <v>0</v>
      </c>
      <c r="BI26" s="139">
        <f t="shared" ref="BI26" si="100">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101">C21</f>
        <v>February 2024</v>
      </c>
      <c r="D28" s="3" t="str">
        <f t="shared" si="101"/>
        <v>March 2024</v>
      </c>
      <c r="E28" s="3" t="str">
        <f t="shared" si="101"/>
        <v>April 2024</v>
      </c>
      <c r="F28" s="3" t="str">
        <f t="shared" si="101"/>
        <v>May 2024</v>
      </c>
      <c r="G28" s="3" t="str">
        <f t="shared" si="101"/>
        <v>June 2024</v>
      </c>
      <c r="H28" s="3" t="str">
        <f t="shared" si="101"/>
        <v>July 2024</v>
      </c>
      <c r="I28" s="3" t="str">
        <f t="shared" si="101"/>
        <v>August 2024</v>
      </c>
      <c r="J28" s="3" t="str">
        <f t="shared" si="101"/>
        <v>September 2024</v>
      </c>
      <c r="K28" s="3" t="str">
        <f t="shared" si="101"/>
        <v>October 2024</v>
      </c>
      <c r="L28" s="3" t="str">
        <f t="shared" si="101"/>
        <v>November 2024</v>
      </c>
      <c r="M28" s="3" t="str">
        <f t="shared" si="101"/>
        <v>December 2024</v>
      </c>
      <c r="N28" s="3" t="str">
        <f t="shared" si="101"/>
        <v>January 2025</v>
      </c>
      <c r="O28" s="3" t="str">
        <f t="shared" si="101"/>
        <v>February 2025</v>
      </c>
      <c r="P28" s="3" t="str">
        <f t="shared" si="101"/>
        <v>March 2025</v>
      </c>
      <c r="Q28" s="3" t="str">
        <f t="shared" si="101"/>
        <v>April 2025</v>
      </c>
      <c r="R28" s="3" t="str">
        <f t="shared" si="101"/>
        <v>May 2025</v>
      </c>
      <c r="S28" s="3" t="str">
        <f t="shared" si="101"/>
        <v>June 2025</v>
      </c>
      <c r="T28" s="3" t="str">
        <f t="shared" si="101"/>
        <v>July 2025</v>
      </c>
      <c r="U28" s="3" t="str">
        <f t="shared" si="101"/>
        <v>August 2025</v>
      </c>
      <c r="V28" s="3" t="str">
        <f t="shared" si="101"/>
        <v>September 2025</v>
      </c>
      <c r="W28" s="3" t="str">
        <f t="shared" si="101"/>
        <v>October 2025</v>
      </c>
      <c r="X28" s="3" t="str">
        <f t="shared" si="101"/>
        <v>November 2025</v>
      </c>
      <c r="Y28" s="3" t="str">
        <f t="shared" si="101"/>
        <v>December 2025</v>
      </c>
      <c r="Z28" s="3" t="str">
        <f t="shared" si="101"/>
        <v>January 2026</v>
      </c>
      <c r="AA28" s="3" t="str">
        <f t="shared" si="101"/>
        <v>February 2026</v>
      </c>
      <c r="AB28" s="3" t="str">
        <f t="shared" si="101"/>
        <v>March 2026</v>
      </c>
      <c r="AC28" s="3" t="str">
        <f t="shared" si="101"/>
        <v>April 2026</v>
      </c>
      <c r="AD28" s="3" t="str">
        <f t="shared" si="101"/>
        <v>May 2026</v>
      </c>
      <c r="AE28" s="3" t="str">
        <f t="shared" si="101"/>
        <v>June 2026</v>
      </c>
      <c r="AF28" s="3" t="str">
        <f t="shared" si="101"/>
        <v>July 2026</v>
      </c>
      <c r="AG28" s="3" t="str">
        <f t="shared" si="101"/>
        <v>August 2026</v>
      </c>
      <c r="AH28" s="3" t="str">
        <f t="shared" si="101"/>
        <v>September 2026</v>
      </c>
      <c r="AI28" s="3" t="str">
        <f t="shared" si="101"/>
        <v>October 2026</v>
      </c>
      <c r="AJ28" s="3" t="str">
        <f t="shared" si="101"/>
        <v>November 2026</v>
      </c>
      <c r="AK28" s="3" t="str">
        <f t="shared" si="101"/>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6" t="s">
        <v>203</v>
      </c>
      <c r="B29" s="53" cm="1">
        <f t="array" ref="B29">SUMPRODUCT((B$20=[5]VIS!$D$6:$BB$6)*($A29=[5]VIS!$A$10:$A$34)*([5]VIS!$D$10:$BB$34))+
IF(HLOOKUP(B$20,[5]VIS!$C$6:$BB$8,3,FALSE)="Y",
SUMPRODUCT(($A29=[5]VIS!$A$10:$A$34)*([5]VIS!$C$10:$C$34)),0)</f>
        <v>10.78</v>
      </c>
      <c r="C29" s="139">
        <f>+B29</f>
        <v>10.78</v>
      </c>
      <c r="D29" s="139">
        <f t="shared" ref="D29" si="102">+C29</f>
        <v>10.78</v>
      </c>
      <c r="E29" s="139">
        <f t="shared" ref="E29" si="103">+D29</f>
        <v>10.78</v>
      </c>
      <c r="F29" s="139" cm="1">
        <f t="array" ref="F29">SUMPRODUCT((F$20=[6]VIS!$D$6:$BB$6)*($A29=[6]VIS!$A$10:$A$33)*([6]VIS!$D$10:$BB$33))</f>
        <v>16.34</v>
      </c>
      <c r="G29" s="139">
        <f t="shared" ref="G29" si="104">+F29</f>
        <v>16.34</v>
      </c>
      <c r="H29" s="139">
        <f t="shared" ref="H29" si="105">+G29</f>
        <v>16.34</v>
      </c>
      <c r="I29" s="139">
        <f t="shared" ref="I29" si="106">+H29</f>
        <v>16.34</v>
      </c>
      <c r="J29" s="139">
        <f t="shared" ref="J29" si="107">+I29</f>
        <v>16.34</v>
      </c>
      <c r="K29" s="139">
        <f t="shared" ref="K29" si="108">+J29</f>
        <v>16.34</v>
      </c>
      <c r="L29" s="139">
        <f t="shared" ref="L29" si="109">+K29</f>
        <v>16.34</v>
      </c>
      <c r="M29" s="139">
        <f t="shared" ref="M29" si="110">+L29</f>
        <v>16.34</v>
      </c>
      <c r="N29" s="139" cm="1">
        <f t="array" ref="N29">SUMPRODUCT((N$20=[6]VIS!$D$6:$BB$6)*($A29=[6]VIS!$A$10:$A$33)*([6]VIS!$D$10:$BB$33))</f>
        <v>17.23</v>
      </c>
      <c r="O29" s="139">
        <f>+N29</f>
        <v>17.23</v>
      </c>
      <c r="P29" s="139">
        <f t="shared" ref="P29" si="111">+O29</f>
        <v>17.23</v>
      </c>
      <c r="Q29" s="139">
        <f t="shared" ref="Q29" si="112">+P29</f>
        <v>17.23</v>
      </c>
      <c r="R29" s="139">
        <f t="shared" ref="R29" si="113">+Q29</f>
        <v>17.23</v>
      </c>
      <c r="S29" s="139">
        <f t="shared" ref="S29" si="114">+R29</f>
        <v>17.23</v>
      </c>
      <c r="T29" s="139" cm="1">
        <f t="array" ref="T29">SUMPRODUCT((T$20=[6]VIS!$D$6:$BB$6)*($A29=[6]VIS!$A$10:$A$33)*([6]VIS!$D$10:$BB$33))</f>
        <v>17.420000000000002</v>
      </c>
      <c r="U29" s="139">
        <f t="shared" ref="U29" si="115">+T29</f>
        <v>17.420000000000002</v>
      </c>
      <c r="V29" s="139">
        <f t="shared" ref="V29" si="116">+U29</f>
        <v>17.420000000000002</v>
      </c>
      <c r="W29" s="139">
        <f t="shared" ref="W29" si="117">+V29</f>
        <v>17.420000000000002</v>
      </c>
      <c r="X29" s="139">
        <f t="shared" ref="X29" si="118">+W29</f>
        <v>17.420000000000002</v>
      </c>
      <c r="Y29" s="139">
        <f t="shared" ref="Y29" si="119">+X29</f>
        <v>17.420000000000002</v>
      </c>
      <c r="Z29" s="139" cm="1">
        <f t="array" ref="Z29">SUMPRODUCT((Z$20='[8]ALL DISTRICTS'!$B$5:$X$5)*($A29='[8]ALL DISTRICTS'!$A$9:$A$31)*($A$82='[8]ALL DISTRICTS'!$B$3:$X$3)*('[8]ALL DISTRICTS'!$B$9:$X$31))</f>
        <v>17.97</v>
      </c>
      <c r="AA29" s="139">
        <f t="shared" ref="AA29" si="120">Z29</f>
        <v>17.97</v>
      </c>
      <c r="AB29" s="139">
        <f t="shared" ref="AB29" si="121">AA29</f>
        <v>17.97</v>
      </c>
      <c r="AC29" s="139">
        <f t="shared" ref="AC29" si="122">AB29</f>
        <v>17.97</v>
      </c>
      <c r="AD29" s="139">
        <f t="shared" ref="AD29" si="123">AC29</f>
        <v>17.97</v>
      </c>
      <c r="AE29" s="139" cm="1">
        <f t="array" ref="AE29">SUMPRODUCT((AE$20=[7]VIS!$D$6:$BB$6)*($A29=[7]VIS!$A$10:$A$33)*([7]VIS!$D$10:$BB$33))</f>
        <v>20.059999999999999</v>
      </c>
      <c r="AF29" s="139">
        <f t="shared" ref="AF29" si="124">AE29</f>
        <v>20.059999999999999</v>
      </c>
      <c r="AG29" s="139">
        <f t="shared" ref="AG29" si="125">AF29</f>
        <v>20.059999999999999</v>
      </c>
      <c r="AH29" s="139">
        <f t="shared" ref="AH29" si="126">AG29</f>
        <v>20.059999999999999</v>
      </c>
      <c r="AI29" s="139">
        <f t="shared" ref="AI29" si="127">AH29</f>
        <v>20.059999999999999</v>
      </c>
      <c r="AJ29" s="139">
        <f t="shared" ref="AJ29" si="128">AI29</f>
        <v>20.059999999999999</v>
      </c>
      <c r="AK29" s="139">
        <f t="shared" ref="AK29" si="129">AJ29</f>
        <v>20.059999999999999</v>
      </c>
      <c r="AL29" s="139" cm="1">
        <f t="array" ref="AL29">SUMPRODUCT((AL$20=[7]VIS!$D$6:$BB$6)*($A29=[7]VIS!$A$10:$A$33)*([7]VIS!$D$10:$BB$33))</f>
        <v>21.93</v>
      </c>
      <c r="AM29" s="139">
        <f t="shared" ref="AM29" si="130">AL29</f>
        <v>21.93</v>
      </c>
      <c r="AN29" s="139">
        <f t="shared" ref="AN29" si="131">AM29</f>
        <v>21.93</v>
      </c>
      <c r="AO29" s="139">
        <f t="shared" ref="AO29" si="132">AN29</f>
        <v>21.93</v>
      </c>
      <c r="AP29" s="139">
        <f t="shared" ref="AP29" si="133">AO29</f>
        <v>21.93</v>
      </c>
      <c r="AQ29" s="139">
        <f t="shared" ref="AQ29" si="134">AP29</f>
        <v>21.93</v>
      </c>
      <c r="AR29" s="139">
        <f t="shared" ref="AR29" si="135">AQ29</f>
        <v>21.93</v>
      </c>
      <c r="AS29" s="139">
        <f t="shared" ref="AS29" si="136">AR29</f>
        <v>21.93</v>
      </c>
      <c r="AT29" s="139">
        <f t="shared" ref="AT29" si="137">AS29</f>
        <v>21.93</v>
      </c>
      <c r="AU29" s="139">
        <f t="shared" ref="AU29" si="138">AT29</f>
        <v>21.93</v>
      </c>
      <c r="AV29" s="139">
        <f t="shared" ref="AV29" si="139">AU29</f>
        <v>21.93</v>
      </c>
      <c r="AW29" s="139">
        <f t="shared" ref="AW29" si="140">AV29</f>
        <v>21.93</v>
      </c>
      <c r="AX29" s="139" cm="1">
        <f t="array" ref="AX29">SUMPRODUCT((AX$20=[7]VIS!$D$6:$BB$6)*($A29=[7]VIS!$A$10:$A$33)*([7]VIS!$D$10:$BB$33))</f>
        <v>24.06</v>
      </c>
      <c r="AY29" s="139">
        <f t="shared" ref="AY29" si="141">AX29</f>
        <v>24.06</v>
      </c>
      <c r="AZ29" s="139">
        <f t="shared" ref="AZ29" si="142">AY29</f>
        <v>24.06</v>
      </c>
      <c r="BA29" s="139">
        <f t="shared" ref="BA29" si="143">AZ29</f>
        <v>24.06</v>
      </c>
      <c r="BB29" s="139">
        <f t="shared" ref="BB29" si="144">BA29</f>
        <v>24.06</v>
      </c>
      <c r="BC29" s="139">
        <f t="shared" ref="BC29" si="145">BB29</f>
        <v>24.06</v>
      </c>
      <c r="BD29" s="139">
        <f t="shared" ref="BD29" si="146">BC29</f>
        <v>24.06</v>
      </c>
      <c r="BE29" s="139">
        <f t="shared" ref="BE29" si="147">BD29</f>
        <v>24.06</v>
      </c>
      <c r="BF29" s="139">
        <f t="shared" ref="BF29" si="148">BE29</f>
        <v>24.06</v>
      </c>
      <c r="BG29" s="139">
        <f t="shared" ref="BG29" si="149">BF29</f>
        <v>24.06</v>
      </c>
      <c r="BH29" s="139">
        <f t="shared" ref="BH29" si="150">BG29</f>
        <v>24.06</v>
      </c>
      <c r="BI29" s="139">
        <f t="shared" ref="BI29" si="151">BH29</f>
        <v>24.06</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45292</v>
      </c>
      <c r="D31" s="130">
        <v>45323</v>
      </c>
      <c r="E31" s="130">
        <v>45352</v>
      </c>
      <c r="F31" s="130">
        <v>45383</v>
      </c>
      <c r="G31" s="130">
        <v>45413</v>
      </c>
      <c r="H31" s="130">
        <v>45444</v>
      </c>
      <c r="I31" s="130">
        <v>45474</v>
      </c>
      <c r="J31" s="130">
        <v>45505</v>
      </c>
      <c r="K31" s="130">
        <v>45536</v>
      </c>
      <c r="L31" s="130">
        <v>45566</v>
      </c>
      <c r="M31" s="130">
        <v>45597</v>
      </c>
      <c r="N31" s="130">
        <v>45627</v>
      </c>
      <c r="O31" s="130">
        <v>45658</v>
      </c>
      <c r="P31" s="130">
        <v>45689</v>
      </c>
      <c r="Q31" s="130">
        <v>45717</v>
      </c>
      <c r="R31" s="130">
        <v>45748</v>
      </c>
      <c r="S31" s="130">
        <v>45778</v>
      </c>
      <c r="T31" s="130">
        <v>45809</v>
      </c>
      <c r="U31" s="130">
        <v>45839</v>
      </c>
      <c r="V31" s="130">
        <v>45870</v>
      </c>
      <c r="W31" s="130">
        <v>45901</v>
      </c>
      <c r="X31" s="130">
        <v>45931</v>
      </c>
      <c r="Y31" s="130">
        <v>45962</v>
      </c>
      <c r="Z31" s="130">
        <v>45992</v>
      </c>
      <c r="AA31" s="130">
        <v>46023</v>
      </c>
      <c r="AB31" s="130">
        <v>46054</v>
      </c>
      <c r="AC31" s="130">
        <v>46082</v>
      </c>
      <c r="AD31" s="130">
        <v>46113</v>
      </c>
      <c r="AE31" s="130">
        <v>46143</v>
      </c>
      <c r="AF31" s="130">
        <v>46174</v>
      </c>
      <c r="AG31" s="130">
        <v>46204</v>
      </c>
      <c r="AH31" s="130">
        <v>46235</v>
      </c>
      <c r="AI31" s="130">
        <v>46266</v>
      </c>
      <c r="AJ31" s="130">
        <v>46296</v>
      </c>
      <c r="AK31" s="130">
        <v>46327</v>
      </c>
      <c r="AL31" s="130">
        <v>46357</v>
      </c>
      <c r="AM31" s="130">
        <v>46388</v>
      </c>
      <c r="AN31" s="130">
        <v>46419</v>
      </c>
      <c r="AO31" s="130">
        <v>46447</v>
      </c>
      <c r="AP31" s="130">
        <v>46478</v>
      </c>
      <c r="AQ31" s="130">
        <v>46508</v>
      </c>
      <c r="AR31" s="130">
        <v>46539</v>
      </c>
      <c r="AS31" s="130">
        <v>46569</v>
      </c>
      <c r="AT31" s="130">
        <v>46600</v>
      </c>
      <c r="AU31" s="130">
        <v>46631</v>
      </c>
      <c r="AV31" s="130">
        <v>46661</v>
      </c>
      <c r="AW31" s="130">
        <v>46692</v>
      </c>
      <c r="AX31" s="130">
        <v>46722</v>
      </c>
      <c r="AY31" s="130">
        <v>46753</v>
      </c>
      <c r="AZ31" s="130">
        <v>46784</v>
      </c>
      <c r="BA31" s="130">
        <v>46813</v>
      </c>
      <c r="BB31" s="130">
        <v>46844</v>
      </c>
      <c r="BC31" s="130">
        <v>46874</v>
      </c>
      <c r="BD31" s="130">
        <v>46905</v>
      </c>
      <c r="BE31" s="130">
        <v>46935</v>
      </c>
      <c r="BF31" s="130">
        <v>46966</v>
      </c>
      <c r="BG31" s="130">
        <v>46997</v>
      </c>
      <c r="BH31" s="130">
        <v>47027</v>
      </c>
      <c r="BI31" s="130">
        <v>47058</v>
      </c>
      <c r="BJ31" s="130">
        <v>47088</v>
      </c>
    </row>
    <row r="32" spans="1:62" x14ac:dyDescent="0.25">
      <c r="A32" s="1" t="s">
        <v>20</v>
      </c>
      <c r="B32" s="1" t="s">
        <v>77</v>
      </c>
      <c r="C32" s="4" t="str">
        <f t="shared" ref="C32:AL32" si="152">+B28</f>
        <v>January 2024</v>
      </c>
      <c r="D32" s="4" t="str">
        <f t="shared" si="152"/>
        <v>February 2024</v>
      </c>
      <c r="E32" s="4" t="str">
        <f t="shared" si="152"/>
        <v>March 2024</v>
      </c>
      <c r="F32" s="4" t="str">
        <f t="shared" si="152"/>
        <v>April 2024</v>
      </c>
      <c r="G32" s="4" t="str">
        <f t="shared" si="152"/>
        <v>May 2024</v>
      </c>
      <c r="H32" s="4" t="str">
        <f t="shared" si="152"/>
        <v>June 2024</v>
      </c>
      <c r="I32" s="4" t="str">
        <f t="shared" si="152"/>
        <v>July 2024</v>
      </c>
      <c r="J32" s="4" t="str">
        <f t="shared" si="152"/>
        <v>August 2024</v>
      </c>
      <c r="K32" s="4" t="str">
        <f t="shared" si="152"/>
        <v>September 2024</v>
      </c>
      <c r="L32" s="4" t="str">
        <f t="shared" si="152"/>
        <v>October 2024</v>
      </c>
      <c r="M32" s="4" t="str">
        <f t="shared" si="152"/>
        <v>November 2024</v>
      </c>
      <c r="N32" s="4" t="str">
        <f t="shared" si="152"/>
        <v>December 2024</v>
      </c>
      <c r="O32" s="4" t="str">
        <f t="shared" si="152"/>
        <v>January 2025</v>
      </c>
      <c r="P32" s="4" t="str">
        <f t="shared" si="152"/>
        <v>February 2025</v>
      </c>
      <c r="Q32" s="4" t="str">
        <f t="shared" si="152"/>
        <v>March 2025</v>
      </c>
      <c r="R32" s="4" t="str">
        <f t="shared" si="152"/>
        <v>April 2025</v>
      </c>
      <c r="S32" s="4" t="str">
        <f t="shared" si="152"/>
        <v>May 2025</v>
      </c>
      <c r="T32" s="4" t="str">
        <f t="shared" si="152"/>
        <v>June 2025</v>
      </c>
      <c r="U32" s="4" t="str">
        <f t="shared" si="152"/>
        <v>July 2025</v>
      </c>
      <c r="V32" s="4" t="str">
        <f t="shared" si="152"/>
        <v>August 2025</v>
      </c>
      <c r="W32" s="4" t="str">
        <f t="shared" si="152"/>
        <v>September 2025</v>
      </c>
      <c r="X32" s="4" t="str">
        <f t="shared" si="152"/>
        <v>October 2025</v>
      </c>
      <c r="Y32" s="4" t="str">
        <f t="shared" si="152"/>
        <v>November 2025</v>
      </c>
      <c r="Z32" s="4" t="str">
        <f t="shared" si="152"/>
        <v>December 2025</v>
      </c>
      <c r="AA32" s="4" t="str">
        <f t="shared" si="152"/>
        <v>January 2026</v>
      </c>
      <c r="AB32" s="4" t="str">
        <f t="shared" si="152"/>
        <v>February 2026</v>
      </c>
      <c r="AC32" s="4" t="str">
        <f t="shared" si="152"/>
        <v>March 2026</v>
      </c>
      <c r="AD32" s="4" t="str">
        <f t="shared" si="152"/>
        <v>April 2026</v>
      </c>
      <c r="AE32" s="4" t="str">
        <f t="shared" si="152"/>
        <v>May 2026</v>
      </c>
      <c r="AF32" s="4" t="str">
        <f t="shared" si="152"/>
        <v>June 2026</v>
      </c>
      <c r="AG32" s="4" t="str">
        <f t="shared" si="152"/>
        <v>July 2026</v>
      </c>
      <c r="AH32" s="4" t="str">
        <f t="shared" si="152"/>
        <v>August 2026</v>
      </c>
      <c r="AI32" s="4" t="str">
        <f t="shared" si="152"/>
        <v>September 2026</v>
      </c>
      <c r="AJ32" s="4" t="str">
        <f t="shared" si="152"/>
        <v>October 2026</v>
      </c>
      <c r="AK32" s="4" t="str">
        <f t="shared" si="152"/>
        <v>November 2026</v>
      </c>
      <c r="AL32" s="4" t="str">
        <f t="shared" si="152"/>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9" t="s">
        <v>204</v>
      </c>
      <c r="B33" s="31" t="str">
        <f>VLOOKUP(A33,[9]VIS!$A$12:$B$28,2,FALSE)</f>
        <v>Percentage</v>
      </c>
      <c r="C33" s="95" cm="1">
        <f t="array" ref="C33">SUMPRODUCT(($A33=[9]VIS!$A$12:$A$28)*(C$31=[9]VIS!$CJ$11:$CO$11)*([9]VIS!$CJ$12:$CO$28))</f>
        <v>2.69E-2</v>
      </c>
      <c r="D33" s="97" cm="1">
        <f t="array" ref="D33">SUMPRODUCT(($A33=[9]VIS!$A$12:$A$28)*(D$31=[9]VIS!$CQ$11:$CV$11)*([9]VIS!$CQ$12:$CV$28))</f>
        <v>2.69E-2</v>
      </c>
      <c r="E33" s="97" cm="1">
        <f t="array" ref="E33">SUMPRODUCT(($A33=[9]VIS!$A$12:$A$28)*(E$31=[9]VIS!$CX$11:$DC$11)*([9]VIS!$CX$12:$DC$28))</f>
        <v>2.69E-2</v>
      </c>
      <c r="F33" s="97" cm="1">
        <f t="array" ref="F33">SUMPRODUCT(($A33=[9]VIS!$A$12:$A$28)*(F$31=[9]VIS!$DE$11:$DJ$11)*([9]VIS!$DE$12:$DJ$28))</f>
        <v>2.69E-2</v>
      </c>
      <c r="G33" s="97" cm="1">
        <f t="array" ref="G33">SUMPRODUCT(($A33=[9]VIS!$A$12:$A$28)*(G$31=[9]VIS!$DL$11:$DQ$11)*([9]VIS!$DL$12:$DQ$28))</f>
        <v>2.69E-2</v>
      </c>
      <c r="H33" s="97" cm="1">
        <f t="array" ref="H33">SUMPRODUCT(($A33=[9]VIS!$A$12:$A$28)*(H$31=[9]VIS!$DS$11:$DX$11)*([9]VIS!$DS$12:$DX$28))</f>
        <v>2.69E-2</v>
      </c>
      <c r="I33" s="97" cm="1">
        <f t="array" ref="I33">SUMPRODUCT(($A33=[9]VIS!$A$12:$A$28)*(I$31=[9]VIS!$DZ$11:$EE$11)*([9]VIS!$DZ$12:$EE$28))</f>
        <v>2.69E-2</v>
      </c>
      <c r="J33" s="97" cm="1">
        <f t="array" ref="J33">SUMPRODUCT(($A33=[9]VIS!$A$12:$A$28)*(J$31=[9]VIS!$EG$11:$EL$11)*([9]VIS!$EG$12:$EL$28))</f>
        <v>2.69E-2</v>
      </c>
      <c r="K33" s="97" cm="1">
        <f t="array" ref="K33">SUMPRODUCT(($A33=[9]VIS!$A$12:$A$28)*(K$31=[9]VIS!$EN$11:$ES$11)*([9]VIS!$EN$12:$ES$28))</f>
        <v>2.69E-2</v>
      </c>
      <c r="L33" s="97" cm="1">
        <f t="array" ref="L33">SUMPRODUCT(($A33=[9]VIS!$A$12:$A$28)*(L$31=[9]VIS!$EU$11:$EZ$11)*([9]VIS!$EU$12:$EZ$28))</f>
        <v>2.69E-2</v>
      </c>
      <c r="M33" s="97" cm="1">
        <f t="array" ref="M33">SUMPRODUCT(($A33=[9]VIS!$A$12:$A$28)*(M$31=[9]VIS!$FB$11:$FG$11)*([9]VIS!$FB$12:$FG$28))</f>
        <v>2.69E-2</v>
      </c>
      <c r="N33" s="97" cm="1">
        <f t="array" ref="N33">SUMPRODUCT(($A33=[9]VIS!$A$12:$A$28)*(N$31=[9]VIS!$FI$11:$FN$11)*([9]VIS!$FI$12:$FN$28))</f>
        <v>2.69E-2</v>
      </c>
      <c r="O33" s="97" cm="1">
        <f t="array" ref="O33">SUMPRODUCT(($A33=[9]VIS!$A$12:$A$28)*(O$31=[9]VIS!$FP$11:$FU$11)*([9]VIS!$FP$12:$FU$28))</f>
        <v>3.5180000000000003E-2</v>
      </c>
      <c r="P33" s="97" cm="1">
        <f t="array" ref="P33">SUMPRODUCT(($A33=[9]VIS!$A$12:$A$28)*(P$31=[9]VIS!$FW$11:$GB$11)*([9]VIS!$FW$12:$GB$28))</f>
        <v>3.5180000000000003E-2</v>
      </c>
      <c r="Q33" s="97" cm="1">
        <f t="array" ref="Q33">SUMPRODUCT(($A33=[9]VIS!$A$12:$A$28)*(Q$31=[9]VIS!$GD$11:$GI$11)*([9]VIS!$GD$12:$GI$28))</f>
        <v>3.5180000000000003E-2</v>
      </c>
      <c r="R33" s="97" cm="1">
        <f t="array" ref="R33">SUMPRODUCT(($A33=[9]VIS!$A$12:$A$28)*(R$31=[9]VIS!$GK$11:$GP$11)*([9]VIS!$GK$12:$GP$28))</f>
        <v>3.5180000000000003E-2</v>
      </c>
      <c r="S33" s="97" cm="1">
        <f t="array" ref="S33">SUMPRODUCT(($A33=[9]VIS!$A$12:$A$28)*(S$31=[9]VIS!$GR$11:$GW$11)*([9]VIS!$GR$12:$GW$28))</f>
        <v>3.5180000000000003E-2</v>
      </c>
      <c r="T33" s="97" cm="1">
        <f t="array" ref="T33">SUMPRODUCT(($A33=[9]VIS!$A$12:$A$28)*(T$31=[9]VIS!$GY$11:$HD$11)*([9]VIS!$GY$12:$HD$28))</f>
        <v>3.5180000000000003E-2</v>
      </c>
      <c r="U33" s="97" cm="1">
        <f t="array" ref="U33">SUMPRODUCT(($A33=[9]VIS!$A$12:$A$28)*(U$31=[9]VIS!$HF$11:$HK$11)*([9]VIS!$HF$12:$HK$28))</f>
        <v>3.5180000000000003E-2</v>
      </c>
      <c r="V33" s="97" cm="1">
        <f t="array" ref="V33">SUMPRODUCT(($A33=[9]VIS!$A$12:$A$28)*(V$31=[9]VIS!$HM$11:$HR$11)*([9]VIS!$HM$12:$HR$28))</f>
        <v>3.5180000000000003E-2</v>
      </c>
      <c r="W33" s="97" cm="1">
        <f t="array" ref="W33">SUMPRODUCT(($A33=[9]VIS!$A$12:$A$28)*(W$31=[9]VIS!$HT$11:$HY$11)*([9]VIS!$HT$12:$HY$28))</f>
        <v>3.5180000000000003E-2</v>
      </c>
      <c r="X33" s="97" cm="1">
        <f t="array" ref="X33">SUMPRODUCT(($A33=[9]VIS!$A$12:$A$28)*(X$31=[9]VIS!$IA$11:$IF$11)*([9]VIS!$IA$12:$IF$28))</f>
        <v>3.5180000000000003E-2</v>
      </c>
      <c r="Y33" s="97" cm="1">
        <f t="array" ref="Y33">SUMPRODUCT(($A33=[9]VIS!$A$12:$A$28)*(Y$31=[9]VIS!$IH$11:$IM$11)*([9]VIS!$IH$12:$IM$28))</f>
        <v>3.5180000000000003E-2</v>
      </c>
      <c r="Z33" s="97" cm="1">
        <f t="array" ref="Z33">SUMPRODUCT(($A33=[9]VIS!$A$12:$A$28)*(Z$31=[9]VIS!$IO$11:$IT$11)*([9]VIS!$IO$12:$IT$28))</f>
        <v>3.5180000000000003E-2</v>
      </c>
      <c r="AA33" s="97" cm="1">
        <f t="array" ref="AA33">SUMPRODUCT(($A33=[10]VIS!$A$12:$A$28)*(AA$31=[10]VIS!$D$11:$I$11)*([10]VIS!$D$12:$I$28))</f>
        <v>3.5180000000000003E-2</v>
      </c>
      <c r="AB33" s="97" cm="1">
        <f t="array" ref="AB33">SUMPRODUCT(($A33=[10]VIS!$A$12:$A$28)*(AB$31=[10]VIS!$K$11:$P$11)*([10]VIS!$K$12:$P$28))</f>
        <v>3.5180000000000003E-2</v>
      </c>
      <c r="AC33" s="97" cm="1">
        <f t="array" ref="AC33">SUMPRODUCT(($A33=[10]VIS!$A$12:$A$28)*(AC$31=[10]VIS!$R$11:$W$11)*([10]VIS!$R$12:$W$28))</f>
        <v>3.5180000000000003E-2</v>
      </c>
      <c r="AD33" s="97" cm="1">
        <f t="array" ref="AD33">SUMPRODUCT(($A33=[10]VIS!$A$12:$A$28)*(AD$31=[10]VIS!$Y$11:$AD$11)*([10]VIS!$Y$12:$AD$28))</f>
        <v>3.5180000000000003E-2</v>
      </c>
      <c r="AE33" s="97" cm="1">
        <f t="array" ref="AE33">SUMPRODUCT(($A33=[10]VIS!$A$12:$A$28)*(AE$31=[10]VIS!$AF$11:$AK$11)*([10]VIS!$AF$12:$AK$28))</f>
        <v>3.5180000000000003E-2</v>
      </c>
      <c r="AF33" s="97" cm="1">
        <f t="array" ref="AF33">SUMPRODUCT(($A33=[10]VIS!$A$12:$A$28)*(AF$31=[10]VIS!$AM$11:$AR$11)*([10]VIS!$AM$12:$AR$28))</f>
        <v>3.5180000000000003E-2</v>
      </c>
      <c r="AG33" s="97" cm="1">
        <f t="array" ref="AG33">SUMPRODUCT(($A33=[10]VIS!$A$12:$A$28)*(AG$31=[10]VIS!$AT$11:$AY$11)*([10]VIS!$AT$12:$AY$28))</f>
        <v>3.5180000000000003E-2</v>
      </c>
      <c r="AH33" s="97" cm="1">
        <f t="array" ref="AH33">SUMPRODUCT(($A33=[10]VIS!$A$12:$A$28)*(AH$31=[10]VIS!$BA$11:$BF$11)*([10]VIS!$BA$12:$BF$28))</f>
        <v>3.5180000000000003E-2</v>
      </c>
      <c r="AI33" s="97" cm="1">
        <f t="array" ref="AI33">SUMPRODUCT(($A33=[10]VIS!$A$12:$A$28)*(AI$31=[10]VIS!$BH$11:$BM$11)*([10]VIS!$BH$12:$BM$28))</f>
        <v>3.5180000000000003E-2</v>
      </c>
      <c r="AJ33" s="97" cm="1">
        <f t="array" ref="AJ33">SUMPRODUCT(($A33=[10]VIS!$A$12:$A$28)*(AJ$31=[10]VIS!$BO$11:$BT$11)*([10]VIS!$BO$12:$BT$28))</f>
        <v>3.5180000000000003E-2</v>
      </c>
      <c r="AK33" s="97" cm="1">
        <f t="array" ref="AK33">SUMPRODUCT(($A33=[10]VIS!$A$12:$A$28)*(AK$31=[10]VIS!$BV$11:$CA$11)*([10]VIS!$BV$12:$CA$28))</f>
        <v>3.5180000000000003E-2</v>
      </c>
      <c r="AL33" s="97" cm="1">
        <f t="array" ref="AL33">SUMPRODUCT(($A33=[10]VIS!$A$12:$A$28)*(AL$31=[10]VIS!$CC$11:$CH$11)*([10]VIS!$CC$12:$CH$28))</f>
        <v>3.5180000000000003E-2</v>
      </c>
      <c r="AM33" s="97" cm="1">
        <f t="array" ref="AM33">SUMPRODUCT(($A33=[10]VIS!$A$12:$A$28)*(AM$31=[10]VIS!$CJ$11:$CN$11)*([10]VIS!$CJ$12:$CN$28))</f>
        <v>3.5180000000000003E-2</v>
      </c>
      <c r="AN33" s="97" cm="1">
        <f t="array" ref="AN33">SUMPRODUCT(($A33=[10]VIS!$A$12:$A$28)*(AN$31=[10]VIS!$CQ$11:$CV$11)*([10]VIS!$CQ$12:$CV$28))</f>
        <v>3.5180000000000003E-2</v>
      </c>
      <c r="AO33" s="97" cm="1">
        <f t="array" ref="AO33">SUMPRODUCT(($A33=[10]VIS!$A$12:$A$28)*(AO$31=[10]VIS!$CX$11:$DC$11)*([10]VIS!$CX$12:$DC$28))</f>
        <v>3.5180000000000003E-2</v>
      </c>
      <c r="AP33" s="97" cm="1">
        <f t="array" ref="AP33">SUMPRODUCT(($A33=[10]VIS!$A$12:$A$28)*(AP$31=[10]VIS!$DE$11:$DJ$11)*([10]VIS!$DE$12:$DJ$28))</f>
        <v>3.5180000000000003E-2</v>
      </c>
      <c r="AQ33" s="97" cm="1">
        <f t="array" ref="AQ33">SUMPRODUCT(($A33=[10]VIS!$A$12:$A$28)*(AQ$31=[10]VIS!$DL$11:$DQ$11)*([10]VIS!$DL$12:$DQ$28))</f>
        <v>3.5180000000000003E-2</v>
      </c>
      <c r="AR33" s="97" cm="1">
        <f t="array" ref="AR33">SUMPRODUCT(($A33=[10]VIS!$A$12:$A$28)*(AR$31=[10]VIS!$DS$11:$DX$11)*([10]VIS!$DS$12:$DX$28))</f>
        <v>3.5180000000000003E-2</v>
      </c>
      <c r="AS33" s="97" cm="1">
        <f t="array" ref="AS33">SUMPRODUCT(($A33=[10]VIS!$A$12:$A$28)*(AS$31=[10]VIS!$DZ$11:$EE$11)*([10]VIS!$DZ$12:$EE$28))</f>
        <v>3.5180000000000003E-2</v>
      </c>
      <c r="AT33" s="97" cm="1">
        <f t="array" ref="AT33">SUMPRODUCT(($A33=[10]VIS!$A$12:$A$28)*(AT$31=[10]VIS!$EG$11:$EL$11)*([10]VIS!$EG$12:$EL$28))</f>
        <v>3.5180000000000003E-2</v>
      </c>
      <c r="AU33" s="97" cm="1">
        <f t="array" ref="AU33">SUMPRODUCT(($A33=[10]VIS!$A$12:$A$28)*(AU$31=[10]VIS!$EN$11:$ES$11)*([10]VIS!$EN$12:$ES$28))</f>
        <v>3.5180000000000003E-2</v>
      </c>
      <c r="AV33" s="97" cm="1">
        <f t="array" ref="AV33">SUMPRODUCT(($A33=[10]VIS!$A$12:$A$28)*(AV$31=[10]VIS!$EU$11:$EZ$11)*([10]VIS!$EU$12:$EZ$28))</f>
        <v>3.5180000000000003E-2</v>
      </c>
      <c r="AW33" s="97" cm="1">
        <f t="array" ref="AW33">SUMPRODUCT(($A33=[10]VIS!$A$12:$A$28)*(AW$31=[10]VIS!$FB$11:$FG$11)*([10]VIS!$FB$12:$FG$28))</f>
        <v>3.5180000000000003E-2</v>
      </c>
      <c r="AX33" s="97" cm="1">
        <f t="array" ref="AX33">SUMPRODUCT(($A33=[10]VIS!$A$12:$A$28)*(AX$31=[10]VIS!$FI$11:$FU$11)*([10]VIS!$FI$12:$FU$28))</f>
        <v>3.5180000000000003E-2</v>
      </c>
      <c r="AY33" s="97" cm="1">
        <f t="array" ref="AY33">SUMPRODUCT(($A33=[10]VIS!$A$12:$A$28)*(AY$31=[10]VIS!$FP$11:$FU$11)*([10]VIS!$FP$12:$FU$28))</f>
        <v>3.5180000000000003E-2</v>
      </c>
      <c r="AZ33" s="97" cm="1">
        <f t="array" ref="AZ33">SUMPRODUCT(($A33=[10]VIS!$A$12:$A$28)*(AZ$31=[10]VIS!$FW$11:$GB$11)*([10]VIS!$FW$12:$GB$28))</f>
        <v>3.5180000000000003E-2</v>
      </c>
      <c r="BA33" s="97" cm="1">
        <f t="array" ref="BA33">SUMPRODUCT(($A33=[10]VIS!$A$12:$A$28)*(BA$31=[10]VIS!$GD$11:$GI$11)*([10]VIS!$GD$12:$GI$28))</f>
        <v>3.5180000000000003E-2</v>
      </c>
      <c r="BB33" s="97" cm="1">
        <f t="array" ref="BB33">SUMPRODUCT(($A33=[10]VIS!$A$12:$A$28)*(BB$31=[10]VIS!$GK$11:$GP$11)*([10]VIS!$GK$12:$GP$28))</f>
        <v>3.5180000000000003E-2</v>
      </c>
      <c r="BC33" s="97" cm="1">
        <f t="array" ref="BC33">SUMPRODUCT(($A33=[10]VIS!$A$12:$A$28)*(BC$31=[10]VIS!$GR$11:$GW$11)*([10]VIS!$GR$12:$GW$28))</f>
        <v>3.5180000000000003E-2</v>
      </c>
      <c r="BD33" s="97" cm="1">
        <f t="array" ref="BD33">SUMPRODUCT(($A33=[10]VIS!$A$12:$A$28)*(BD$31=[10]VIS!$GY$11:$HD$11)*([10]VIS!$GY$12:$HD$28))</f>
        <v>3.5180000000000003E-2</v>
      </c>
      <c r="BE33" s="97" cm="1">
        <f t="array" ref="BE33">SUMPRODUCT(($A33=[10]VIS!$A$12:$A$28)*(BE$31=[10]VIS!$HF$11:$HK$11)*([10]VIS!$GY$12:$HD$28))</f>
        <v>3.5180000000000003E-2</v>
      </c>
      <c r="BF33" s="97" cm="1">
        <f t="array" ref="BF33">SUMPRODUCT(($A33=[10]VIS!$A$12:$A$28)*(BF$31=[10]VIS!$HM$11:$HR$11)*([10]VIS!$HM$12:$HR$28))</f>
        <v>3.5180000000000003E-2</v>
      </c>
      <c r="BG33" s="97" cm="1">
        <f t="array" ref="BG33">SUMPRODUCT(($A33=[10]VIS!$A$12:$A$28)*(BG$31=[10]VIS!$HT$11:$HY$11)*([10]VIS!$HT$12:$HY$28))</f>
        <v>3.5180000000000003E-2</v>
      </c>
      <c r="BH33" s="97" cm="1">
        <f t="array" ref="BH33">SUMPRODUCT(($A33=[10]VIS!$A$12:$A$28)*(BH$31=[10]VIS!$IA$11:$IF$11)*([10]VIS!$IA$12:$IF$28))</f>
        <v>3.5180000000000003E-2</v>
      </c>
      <c r="BI33" s="97" cm="1">
        <f t="array" ref="BI33">SUMPRODUCT(($A33=[10]VIS!$A$12:$A$28)*(BI$31=[10]VIS!$IH$11:$IM$11)*([10]VIS!$IH$12:$IM$28))</f>
        <v>3.5180000000000003E-2</v>
      </c>
      <c r="BJ33" s="97" cm="1">
        <f t="array" ref="BJ33">SUMPRODUCT(($A33=[10]VIS!$A$12:$A$28)*(BJ$31=[10]VIS!$IO$11:$IT$11)*([10]VIS!$IO$12:$IT$28))</f>
        <v>3.5180000000000003E-2</v>
      </c>
    </row>
    <row r="34" spans="1:62" x14ac:dyDescent="0.25">
      <c r="A34" s="129" t="s">
        <v>205</v>
      </c>
      <c r="B34" s="31" t="str">
        <f>VLOOKUP(A34,[9]VIS!$A$12:$B$28,2,FALSE)</f>
        <v>Percentage</v>
      </c>
      <c r="C34" s="95" cm="1">
        <f t="array" ref="C34">SUMPRODUCT(($A34=[9]VIS!$A$12:$A$28)*(C$31=[9]VIS!$CJ$11:$CO$11)*([9]VIS!$CJ$12:$CO$28))</f>
        <v>6.2179999999999996E-3</v>
      </c>
      <c r="D34" s="97" cm="1">
        <f t="array" ref="D34">SUMPRODUCT(($A34=[9]VIS!$A$12:$A$28)*(D$31=[9]VIS!$CQ$11:$CV$11)*([9]VIS!$CQ$12:$CV$28))</f>
        <v>6.2179999999999996E-3</v>
      </c>
      <c r="E34" s="97" cm="1">
        <f t="array" ref="E34">SUMPRODUCT(($A34=[9]VIS!$A$12:$A$28)*(E$31=[9]VIS!$CX$11:$DC$11)*([9]VIS!$CX$12:$DC$28))</f>
        <v>6.2179999999999996E-3</v>
      </c>
      <c r="F34" s="97" cm="1">
        <f t="array" ref="F34">SUMPRODUCT(($A34=[9]VIS!$A$12:$A$28)*(F$31=[9]VIS!$DE$11:$DJ$11)*([9]VIS!$DE$12:$DJ$28))</f>
        <v>6.2179999999999996E-3</v>
      </c>
      <c r="G34" s="97" cm="1">
        <f t="array" ref="G34">SUMPRODUCT(($A34=[9]VIS!$A$12:$A$28)*(G$31=[9]VIS!$DL$11:$DQ$11)*([9]VIS!$DL$12:$DQ$28))</f>
        <v>6.2179999999999996E-3</v>
      </c>
      <c r="H34" s="97" cm="1">
        <f t="array" ref="H34">SUMPRODUCT(($A34=[9]VIS!$A$12:$A$28)*(H$31=[9]VIS!$DS$11:$DX$11)*([9]VIS!$DS$12:$DX$28))</f>
        <v>6.2179999999999996E-3</v>
      </c>
      <c r="I34" s="97" cm="1">
        <f t="array" ref="I34">SUMPRODUCT(($A34=[9]VIS!$A$12:$A$28)*(I$31=[9]VIS!$DZ$11:$EE$11)*([9]VIS!$DZ$12:$EE$28))</f>
        <v>6.2179999999999996E-3</v>
      </c>
      <c r="J34" s="97" cm="1">
        <f t="array" ref="J34">SUMPRODUCT(($A34=[9]VIS!$A$12:$A$28)*(J$31=[9]VIS!$EG$11:$EL$11)*([9]VIS!$EG$12:$EL$28))</f>
        <v>6.2179999999999996E-3</v>
      </c>
      <c r="K34" s="97" cm="1">
        <f t="array" ref="K34">SUMPRODUCT(($A34=[9]VIS!$A$12:$A$28)*(K$31=[9]VIS!$EN$11:$ES$11)*([9]VIS!$EN$12:$ES$28))</f>
        <v>6.2179999999999996E-3</v>
      </c>
      <c r="L34" s="97" cm="1">
        <f t="array" ref="L34">SUMPRODUCT(($A34=[9]VIS!$A$12:$A$28)*(L$31=[9]VIS!$EU$11:$EZ$11)*([9]VIS!$EU$12:$EZ$28))</f>
        <v>6.2179999999999996E-3</v>
      </c>
      <c r="M34" s="97" cm="1">
        <f t="array" ref="M34">SUMPRODUCT(($A34=[9]VIS!$A$12:$A$28)*(M$31=[9]VIS!$FB$11:$FG$11)*([9]VIS!$FB$12:$FG$28))</f>
        <v>6.2179999999999996E-3</v>
      </c>
      <c r="N34" s="97" cm="1">
        <f t="array" ref="N34">SUMPRODUCT(($A34=[9]VIS!$A$12:$A$28)*(N$31=[9]VIS!$FI$11:$FN$11)*([9]VIS!$FI$12:$FN$28))</f>
        <v>6.2179999999999996E-3</v>
      </c>
      <c r="O34" s="97" cm="1">
        <f t="array" ref="O34">SUMPRODUCT(($A34=[9]VIS!$A$12:$A$28)*(O$31=[9]VIS!$FP$11:$FU$11)*([9]VIS!$FP$12:$FU$28))</f>
        <v>1.1875999999999999E-2</v>
      </c>
      <c r="P34" s="97" cm="1">
        <f t="array" ref="P34">SUMPRODUCT(($A34=[9]VIS!$A$12:$A$28)*(P$31=[9]VIS!$FW$11:$GB$11)*([9]VIS!$FW$12:$GB$28))</f>
        <v>1.1875999999999999E-2</v>
      </c>
      <c r="Q34" s="97" cm="1">
        <f t="array" ref="Q34">SUMPRODUCT(($A34=[9]VIS!$A$12:$A$28)*(Q$31=[9]VIS!$GD$11:$GI$11)*([9]VIS!$GD$12:$GI$28))</f>
        <v>1.1875999999999999E-2</v>
      </c>
      <c r="R34" s="97" cm="1">
        <f t="array" ref="R34">SUMPRODUCT(($A34=[9]VIS!$A$12:$A$28)*(R$31=[9]VIS!$GK$11:$GP$11)*([9]VIS!$GK$12:$GP$28))</f>
        <v>1.1875999999999999E-2</v>
      </c>
      <c r="S34" s="97" cm="1">
        <f t="array" ref="S34">SUMPRODUCT(($A34=[9]VIS!$A$12:$A$28)*(S$31=[9]VIS!$GR$11:$GW$11)*([9]VIS!$GR$12:$GW$28))</f>
        <v>1.1875999999999999E-2</v>
      </c>
      <c r="T34" s="97" cm="1">
        <f t="array" ref="T34">SUMPRODUCT(($A34=[9]VIS!$A$12:$A$28)*(T$31=[9]VIS!$GY$11:$HD$11)*([9]VIS!$GY$12:$HD$28))</f>
        <v>1.1875999999999999E-2</v>
      </c>
      <c r="U34" s="97" cm="1">
        <f t="array" ref="U34">SUMPRODUCT(($A34=[9]VIS!$A$12:$A$28)*(U$31=[9]VIS!$HF$11:$HK$11)*([9]VIS!$HF$12:$HK$28))</f>
        <v>1.1875999999999999E-2</v>
      </c>
      <c r="V34" s="97" cm="1">
        <f t="array" ref="V34">SUMPRODUCT(($A34=[9]VIS!$A$12:$A$28)*(V$31=[9]VIS!$HM$11:$HR$11)*([9]VIS!$HM$12:$HR$28))</f>
        <v>1.1875999999999999E-2</v>
      </c>
      <c r="W34" s="97" cm="1">
        <f t="array" ref="W34">SUMPRODUCT(($A34=[9]VIS!$A$12:$A$28)*(W$31=[9]VIS!$HT$11:$HY$11)*([9]VIS!$HT$12:$HY$28))</f>
        <v>1.1875999999999999E-2</v>
      </c>
      <c r="X34" s="97" cm="1">
        <f t="array" ref="X34">SUMPRODUCT(($A34=[9]VIS!$A$12:$A$28)*(X$31=[9]VIS!$IA$11:$IF$11)*([9]VIS!$IA$12:$IF$28))</f>
        <v>1.1875999999999999E-2</v>
      </c>
      <c r="Y34" s="97" cm="1">
        <f t="array" ref="Y34">SUMPRODUCT(($A34=[9]VIS!$A$12:$A$28)*(Y$31=[9]VIS!$IH$11:$IM$11)*([9]VIS!$IH$12:$IM$28))</f>
        <v>1.1875999999999999E-2</v>
      </c>
      <c r="Z34" s="97" cm="1">
        <f t="array" ref="Z34">SUMPRODUCT(($A34=[9]VIS!$A$12:$A$28)*(Z$31=[9]VIS!$IO$11:$IT$11)*([9]VIS!$IO$12:$IT$28))</f>
        <v>1.1875999999999999E-2</v>
      </c>
      <c r="AA34" s="97" cm="1">
        <f t="array" ref="AA34">SUMPRODUCT(($A34=[10]VIS!$A$12:$A$28)*(AA$31=[10]VIS!$D$11:$I$11)*([10]VIS!$D$12:$I$28))</f>
        <v>1.1875999999999999E-2</v>
      </c>
      <c r="AB34" s="97" cm="1">
        <f t="array" ref="AB34">SUMPRODUCT(($A34=[10]VIS!$A$12:$A$28)*(AB$31=[10]VIS!$K$11:$P$11)*([10]VIS!$K$12:$P$28))</f>
        <v>1.1875999999999999E-2</v>
      </c>
      <c r="AC34" s="97" cm="1">
        <f t="array" ref="AC34">SUMPRODUCT(($A34=[10]VIS!$A$12:$A$28)*(AC$31=[10]VIS!$R$11:$W$11)*([10]VIS!$R$12:$W$28))</f>
        <v>1.1875999999999999E-2</v>
      </c>
      <c r="AD34" s="97" cm="1">
        <f t="array" ref="AD34">SUMPRODUCT(($A34=[10]VIS!$A$12:$A$28)*(AD$31=[10]VIS!$Y$11:$AD$11)*([10]VIS!$Y$12:$AD$28))</f>
        <v>1.1875999999999999E-2</v>
      </c>
      <c r="AE34" s="97" cm="1">
        <f t="array" ref="AE34">SUMPRODUCT(($A34=[10]VIS!$A$12:$A$28)*(AE$31=[10]VIS!$AF$11:$AK$11)*([10]VIS!$AF$12:$AK$28))</f>
        <v>1.1875999999999999E-2</v>
      </c>
      <c r="AF34" s="97" cm="1">
        <f t="array" ref="AF34">SUMPRODUCT(($A34=[10]VIS!$A$12:$A$28)*(AF$31=[10]VIS!$AM$11:$AR$11)*([10]VIS!$AM$12:$AR$28))</f>
        <v>1.1875999999999999E-2</v>
      </c>
      <c r="AG34" s="97" cm="1">
        <f t="array" ref="AG34">SUMPRODUCT(($A34=[10]VIS!$A$12:$A$28)*(AG$31=[10]VIS!$AT$11:$AY$11)*([10]VIS!$AT$12:$AY$28))</f>
        <v>1.1875999999999999E-2</v>
      </c>
      <c r="AH34" s="97" cm="1">
        <f t="array" ref="AH34">SUMPRODUCT(($A34=[10]VIS!$A$12:$A$28)*(AH$31=[10]VIS!$BA$11:$BF$11)*([10]VIS!$BA$12:$BF$28))</f>
        <v>1.1875999999999999E-2</v>
      </c>
      <c r="AI34" s="97" cm="1">
        <f t="array" ref="AI34">SUMPRODUCT(($A34=[10]VIS!$A$12:$A$28)*(AI$31=[10]VIS!$BH$11:$BM$11)*([10]VIS!$BH$12:$BM$28))</f>
        <v>1.1875999999999999E-2</v>
      </c>
      <c r="AJ34" s="97" cm="1">
        <f t="array" ref="AJ34">SUMPRODUCT(($A34=[10]VIS!$A$12:$A$28)*(AJ$31=[10]VIS!$BO$11:$BT$11)*([10]VIS!$BO$12:$BT$28))</f>
        <v>1.1875999999999999E-2</v>
      </c>
      <c r="AK34" s="97" cm="1">
        <f t="array" ref="AK34">SUMPRODUCT(($A34=[10]VIS!$A$12:$A$28)*(AK$31=[10]VIS!$BV$11:$CA$11)*([10]VIS!$BV$12:$CA$28))</f>
        <v>1.1875999999999999E-2</v>
      </c>
      <c r="AL34" s="97" cm="1">
        <f t="array" ref="AL34">SUMPRODUCT(($A34=[10]VIS!$A$12:$A$28)*(AL$31=[10]VIS!$CC$11:$CH$11)*([10]VIS!$CC$12:$CH$28))</f>
        <v>1.1875999999999999E-2</v>
      </c>
      <c r="AM34" s="97" cm="1">
        <f t="array" ref="AM34">SUMPRODUCT(($A34=[10]VIS!$A$12:$A$28)*(AM$31=[10]VIS!$CJ$11:$CN$11)*([10]VIS!$CJ$12:$CN$28))</f>
        <v>1.1875999999999999E-2</v>
      </c>
      <c r="AN34" s="97" cm="1">
        <f t="array" ref="AN34">SUMPRODUCT(($A34=[10]VIS!$A$12:$A$28)*(AN$31=[10]VIS!$CQ$11:$CV$11)*([10]VIS!$CQ$12:$CV$28))</f>
        <v>1.1875999999999999E-2</v>
      </c>
      <c r="AO34" s="97" cm="1">
        <f t="array" ref="AO34">SUMPRODUCT(($A34=[10]VIS!$A$12:$A$28)*(AO$31=[10]VIS!$CX$11:$DC$11)*([10]VIS!$CX$12:$DC$28))</f>
        <v>1.1875999999999999E-2</v>
      </c>
      <c r="AP34" s="97" cm="1">
        <f t="array" ref="AP34">SUMPRODUCT(($A34=[10]VIS!$A$12:$A$28)*(AP$31=[10]VIS!$DE$11:$DJ$11)*([10]VIS!$DE$12:$DJ$28))</f>
        <v>1.1875999999999999E-2</v>
      </c>
      <c r="AQ34" s="97" cm="1">
        <f t="array" ref="AQ34">SUMPRODUCT(($A34=[10]VIS!$A$12:$A$28)*(AQ$31=[10]VIS!$DL$11:$DQ$11)*([10]VIS!$DL$12:$DQ$28))</f>
        <v>1.1875999999999999E-2</v>
      </c>
      <c r="AR34" s="97" cm="1">
        <f t="array" ref="AR34">SUMPRODUCT(($A34=[10]VIS!$A$12:$A$28)*(AR$31=[10]VIS!$DS$11:$DX$11)*([10]VIS!$DS$12:$DX$28))</f>
        <v>1.1875999999999999E-2</v>
      </c>
      <c r="AS34" s="97" cm="1">
        <f t="array" ref="AS34">SUMPRODUCT(($A34=[10]VIS!$A$12:$A$28)*(AS$31=[10]VIS!$DZ$11:$EE$11)*([10]VIS!$DZ$12:$EE$28))</f>
        <v>1.1875999999999999E-2</v>
      </c>
      <c r="AT34" s="97" cm="1">
        <f t="array" ref="AT34">SUMPRODUCT(($A34=[10]VIS!$A$12:$A$28)*(AT$31=[10]VIS!$EG$11:$EL$11)*([10]VIS!$EG$12:$EL$28))</f>
        <v>1.1875999999999999E-2</v>
      </c>
      <c r="AU34" s="97" cm="1">
        <f t="array" ref="AU34">SUMPRODUCT(($A34=[10]VIS!$A$12:$A$28)*(AU$31=[10]VIS!$EN$11:$ES$11)*([10]VIS!$EN$12:$ES$28))</f>
        <v>1.1875999999999999E-2</v>
      </c>
      <c r="AV34" s="97" cm="1">
        <f t="array" ref="AV34">SUMPRODUCT(($A34=[10]VIS!$A$12:$A$28)*(AV$31=[10]VIS!$EU$11:$EZ$11)*([10]VIS!$EU$12:$EZ$28))</f>
        <v>1.1875999999999999E-2</v>
      </c>
      <c r="AW34" s="97" cm="1">
        <f t="array" ref="AW34">SUMPRODUCT(($A34=[10]VIS!$A$12:$A$28)*(AW$31=[10]VIS!$FB$11:$FG$11)*([10]VIS!$FB$12:$FG$28))</f>
        <v>1.1875999999999999E-2</v>
      </c>
      <c r="AX34" s="97" cm="1">
        <f t="array" ref="AX34">SUMPRODUCT(($A34=[10]VIS!$A$12:$A$28)*(AX$31=[10]VIS!$FI$11:$FU$11)*([10]VIS!$FI$12:$FU$28))</f>
        <v>1.1875999999999999E-2</v>
      </c>
      <c r="AY34" s="97" cm="1">
        <f t="array" ref="AY34">SUMPRODUCT(($A34=[10]VIS!$A$12:$A$28)*(AY$31=[10]VIS!$FP$11:$FU$11)*([10]VIS!$FP$12:$FU$28))</f>
        <v>1.1875999999999999E-2</v>
      </c>
      <c r="AZ34" s="97" cm="1">
        <f t="array" ref="AZ34">SUMPRODUCT(($A34=[10]VIS!$A$12:$A$28)*(AZ$31=[10]VIS!$FW$11:$GB$11)*([10]VIS!$FW$12:$GB$28))</f>
        <v>1.1875999999999999E-2</v>
      </c>
      <c r="BA34" s="97" cm="1">
        <f t="array" ref="BA34">SUMPRODUCT(($A34=[10]VIS!$A$12:$A$28)*(BA$31=[10]VIS!$GD$11:$GI$11)*([10]VIS!$GD$12:$GI$28))</f>
        <v>1.1875999999999999E-2</v>
      </c>
      <c r="BB34" s="97" cm="1">
        <f t="array" ref="BB34">SUMPRODUCT(($A34=[10]VIS!$A$12:$A$28)*(BB$31=[10]VIS!$GK$11:$GP$11)*([10]VIS!$GK$12:$GP$28))</f>
        <v>1.1875999999999999E-2</v>
      </c>
      <c r="BC34" s="97" cm="1">
        <f t="array" ref="BC34">SUMPRODUCT(($A34=[10]VIS!$A$12:$A$28)*(BC$31=[10]VIS!$GR$11:$GW$11)*([10]VIS!$GR$12:$GW$28))</f>
        <v>1.1875999999999999E-2</v>
      </c>
      <c r="BD34" s="97" cm="1">
        <f t="array" ref="BD34">SUMPRODUCT(($A34=[10]VIS!$A$12:$A$28)*(BD$31=[10]VIS!$GY$11:$HD$11)*([10]VIS!$GY$12:$HD$28))</f>
        <v>1.1875999999999999E-2</v>
      </c>
      <c r="BE34" s="97" cm="1">
        <f t="array" ref="BE34">SUMPRODUCT(($A34=[10]VIS!$A$12:$A$28)*(BE$31=[10]VIS!$HF$11:$HK$11)*([10]VIS!$GY$12:$HD$28))</f>
        <v>1.1875999999999999E-2</v>
      </c>
      <c r="BF34" s="97" cm="1">
        <f t="array" ref="BF34">SUMPRODUCT(($A34=[10]VIS!$A$12:$A$28)*(BF$31=[10]VIS!$HM$11:$HR$11)*([10]VIS!$HM$12:$HR$28))</f>
        <v>1.1875999999999999E-2</v>
      </c>
      <c r="BG34" s="97" cm="1">
        <f t="array" ref="BG34">SUMPRODUCT(($A34=[10]VIS!$A$12:$A$28)*(BG$31=[10]VIS!$HT$11:$HY$11)*([10]VIS!$HT$12:$HY$28))</f>
        <v>1.1875999999999999E-2</v>
      </c>
      <c r="BH34" s="97" cm="1">
        <f t="array" ref="BH34">SUMPRODUCT(($A34=[10]VIS!$A$12:$A$28)*(BH$31=[10]VIS!$IA$11:$IF$11)*([10]VIS!$IA$12:$IF$28))</f>
        <v>1.1875999999999999E-2</v>
      </c>
      <c r="BI34" s="97" cm="1">
        <f t="array" ref="BI34">SUMPRODUCT(($A34=[10]VIS!$A$12:$A$28)*(BI$31=[10]VIS!$IH$11:$IM$11)*([10]VIS!$IH$12:$IM$28))</f>
        <v>1.1875999999999999E-2</v>
      </c>
      <c r="BJ34" s="97" cm="1">
        <f t="array" ref="BJ34">SUMPRODUCT(($A34=[10]VIS!$A$12:$A$28)*(BJ$31=[10]VIS!$IO$11:$IT$11)*([10]VIS!$IO$12:$IT$28))</f>
        <v>1.1875999999999999E-2</v>
      </c>
    </row>
    <row r="35" spans="1:62" x14ac:dyDescent="0.25">
      <c r="A35" s="129" t="s">
        <v>29</v>
      </c>
      <c r="B35" s="31" t="str">
        <f>VLOOKUP(A35,[9]VIS!$A$12:$B$28,2,FALSE)</f>
        <v>Volumetric</v>
      </c>
      <c r="C35" s="131" cm="1">
        <f t="array" ref="C35">SUMPRODUCT(($A35=[9]VIS!$A$12:$A$28)*(C$31=[9]VIS!$CJ$11:$CO$11)*([9]VIS!$CJ$12:$CO$28))</f>
        <v>0.1235</v>
      </c>
      <c r="D35" s="136" cm="1">
        <f t="array" ref="D35">SUMPRODUCT(($A35=[9]VIS!$A$12:$A$28)*(D$31=[9]VIS!$CQ$11:$CV$11)*([9]VIS!$CQ$12:$CV$28))</f>
        <v>0.1235</v>
      </c>
      <c r="E35" s="136" cm="1">
        <f t="array" ref="E35">SUMPRODUCT(($A35=[9]VIS!$A$12:$A$28)*(E$31=[9]VIS!$CX$11:$DC$11)*([9]VIS!$CX$12:$DC$28))</f>
        <v>0.1235</v>
      </c>
      <c r="F35" s="136" cm="1">
        <f t="array" ref="F35">SUMPRODUCT(($A35=[9]VIS!$A$12:$A$28)*(F$31=[9]VIS!$DE$11:$DJ$11)*([9]VIS!$DE$12:$DJ$28))</f>
        <v>0.1235</v>
      </c>
      <c r="G35" s="136" cm="1">
        <f t="array" ref="G35">SUMPRODUCT(($A35=[9]VIS!$A$12:$A$28)*(G$31=[9]VIS!$DL$11:$DQ$11)*([9]VIS!$DL$12:$DQ$28))</f>
        <v>0.1235</v>
      </c>
      <c r="H35" s="97" cm="1">
        <f t="array" ref="H35">SUMPRODUCT(($A35=[9]VIS!$A$12:$A$28)*(H$31=[9]VIS!$DS$11:$DX$11)*([9]VIS!$DS$12:$DX$28))</f>
        <v>0</v>
      </c>
      <c r="I35" s="97" cm="1">
        <f t="array" ref="I35">SUMPRODUCT(($A35=[9]VIS!$A$12:$A$28)*(I$31=[9]VIS!$DZ$11:$EE$11)*([9]VIS!$DZ$12:$EE$28))</f>
        <v>0</v>
      </c>
      <c r="J35" s="97" cm="1">
        <f t="array" ref="J35">SUMPRODUCT(($A35=[9]VIS!$A$12:$A$28)*(J$31=[9]VIS!$EG$11:$EL$11)*([9]VIS!$EG$12:$EL$28))</f>
        <v>0</v>
      </c>
      <c r="K35" s="97" cm="1">
        <f t="array" ref="K35">SUMPRODUCT(($A35=[9]VIS!$A$12:$A$28)*(K$31=[9]VIS!$EN$11:$ES$11)*([9]VIS!$EN$12:$ES$28))</f>
        <v>0</v>
      </c>
      <c r="L35" s="97" cm="1">
        <f t="array" ref="L35">SUMPRODUCT(($A35=[9]VIS!$A$12:$A$28)*(L$31=[9]VIS!$EU$11:$EZ$11)*([9]VIS!$EU$12:$EZ$28))</f>
        <v>0</v>
      </c>
      <c r="M35" s="97" cm="1">
        <f t="array" ref="M35">SUMPRODUCT(($A35=[9]VIS!$A$12:$A$28)*(M$31=[9]VIS!$FB$11:$FG$11)*([9]VIS!$FB$12:$FG$28))</f>
        <v>0</v>
      </c>
      <c r="N35" s="97" cm="1">
        <f t="array" ref="N35">SUMPRODUCT(($A35=[9]VIS!$A$12:$A$28)*(N$31=[9]VIS!$FI$11:$FN$11)*([9]VIS!$FI$12:$FN$28))</f>
        <v>0</v>
      </c>
      <c r="O35" s="97" cm="1">
        <f t="array" ref="O35">SUMPRODUCT(($A35=[9]VIS!$A$12:$A$28)*(O$31=[9]VIS!$FP$11:$FU$11)*([9]VIS!$FP$12:$FU$28))</f>
        <v>0</v>
      </c>
      <c r="P35" s="97" cm="1">
        <f t="array" ref="P35">SUMPRODUCT(($A35=[9]VIS!$A$12:$A$28)*(P$31=[9]VIS!$FW$11:$GB$11)*([9]VIS!$FW$12:$GB$28))</f>
        <v>0</v>
      </c>
      <c r="Q35" s="97" cm="1">
        <f t="array" ref="Q35">SUMPRODUCT(($A35=[9]VIS!$A$12:$A$28)*(Q$31=[9]VIS!$GD$11:$GI$11)*([9]VIS!$GD$12:$GI$28))</f>
        <v>0</v>
      </c>
      <c r="R35" s="97" cm="1">
        <f t="array" ref="R35">SUMPRODUCT(($A35=[9]VIS!$A$12:$A$28)*(R$31=[9]VIS!$GK$11:$GP$11)*([9]VIS!$GK$12:$GP$28))</f>
        <v>0</v>
      </c>
      <c r="S35" s="97" cm="1">
        <f t="array" ref="S35">SUMPRODUCT(($A35=[9]VIS!$A$12:$A$28)*(S$31=[9]VIS!$GR$11:$GW$11)*([9]VIS!$GR$12:$GW$28))</f>
        <v>0</v>
      </c>
      <c r="T35" s="97" cm="1">
        <f t="array" ref="T35">SUMPRODUCT(($A35=[9]VIS!$A$12:$A$28)*(T$31=[9]VIS!$GY$11:$HD$11)*([9]VIS!$GY$12:$HD$28))</f>
        <v>0</v>
      </c>
      <c r="U35" s="97" cm="1">
        <f t="array" ref="U35">SUMPRODUCT(($A35=[9]VIS!$A$12:$A$28)*(U$31=[9]VIS!$HF$11:$HK$11)*([9]VIS!$HF$12:$HK$28))</f>
        <v>0</v>
      </c>
      <c r="V35" s="97" cm="1">
        <f t="array" ref="V35">SUMPRODUCT(($A35=[9]VIS!$A$12:$A$28)*(V$31=[9]VIS!$HM$11:$HR$11)*([9]VIS!$HM$12:$HR$28))</f>
        <v>0</v>
      </c>
      <c r="W35" s="97" cm="1">
        <f t="array" ref="W35">SUMPRODUCT(($A35=[9]VIS!$A$12:$A$28)*(W$31=[9]VIS!$HT$11:$HY$11)*([9]VIS!$HT$12:$HY$28))</f>
        <v>0</v>
      </c>
      <c r="X35" s="97" cm="1">
        <f t="array" ref="X35">SUMPRODUCT(($A35=[9]VIS!$A$12:$A$28)*(X$31=[9]VIS!$IA$11:$IF$11)*([9]VIS!$IA$12:$IF$28))</f>
        <v>0</v>
      </c>
      <c r="Y35" s="97" cm="1">
        <f t="array" ref="Y35">SUMPRODUCT(($A35=[9]VIS!$A$12:$A$28)*(Y$31=[9]VIS!$IH$11:$IM$11)*([9]VIS!$IH$12:$IM$28))</f>
        <v>0</v>
      </c>
      <c r="Z35" s="97" cm="1">
        <f t="array" ref="Z35">SUMPRODUCT(($A35=[9]VIS!$A$12:$A$28)*(Z$31=[9]VIS!$IO$11:$IT$11)*([9]VIS!$IO$12:$IT$28))</f>
        <v>0</v>
      </c>
      <c r="AA35" s="97" cm="1">
        <f t="array" ref="AA35">SUMPRODUCT(($A35=[10]VIS!$A$12:$A$28)*(AA$31=[10]VIS!$D$11:$I$11)*([10]VIS!$D$12:$I$28))</f>
        <v>0</v>
      </c>
      <c r="AB35" s="97" cm="1">
        <f t="array" ref="AB35">SUMPRODUCT(($A35=[10]VIS!$A$12:$A$28)*(AB$31=[10]VIS!$K$11:$P$11)*([10]VIS!$K$12:$P$28))</f>
        <v>0</v>
      </c>
      <c r="AC35" s="97" cm="1">
        <f t="array" ref="AC35">SUMPRODUCT(($A35=[10]VIS!$A$12:$A$28)*(AC$31=[10]VIS!$R$11:$W$11)*([10]VIS!$R$12:$W$28))</f>
        <v>0</v>
      </c>
      <c r="AD35" s="97" cm="1">
        <f t="array" ref="AD35">SUMPRODUCT(($A35=[10]VIS!$A$12:$A$28)*(AD$31=[10]VIS!$Y$11:$AD$11)*([10]VIS!$Y$12:$AD$28))</f>
        <v>0</v>
      </c>
      <c r="AE35" s="97" cm="1">
        <f t="array" ref="AE35">SUMPRODUCT(($A35=[10]VIS!$A$12:$A$28)*(AE$31=[10]VIS!$AF$11:$AK$11)*([10]VIS!$AF$12:$AK$28))</f>
        <v>0</v>
      </c>
      <c r="AF35" s="97" cm="1">
        <f t="array" ref="AF35">SUMPRODUCT(($A35=[10]VIS!$A$12:$A$28)*(AF$31=[10]VIS!$AM$11:$AR$11)*([10]VIS!$AM$12:$AR$28))</f>
        <v>0</v>
      </c>
      <c r="AG35" s="97" cm="1">
        <f t="array" ref="AG35">SUMPRODUCT(($A35=[10]VIS!$A$12:$A$28)*(AG$31=[10]VIS!$AT$11:$AY$11)*([10]VIS!$AT$12:$AY$28))</f>
        <v>0</v>
      </c>
      <c r="AH35" s="97" cm="1">
        <f t="array" ref="AH35">SUMPRODUCT(($A35=[10]VIS!$A$12:$A$28)*(AH$31=[10]VIS!$BA$11:$BF$11)*([10]VIS!$BA$12:$BF$28))</f>
        <v>0</v>
      </c>
      <c r="AI35" s="97" cm="1">
        <f t="array" ref="AI35">SUMPRODUCT(($A35=[10]VIS!$A$12:$A$28)*(AI$31=[10]VIS!$BH$11:$BM$11)*([10]VIS!$BH$12:$BM$28))</f>
        <v>0</v>
      </c>
      <c r="AJ35" s="97" cm="1">
        <f t="array" ref="AJ35">SUMPRODUCT(($A35=[10]VIS!$A$12:$A$28)*(AJ$31=[10]VIS!$BO$11:$BT$11)*([10]VIS!$BO$12:$BT$28))</f>
        <v>0</v>
      </c>
      <c r="AK35" s="97" cm="1">
        <f t="array" ref="AK35">SUMPRODUCT(($A35=[10]VIS!$A$12:$A$28)*(AK$31=[10]VIS!$BV$11:$CA$11)*([10]VIS!$BV$12:$CA$28))</f>
        <v>0</v>
      </c>
      <c r="AL35" s="97" cm="1">
        <f t="array" ref="AL35">SUMPRODUCT(($A35=[10]VIS!$A$12:$A$28)*(AL$31=[10]VIS!$CC$11:$CH$11)*([10]VIS!$CC$12:$CH$28))</f>
        <v>0</v>
      </c>
      <c r="AM35" s="97" cm="1">
        <f t="array" ref="AM35">SUMPRODUCT(($A35=[10]VIS!$A$12:$A$28)*(AM$31=[10]VIS!$CJ$11:$CN$11)*([10]VIS!$CJ$12:$CN$28))</f>
        <v>0</v>
      </c>
      <c r="AN35" s="97" cm="1">
        <f t="array" ref="AN35">SUMPRODUCT(($A35=[10]VIS!$A$12:$A$28)*(AN$31=[10]VIS!$CQ$11:$CV$11)*([10]VIS!$CQ$12:$CV$28))</f>
        <v>0</v>
      </c>
      <c r="AO35" s="97" cm="1">
        <f t="array" ref="AO35">SUMPRODUCT(($A35=[10]VIS!$A$12:$A$28)*(AO$31=[10]VIS!$CX$11:$DC$11)*([10]VIS!$CX$12:$DC$28))</f>
        <v>0</v>
      </c>
      <c r="AP35" s="97" cm="1">
        <f t="array" ref="AP35">SUMPRODUCT(($A35=[10]VIS!$A$12:$A$28)*(AP$31=[10]VIS!$DE$11:$DJ$11)*([10]VIS!$DE$12:$DJ$28))</f>
        <v>0</v>
      </c>
      <c r="AQ35" s="97" cm="1">
        <f t="array" ref="AQ35">SUMPRODUCT(($A35=[10]VIS!$A$12:$A$28)*(AQ$31=[10]VIS!$DL$11:$DQ$11)*([10]VIS!$DL$12:$DQ$28))</f>
        <v>0</v>
      </c>
      <c r="AR35" s="97" cm="1">
        <f t="array" ref="AR35">SUMPRODUCT(($A35=[10]VIS!$A$12:$A$28)*(AR$31=[10]VIS!$DS$11:$DX$11)*([10]VIS!$DS$12:$DX$28))</f>
        <v>0</v>
      </c>
      <c r="AS35" s="97" cm="1">
        <f t="array" ref="AS35">SUMPRODUCT(($A35=[10]VIS!$A$12:$A$28)*(AS$31=[10]VIS!$DZ$11:$EE$11)*([10]VIS!$DZ$12:$EE$28))</f>
        <v>0</v>
      </c>
      <c r="AT35" s="97" cm="1">
        <f t="array" ref="AT35">SUMPRODUCT(($A35=[10]VIS!$A$12:$A$28)*(AT$31=[10]VIS!$EG$11:$EL$11)*([10]VIS!$EG$12:$EL$28))</f>
        <v>0</v>
      </c>
      <c r="AU35" s="97" cm="1">
        <f t="array" ref="AU35">SUMPRODUCT(($A35=[10]VIS!$A$12:$A$28)*(AU$31=[10]VIS!$EN$11:$ES$11)*([10]VIS!$EN$12:$ES$28))</f>
        <v>0</v>
      </c>
      <c r="AV35" s="97" cm="1">
        <f t="array" ref="AV35">SUMPRODUCT(($A35=[10]VIS!$A$12:$A$28)*(AV$31=[10]VIS!$EU$11:$EZ$11)*([10]VIS!$EU$12:$EZ$28))</f>
        <v>0</v>
      </c>
      <c r="AW35" s="97" cm="1">
        <f t="array" ref="AW35">SUMPRODUCT(($A35=[10]VIS!$A$12:$A$28)*(AW$31=[10]VIS!$FB$11:$FG$11)*([10]VIS!$FB$12:$FG$28))</f>
        <v>0</v>
      </c>
      <c r="AX35" s="97" cm="1">
        <f t="array" ref="AX35">SUMPRODUCT(($A35=[10]VIS!$A$12:$A$28)*(AX$31=[10]VIS!$FI$11:$FU$11)*([10]VIS!$FI$12:$FU$28))</f>
        <v>0</v>
      </c>
      <c r="AY35" s="97" cm="1">
        <f t="array" ref="AY35">SUMPRODUCT(($A35=[10]VIS!$A$12:$A$28)*(AY$31=[10]VIS!$FP$11:$FU$11)*([10]VIS!$FP$12:$FU$28))</f>
        <v>0</v>
      </c>
      <c r="AZ35" s="97" cm="1">
        <f t="array" ref="AZ35">SUMPRODUCT(($A35=[10]VIS!$A$12:$A$28)*(AZ$31=[10]VIS!$FW$11:$GB$11)*([10]VIS!$FW$12:$GB$28))</f>
        <v>0</v>
      </c>
      <c r="BA35" s="97" cm="1">
        <f t="array" ref="BA35">SUMPRODUCT(($A35=[10]VIS!$A$12:$A$28)*(BA$31=[10]VIS!$GD$11:$GI$11)*([10]VIS!$GD$12:$GI$28))</f>
        <v>0</v>
      </c>
      <c r="BB35" s="97" cm="1">
        <f t="array" ref="BB35">SUMPRODUCT(($A35=[10]VIS!$A$12:$A$28)*(BB$31=[10]VIS!$GK$11:$GP$11)*([10]VIS!$GK$12:$GP$28))</f>
        <v>0</v>
      </c>
      <c r="BC35" s="97" cm="1">
        <f t="array" ref="BC35">SUMPRODUCT(($A35=[10]VIS!$A$12:$A$28)*(BC$31=[10]VIS!$GR$11:$GW$11)*([10]VIS!$GR$12:$GW$28))</f>
        <v>0</v>
      </c>
      <c r="BD35" s="97" cm="1">
        <f t="array" ref="BD35">SUMPRODUCT(($A35=[10]VIS!$A$12:$A$28)*(BD$31=[10]VIS!$GY$11:$HD$11)*([10]VIS!$GY$12:$HD$28))</f>
        <v>0</v>
      </c>
      <c r="BE35" s="97" cm="1">
        <f t="array" ref="BE35">SUMPRODUCT(($A35=[10]VIS!$A$12:$A$28)*(BE$31=[10]VIS!$HF$11:$HK$11)*([10]VIS!$GY$12:$HD$28))</f>
        <v>0</v>
      </c>
      <c r="BF35" s="97" cm="1">
        <f t="array" ref="BF35">SUMPRODUCT(($A35=[10]VIS!$A$12:$A$28)*(BF$31=[10]VIS!$HM$11:$HR$11)*([10]VIS!$HM$12:$HR$28))</f>
        <v>0</v>
      </c>
      <c r="BG35" s="97" cm="1">
        <f t="array" ref="BG35">SUMPRODUCT(($A35=[10]VIS!$A$12:$A$28)*(BG$31=[10]VIS!$HT$11:$HY$11)*([10]VIS!$HT$12:$HY$28))</f>
        <v>0</v>
      </c>
      <c r="BH35" s="97" cm="1">
        <f t="array" ref="BH35">SUMPRODUCT(($A35=[10]VIS!$A$12:$A$28)*(BH$31=[10]VIS!$IA$11:$IF$11)*([10]VIS!$IA$12:$IF$28))</f>
        <v>0</v>
      </c>
      <c r="BI35" s="97" cm="1">
        <f t="array" ref="BI35">SUMPRODUCT(($A35=[10]VIS!$A$12:$A$28)*(BI$31=[10]VIS!$IH$11:$IM$11)*([10]VIS!$IH$12:$IM$28))</f>
        <v>0</v>
      </c>
      <c r="BJ35" s="97" cm="1">
        <f t="array" ref="BJ35">SUMPRODUCT(($A35=[10]VIS!$A$12:$A$28)*(BJ$31=[10]VIS!$IO$11:$IT$11)*([10]VIS!$IO$12:$IT$28))</f>
        <v>0</v>
      </c>
    </row>
    <row r="36" spans="1:62" x14ac:dyDescent="0.25">
      <c r="A36" s="129" t="s">
        <v>206</v>
      </c>
      <c r="B36" s="31" t="str">
        <f>VLOOKUP(A36,[9]VIS!$A$12:$B$28,2,FALSE)</f>
        <v>Volumetric</v>
      </c>
      <c r="C36" s="131" cm="1">
        <f t="array" ref="C36">SUMPRODUCT(($A36=[9]VIS!$A$12:$A$28)*(C$31=[9]VIS!$CJ$11:$CO$11)*([9]VIS!$CJ$12:$CO$28))</f>
        <v>0.1143</v>
      </c>
      <c r="D36" s="136" cm="1">
        <f t="array" ref="D36">SUMPRODUCT(($A36=[9]VIS!$A$12:$A$28)*(D$31=[9]VIS!$CQ$11:$CV$11)*([9]VIS!$CQ$12:$CV$28))</f>
        <v>0.1143</v>
      </c>
      <c r="E36" s="136" cm="1">
        <f t="array" ref="E36">SUMPRODUCT(($A36=[9]VIS!$A$12:$A$28)*(E$31=[9]VIS!$CX$11:$DC$11)*([9]VIS!$CX$12:$DC$28))</f>
        <v>0.1143</v>
      </c>
      <c r="F36" s="136" cm="1">
        <f t="array" ref="F36">SUMPRODUCT(($A36=[9]VIS!$A$12:$A$28)*(F$31=[9]VIS!$DE$11:$DJ$11)*([9]VIS!$DE$12:$DJ$28))</f>
        <v>0.1143</v>
      </c>
      <c r="G36" s="136" cm="1">
        <f t="array" ref="G36">SUMPRODUCT(($A36=[9]VIS!$A$12:$A$28)*(G$31=[9]VIS!$DL$11:$DQ$11)*([9]VIS!$DL$12:$DQ$28))</f>
        <v>0.1143</v>
      </c>
      <c r="H36" s="97" cm="1">
        <f t="array" ref="H36">SUMPRODUCT(($A36=[9]VIS!$A$12:$A$28)*(H$31=[9]VIS!$DS$11:$DX$11)*([9]VIS!$DS$12:$DX$28))</f>
        <v>0.1143</v>
      </c>
      <c r="I36" s="97" cm="1">
        <f t="array" ref="I36">SUMPRODUCT(($A36=[9]VIS!$A$12:$A$28)*(I$31=[9]VIS!$DZ$11:$EE$11)*([9]VIS!$DZ$12:$EE$28))</f>
        <v>0.1143</v>
      </c>
      <c r="J36" s="97" cm="1">
        <f t="array" ref="J36">SUMPRODUCT(($A36=[9]VIS!$A$12:$A$28)*(J$31=[9]VIS!$EG$11:$EL$11)*([9]VIS!$EG$12:$EL$28))</f>
        <v>0</v>
      </c>
      <c r="K36" s="97" cm="1">
        <f t="array" ref="K36">SUMPRODUCT(($A36=[9]VIS!$A$12:$A$28)*(K$31=[9]VIS!$EN$11:$ES$11)*([9]VIS!$EN$12:$ES$28))</f>
        <v>0</v>
      </c>
      <c r="L36" s="97" cm="1">
        <f t="array" ref="L36">SUMPRODUCT(($A36=[9]VIS!$A$12:$A$28)*(L$31=[9]VIS!$EU$11:$EZ$11)*([9]VIS!$EU$12:$EZ$28))</f>
        <v>0</v>
      </c>
      <c r="M36" s="97" cm="1">
        <f t="array" ref="M36">SUMPRODUCT(($A36=[9]VIS!$A$12:$A$28)*(M$31=[9]VIS!$FB$11:$FG$11)*([9]VIS!$FB$12:$FG$28))</f>
        <v>0</v>
      </c>
      <c r="N36" s="97" cm="1">
        <f t="array" ref="N36">SUMPRODUCT(($A36=[9]VIS!$A$12:$A$28)*(N$31=[9]VIS!$FI$11:$FN$11)*([9]VIS!$FI$12:$FN$28))</f>
        <v>0</v>
      </c>
      <c r="O36" s="97" cm="1">
        <f t="array" ref="O36">SUMPRODUCT(($A36=[9]VIS!$A$12:$A$28)*(O$31=[9]VIS!$FP$11:$FU$11)*([9]VIS!$FP$12:$FU$28))</f>
        <v>0</v>
      </c>
      <c r="P36" s="97" cm="1">
        <f t="array" ref="P36">SUMPRODUCT(($A36=[9]VIS!$A$12:$A$28)*(P$31=[9]VIS!$FW$11:$GB$11)*([9]VIS!$FW$12:$GB$28))</f>
        <v>0</v>
      </c>
      <c r="Q36" s="97" cm="1">
        <f t="array" ref="Q36">SUMPRODUCT(($A36=[9]VIS!$A$12:$A$28)*(Q$31=[9]VIS!$GD$11:$GI$11)*([9]VIS!$GD$12:$GI$28))</f>
        <v>0</v>
      </c>
      <c r="R36" s="97" cm="1">
        <f t="array" ref="R36">SUMPRODUCT(($A36=[9]VIS!$A$12:$A$28)*(R$31=[9]VIS!$GK$11:$GP$11)*([9]VIS!$GK$12:$GP$28))</f>
        <v>0</v>
      </c>
      <c r="S36" s="97" cm="1">
        <f t="array" ref="S36">SUMPRODUCT(($A36=[9]VIS!$A$12:$A$28)*(S$31=[9]VIS!$GR$11:$GW$11)*([9]VIS!$GR$12:$GW$28))</f>
        <v>0</v>
      </c>
      <c r="T36" s="97" cm="1">
        <f t="array" ref="T36">SUMPRODUCT(($A36=[9]VIS!$A$12:$A$28)*(T$31=[9]VIS!$GY$11:$HD$11)*([9]VIS!$GY$12:$HD$28))</f>
        <v>0</v>
      </c>
      <c r="U36" s="97" cm="1">
        <f t="array" ref="U36">SUMPRODUCT(($A36=[9]VIS!$A$12:$A$28)*(U$31=[9]VIS!$HF$11:$HK$11)*([9]VIS!$HF$12:$HK$28))</f>
        <v>0</v>
      </c>
      <c r="V36" s="97" cm="1">
        <f t="array" ref="V36">SUMPRODUCT(($A36=[9]VIS!$A$12:$A$28)*(V$31=[9]VIS!$HM$11:$HR$11)*([9]VIS!$HM$12:$HR$28))</f>
        <v>0</v>
      </c>
      <c r="W36" s="97" cm="1">
        <f t="array" ref="W36">SUMPRODUCT(($A36=[9]VIS!$A$12:$A$28)*(W$31=[9]VIS!$HT$11:$HY$11)*([9]VIS!$HT$12:$HY$28))</f>
        <v>0</v>
      </c>
      <c r="X36" s="97" cm="1">
        <f t="array" ref="X36">SUMPRODUCT(($A36=[9]VIS!$A$12:$A$28)*(X$31=[9]VIS!$IA$11:$IF$11)*([9]VIS!$IA$12:$IF$28))</f>
        <v>0</v>
      </c>
      <c r="Y36" s="97" cm="1">
        <f t="array" ref="Y36">SUMPRODUCT(($A36=[9]VIS!$A$12:$A$28)*(Y$31=[9]VIS!$IH$11:$IM$11)*([9]VIS!$IH$12:$IM$28))</f>
        <v>0</v>
      </c>
      <c r="Z36" s="97" cm="1">
        <f t="array" ref="Z36">SUMPRODUCT(($A36=[9]VIS!$A$12:$A$28)*(Z$31=[9]VIS!$IO$11:$IT$11)*([9]VIS!$IO$12:$IT$28))</f>
        <v>0</v>
      </c>
      <c r="AA36" s="97" cm="1">
        <f t="array" ref="AA36">SUMPRODUCT(($A36=[10]VIS!$A$12:$A$28)*(AA$31=[10]VIS!$D$11:$I$11)*([10]VIS!$D$12:$I$28))</f>
        <v>0</v>
      </c>
      <c r="AB36" s="97" cm="1">
        <f t="array" ref="AB36">SUMPRODUCT(($A36=[10]VIS!$A$12:$A$28)*(AB$31=[10]VIS!$K$11:$P$11)*([10]VIS!$K$12:$P$28))</f>
        <v>0</v>
      </c>
      <c r="AC36" s="97" cm="1">
        <f t="array" ref="AC36">SUMPRODUCT(($A36=[10]VIS!$A$12:$A$28)*(AC$31=[10]VIS!$R$11:$W$11)*([10]VIS!$R$12:$W$28))</f>
        <v>0</v>
      </c>
      <c r="AD36" s="97" cm="1">
        <f t="array" ref="AD36">SUMPRODUCT(($A36=[10]VIS!$A$12:$A$28)*(AD$31=[10]VIS!$Y$11:$AD$11)*([10]VIS!$Y$12:$AD$28))</f>
        <v>0</v>
      </c>
      <c r="AE36" s="97" cm="1">
        <f t="array" ref="AE36">SUMPRODUCT(($A36=[10]VIS!$A$12:$A$28)*(AE$31=[10]VIS!$AF$11:$AK$11)*([10]VIS!$AF$12:$AK$28))</f>
        <v>0</v>
      </c>
      <c r="AF36" s="97" cm="1">
        <f t="array" ref="AF36">SUMPRODUCT(($A36=[10]VIS!$A$12:$A$28)*(AF$31=[10]VIS!$AM$11:$AR$11)*([10]VIS!$AM$12:$AR$28))</f>
        <v>0</v>
      </c>
      <c r="AG36" s="97" cm="1">
        <f t="array" ref="AG36">SUMPRODUCT(($A36=[10]VIS!$A$12:$A$28)*(AG$31=[10]VIS!$AT$11:$AY$11)*([10]VIS!$AT$12:$AY$28))</f>
        <v>0</v>
      </c>
      <c r="AH36" s="97" cm="1">
        <f t="array" ref="AH36">SUMPRODUCT(($A36=[10]VIS!$A$12:$A$28)*(AH$31=[10]VIS!$BA$11:$BF$11)*([10]VIS!$BA$12:$BF$28))</f>
        <v>0</v>
      </c>
      <c r="AI36" s="97" cm="1">
        <f t="array" ref="AI36">SUMPRODUCT(($A36=[10]VIS!$A$12:$A$28)*(AI$31=[10]VIS!$BH$11:$BM$11)*([10]VIS!$BH$12:$BM$28))</f>
        <v>0</v>
      </c>
      <c r="AJ36" s="97" cm="1">
        <f t="array" ref="AJ36">SUMPRODUCT(($A36=[10]VIS!$A$12:$A$28)*(AJ$31=[10]VIS!$BO$11:$BT$11)*([10]VIS!$BO$12:$BT$28))</f>
        <v>0</v>
      </c>
      <c r="AK36" s="97" cm="1">
        <f t="array" ref="AK36">SUMPRODUCT(($A36=[10]VIS!$A$12:$A$28)*(AK$31=[10]VIS!$BV$11:$CA$11)*([10]VIS!$BV$12:$CA$28))</f>
        <v>0</v>
      </c>
      <c r="AL36" s="97" cm="1">
        <f t="array" ref="AL36">SUMPRODUCT(($A36=[10]VIS!$A$12:$A$28)*(AL$31=[10]VIS!$CC$11:$CH$11)*([10]VIS!$CC$12:$CH$28))</f>
        <v>0</v>
      </c>
      <c r="AM36" s="97" cm="1">
        <f t="array" ref="AM36">SUMPRODUCT(($A36=[10]VIS!$A$12:$A$28)*(AM$31=[10]VIS!$CJ$11:$CN$11)*([10]VIS!$CJ$12:$CN$28))</f>
        <v>0</v>
      </c>
      <c r="AN36" s="97" cm="1">
        <f t="array" ref="AN36">SUMPRODUCT(($A36=[10]VIS!$A$12:$A$28)*(AN$31=[10]VIS!$CQ$11:$CV$11)*([10]VIS!$CQ$12:$CV$28))</f>
        <v>0</v>
      </c>
      <c r="AO36" s="97" cm="1">
        <f t="array" ref="AO36">SUMPRODUCT(($A36=[10]VIS!$A$12:$A$28)*(AO$31=[10]VIS!$CX$11:$DC$11)*([10]VIS!$CX$12:$DC$28))</f>
        <v>0</v>
      </c>
      <c r="AP36" s="97" cm="1">
        <f t="array" ref="AP36">SUMPRODUCT(($A36=[10]VIS!$A$12:$A$28)*(AP$31=[10]VIS!$DE$11:$DJ$11)*([10]VIS!$DE$12:$DJ$28))</f>
        <v>0</v>
      </c>
      <c r="AQ36" s="97" cm="1">
        <f t="array" ref="AQ36">SUMPRODUCT(($A36=[10]VIS!$A$12:$A$28)*(AQ$31=[10]VIS!$DL$11:$DQ$11)*([10]VIS!$DL$12:$DQ$28))</f>
        <v>0</v>
      </c>
      <c r="AR36" s="97" cm="1">
        <f t="array" ref="AR36">SUMPRODUCT(($A36=[10]VIS!$A$12:$A$28)*(AR$31=[10]VIS!$DS$11:$DX$11)*([10]VIS!$DS$12:$DX$28))</f>
        <v>0</v>
      </c>
      <c r="AS36" s="97" cm="1">
        <f t="array" ref="AS36">SUMPRODUCT(($A36=[10]VIS!$A$12:$A$28)*(AS$31=[10]VIS!$DZ$11:$EE$11)*([10]VIS!$DZ$12:$EE$28))</f>
        <v>0</v>
      </c>
      <c r="AT36" s="97" cm="1">
        <f t="array" ref="AT36">SUMPRODUCT(($A36=[10]VIS!$A$12:$A$28)*(AT$31=[10]VIS!$EG$11:$EL$11)*([10]VIS!$EG$12:$EL$28))</f>
        <v>0</v>
      </c>
      <c r="AU36" s="97" cm="1">
        <f t="array" ref="AU36">SUMPRODUCT(($A36=[10]VIS!$A$12:$A$28)*(AU$31=[10]VIS!$EN$11:$ES$11)*([10]VIS!$EN$12:$ES$28))</f>
        <v>0</v>
      </c>
      <c r="AV36" s="97" cm="1">
        <f t="array" ref="AV36">SUMPRODUCT(($A36=[10]VIS!$A$12:$A$28)*(AV$31=[10]VIS!$EU$11:$EZ$11)*([10]VIS!$EU$12:$EZ$28))</f>
        <v>0</v>
      </c>
      <c r="AW36" s="97" cm="1">
        <f t="array" ref="AW36">SUMPRODUCT(($A36=[10]VIS!$A$12:$A$28)*(AW$31=[10]VIS!$FB$11:$FG$11)*([10]VIS!$FB$12:$FG$28))</f>
        <v>0</v>
      </c>
      <c r="AX36" s="97" cm="1">
        <f t="array" ref="AX36">SUMPRODUCT(($A36=[10]VIS!$A$12:$A$28)*(AX$31=[10]VIS!$FI$11:$FU$11)*([10]VIS!$FI$12:$FU$28))</f>
        <v>0</v>
      </c>
      <c r="AY36" s="97" cm="1">
        <f t="array" ref="AY36">SUMPRODUCT(($A36=[10]VIS!$A$12:$A$28)*(AY$31=[10]VIS!$FP$11:$FU$11)*([10]VIS!$FP$12:$FU$28))</f>
        <v>0</v>
      </c>
      <c r="AZ36" s="97" cm="1">
        <f t="array" ref="AZ36">SUMPRODUCT(($A36=[10]VIS!$A$12:$A$28)*(AZ$31=[10]VIS!$FW$11:$GB$11)*([10]VIS!$FW$12:$GB$28))</f>
        <v>0</v>
      </c>
      <c r="BA36" s="97" cm="1">
        <f t="array" ref="BA36">SUMPRODUCT(($A36=[10]VIS!$A$12:$A$28)*(BA$31=[10]VIS!$GD$11:$GI$11)*([10]VIS!$GD$12:$GI$28))</f>
        <v>0</v>
      </c>
      <c r="BB36" s="97" cm="1">
        <f t="array" ref="BB36">SUMPRODUCT(($A36=[10]VIS!$A$12:$A$28)*(BB$31=[10]VIS!$GK$11:$GP$11)*([10]VIS!$GK$12:$GP$28))</f>
        <v>0</v>
      </c>
      <c r="BC36" s="97" cm="1">
        <f t="array" ref="BC36">SUMPRODUCT(($A36=[10]VIS!$A$12:$A$28)*(BC$31=[10]VIS!$GR$11:$GW$11)*([10]VIS!$GR$12:$GW$28))</f>
        <v>0</v>
      </c>
      <c r="BD36" s="97" cm="1">
        <f t="array" ref="BD36">SUMPRODUCT(($A36=[10]VIS!$A$12:$A$28)*(BD$31=[10]VIS!$GY$11:$HD$11)*([10]VIS!$GY$12:$HD$28))</f>
        <v>0</v>
      </c>
      <c r="BE36" s="97" cm="1">
        <f t="array" ref="BE36">SUMPRODUCT(($A36=[10]VIS!$A$12:$A$28)*(BE$31=[10]VIS!$HF$11:$HK$11)*([10]VIS!$GY$12:$HD$28))</f>
        <v>0</v>
      </c>
      <c r="BF36" s="97" cm="1">
        <f t="array" ref="BF36">SUMPRODUCT(($A36=[10]VIS!$A$12:$A$28)*(BF$31=[10]VIS!$HM$11:$HR$11)*([10]VIS!$HM$12:$HR$28))</f>
        <v>0</v>
      </c>
      <c r="BG36" s="97" cm="1">
        <f t="array" ref="BG36">SUMPRODUCT(($A36=[10]VIS!$A$12:$A$28)*(BG$31=[10]VIS!$HT$11:$HY$11)*([10]VIS!$HT$12:$HY$28))</f>
        <v>0</v>
      </c>
      <c r="BH36" s="97" cm="1">
        <f t="array" ref="BH36">SUMPRODUCT(($A36=[10]VIS!$A$12:$A$28)*(BH$31=[10]VIS!$IA$11:$IF$11)*([10]VIS!$IA$12:$IF$28))</f>
        <v>0</v>
      </c>
      <c r="BI36" s="97" cm="1">
        <f t="array" ref="BI36">SUMPRODUCT(($A36=[10]VIS!$A$12:$A$28)*(BI$31=[10]VIS!$IH$11:$IM$11)*([10]VIS!$IH$12:$IM$28))</f>
        <v>0</v>
      </c>
      <c r="BJ36" s="97" cm="1">
        <f t="array" ref="BJ36">SUMPRODUCT(($A36=[10]VIS!$A$12:$A$28)*(BJ$31=[10]VIS!$IO$11:$IT$11)*([10]VIS!$IO$12:$IT$28))</f>
        <v>0</v>
      </c>
    </row>
    <row r="37" spans="1:62" x14ac:dyDescent="0.25">
      <c r="A37" s="129" t="s">
        <v>207</v>
      </c>
      <c r="B37" s="31" t="str">
        <f>VLOOKUP(A37,[9]VIS!$A$12:$B$28,2,FALSE)</f>
        <v>Fixed</v>
      </c>
      <c r="C37" s="95" cm="1">
        <f t="array" ref="C37">SUMPRODUCT(($A37=[9]VIS!$A$12:$A$28)*(C$31=[9]VIS!$CJ$11:$CO$11)*([9]VIS!$CJ$12:$CO$28))</f>
        <v>-2.11</v>
      </c>
      <c r="D37" s="97" cm="1">
        <f t="array" ref="D37">SUMPRODUCT(($A37=[9]VIS!$A$12:$A$28)*(D$31=[9]VIS!$CQ$11:$CV$11)*([9]VIS!$CQ$12:$CV$28))</f>
        <v>-2.11</v>
      </c>
      <c r="E37" s="97" cm="1">
        <f t="array" ref="E37">SUMPRODUCT(($A37=[9]VIS!$A$12:$A$28)*(E$31=[9]VIS!$CX$11:$DC$11)*([9]VIS!$CX$12:$DC$28))</f>
        <v>-2.11</v>
      </c>
      <c r="F37" s="97" cm="1">
        <f t="array" ref="F37">SUMPRODUCT(($A37=[9]VIS!$A$12:$A$28)*(F$31=[9]VIS!$DE$11:$DJ$11)*([9]VIS!$DE$12:$DJ$28))</f>
        <v>-2.11</v>
      </c>
      <c r="G37" s="97" cm="1">
        <f t="array" ref="G37">SUMPRODUCT(($A37=[9]VIS!$A$12:$A$28)*(G$31=[9]VIS!$DL$11:$DQ$11)*([9]VIS!$DL$12:$DQ$28))</f>
        <v>-2.11</v>
      </c>
      <c r="H37" s="97" cm="1">
        <f t="array" ref="H37">SUMPRODUCT(($A37=[9]VIS!$A$12:$A$28)*(H$31=[9]VIS!$DS$11:$DX$11)*([9]VIS!$DS$12:$DX$28))</f>
        <v>-2.11</v>
      </c>
      <c r="I37" s="97" cm="1">
        <f t="array" ref="I37">SUMPRODUCT(($A37=[9]VIS!$A$12:$A$28)*(I$31=[9]VIS!$DZ$11:$EE$11)*([9]VIS!$DZ$12:$EE$28))</f>
        <v>-2.11</v>
      </c>
      <c r="J37" s="97" cm="1">
        <f t="array" ref="J37">SUMPRODUCT(($A37=[9]VIS!$A$12:$A$28)*(J$31=[9]VIS!$EG$11:$EL$11)*([9]VIS!$EG$12:$EL$28))</f>
        <v>0</v>
      </c>
      <c r="K37" s="97" cm="1">
        <f t="array" ref="K37">SUMPRODUCT(($A37=[9]VIS!$A$12:$A$28)*(K$31=[9]VIS!$EN$11:$ES$11)*([9]VIS!$EN$12:$ES$28))</f>
        <v>0</v>
      </c>
      <c r="L37" s="97" cm="1">
        <f t="array" ref="L37">SUMPRODUCT(($A37=[9]VIS!$A$12:$A$28)*(L$31=[9]VIS!$EU$11:$EZ$11)*([9]VIS!$EU$12:$EZ$28))</f>
        <v>0</v>
      </c>
      <c r="M37" s="97" cm="1">
        <f t="array" ref="M37">SUMPRODUCT(($A37=[9]VIS!$A$12:$A$28)*(M$31=[9]VIS!$FB$11:$FG$11)*([9]VIS!$FB$12:$FG$28))</f>
        <v>0</v>
      </c>
      <c r="N37" s="97" cm="1">
        <f t="array" ref="N37">SUMPRODUCT(($A37=[9]VIS!$A$12:$A$28)*(N$31=[9]VIS!$FI$11:$FN$11)*([9]VIS!$FI$12:$FN$28))</f>
        <v>0</v>
      </c>
      <c r="O37" s="97" cm="1">
        <f t="array" ref="O37">SUMPRODUCT(($A37=[9]VIS!$A$12:$A$28)*(O$31=[9]VIS!$FP$11:$FU$11)*([9]VIS!$FP$12:$FU$28))</f>
        <v>0</v>
      </c>
      <c r="P37" s="97" cm="1">
        <f t="array" ref="P37">SUMPRODUCT(($A37=[9]VIS!$A$12:$A$28)*(P$31=[9]VIS!$FW$11:$GB$11)*([9]VIS!$FW$12:$GB$28))</f>
        <v>0</v>
      </c>
      <c r="Q37" s="97" cm="1">
        <f t="array" ref="Q37">SUMPRODUCT(($A37=[9]VIS!$A$12:$A$28)*(Q$31=[9]VIS!$GD$11:$GI$11)*([9]VIS!$GD$12:$GI$28))</f>
        <v>0</v>
      </c>
      <c r="R37" s="97" cm="1">
        <f t="array" ref="R37">SUMPRODUCT(($A37=[9]VIS!$A$12:$A$28)*(R$31=[9]VIS!$GK$11:$GP$11)*([9]VIS!$GK$12:$GP$28))</f>
        <v>0</v>
      </c>
      <c r="S37" s="97" cm="1">
        <f t="array" ref="S37">SUMPRODUCT(($A37=[9]VIS!$A$12:$A$28)*(S$31=[9]VIS!$GR$11:$GW$11)*([9]VIS!$GR$12:$GW$28))</f>
        <v>0</v>
      </c>
      <c r="T37" s="97" cm="1">
        <f t="array" ref="T37">SUMPRODUCT(($A37=[9]VIS!$A$12:$A$28)*(T$31=[9]VIS!$GY$11:$HD$11)*([9]VIS!$GY$12:$HD$28))</f>
        <v>0</v>
      </c>
      <c r="U37" s="97" cm="1">
        <f t="array" ref="U37">SUMPRODUCT(($A37=[9]VIS!$A$12:$A$28)*(U$31=[9]VIS!$HF$11:$HK$11)*([9]VIS!$HF$12:$HK$28))</f>
        <v>0</v>
      </c>
      <c r="V37" s="97" cm="1">
        <f t="array" ref="V37">SUMPRODUCT(($A37=[9]VIS!$A$12:$A$28)*(V$31=[9]VIS!$HM$11:$HR$11)*([9]VIS!$HM$12:$HR$28))</f>
        <v>0</v>
      </c>
      <c r="W37" s="97" cm="1">
        <f t="array" ref="W37">SUMPRODUCT(($A37=[9]VIS!$A$12:$A$28)*(W$31=[9]VIS!$HT$11:$HY$11)*([9]VIS!$HT$12:$HY$28))</f>
        <v>0</v>
      </c>
      <c r="X37" s="97" cm="1">
        <f t="array" ref="X37">SUMPRODUCT(($A37=[9]VIS!$A$12:$A$28)*(X$31=[9]VIS!$IA$11:$IF$11)*([9]VIS!$IA$12:$IF$28))</f>
        <v>0</v>
      </c>
      <c r="Y37" s="97" cm="1">
        <f t="array" ref="Y37">SUMPRODUCT(($A37=[9]VIS!$A$12:$A$28)*(Y$31=[9]VIS!$IH$11:$IM$11)*([9]VIS!$IH$12:$IM$28))</f>
        <v>0</v>
      </c>
      <c r="Z37" s="97" cm="1">
        <f t="array" ref="Z37">SUMPRODUCT(($A37=[9]VIS!$A$12:$A$28)*(Z$31=[9]VIS!$IO$11:$IT$11)*([9]VIS!$IO$12:$IT$28))</f>
        <v>0</v>
      </c>
      <c r="AA37" s="97" cm="1">
        <f t="array" ref="AA37">SUMPRODUCT(($A37=[10]VIS!$A$12:$A$28)*(AA$31=[10]VIS!$D$11:$I$11)*([10]VIS!$D$12:$I$28))</f>
        <v>0</v>
      </c>
      <c r="AB37" s="97" cm="1">
        <f t="array" ref="AB37">SUMPRODUCT(($A37=[10]VIS!$A$12:$A$28)*(AB$31=[10]VIS!$K$11:$P$11)*([10]VIS!$K$12:$P$28))</f>
        <v>0</v>
      </c>
      <c r="AC37" s="97" cm="1">
        <f t="array" ref="AC37">SUMPRODUCT(($A37=[10]VIS!$A$12:$A$28)*(AC$31=[10]VIS!$R$11:$W$11)*([10]VIS!$R$12:$W$28))</f>
        <v>0</v>
      </c>
      <c r="AD37" s="97" cm="1">
        <f t="array" ref="AD37">SUMPRODUCT(($A37=[10]VIS!$A$12:$A$28)*(AD$31=[10]VIS!$Y$11:$AD$11)*([10]VIS!$Y$12:$AD$28))</f>
        <v>0</v>
      </c>
      <c r="AE37" s="97" cm="1">
        <f t="array" ref="AE37">SUMPRODUCT(($A37=[10]VIS!$A$12:$A$28)*(AE$31=[10]VIS!$AF$11:$AK$11)*([10]VIS!$AF$12:$AK$28))</f>
        <v>0</v>
      </c>
      <c r="AF37" s="97" cm="1">
        <f t="array" ref="AF37">SUMPRODUCT(($A37=[10]VIS!$A$12:$A$28)*(AF$31=[10]VIS!$AM$11:$AR$11)*([10]VIS!$AM$12:$AR$28))</f>
        <v>0</v>
      </c>
      <c r="AG37" s="97" cm="1">
        <f t="array" ref="AG37">SUMPRODUCT(($A37=[10]VIS!$A$12:$A$28)*(AG$31=[10]VIS!$AT$11:$AY$11)*([10]VIS!$AT$12:$AY$28))</f>
        <v>0</v>
      </c>
      <c r="AH37" s="97" cm="1">
        <f t="array" ref="AH37">SUMPRODUCT(($A37=[10]VIS!$A$12:$A$28)*(AH$31=[10]VIS!$BA$11:$BF$11)*([10]VIS!$BA$12:$BF$28))</f>
        <v>0</v>
      </c>
      <c r="AI37" s="97" cm="1">
        <f t="array" ref="AI37">SUMPRODUCT(($A37=[10]VIS!$A$12:$A$28)*(AI$31=[10]VIS!$BH$11:$BM$11)*([10]VIS!$BH$12:$BM$28))</f>
        <v>0</v>
      </c>
      <c r="AJ37" s="97" cm="1">
        <f t="array" ref="AJ37">SUMPRODUCT(($A37=[10]VIS!$A$12:$A$28)*(AJ$31=[10]VIS!$BO$11:$BT$11)*([10]VIS!$BO$12:$BT$28))</f>
        <v>0</v>
      </c>
      <c r="AK37" s="97" cm="1">
        <f t="array" ref="AK37">SUMPRODUCT(($A37=[10]VIS!$A$12:$A$28)*(AK$31=[10]VIS!$BV$11:$CA$11)*([10]VIS!$BV$12:$CA$28))</f>
        <v>0</v>
      </c>
      <c r="AL37" s="97" cm="1">
        <f t="array" ref="AL37">SUMPRODUCT(($A37=[10]VIS!$A$12:$A$28)*(AL$31=[10]VIS!$CC$11:$CH$11)*([10]VIS!$CC$12:$CH$28))</f>
        <v>0</v>
      </c>
      <c r="AM37" s="97" cm="1">
        <f t="array" ref="AM37">SUMPRODUCT(($A37=[10]VIS!$A$12:$A$28)*(AM$31=[10]VIS!$CJ$11:$CN$11)*([10]VIS!$CJ$12:$CN$28))</f>
        <v>0</v>
      </c>
      <c r="AN37" s="97" cm="1">
        <f t="array" ref="AN37">SUMPRODUCT(($A37=[10]VIS!$A$12:$A$28)*(AN$31=[10]VIS!$CQ$11:$CV$11)*([10]VIS!$CQ$12:$CV$28))</f>
        <v>0</v>
      </c>
      <c r="AO37" s="97" cm="1">
        <f t="array" ref="AO37">SUMPRODUCT(($A37=[10]VIS!$A$12:$A$28)*(AO$31=[10]VIS!$CX$11:$DC$11)*([10]VIS!$CX$12:$DC$28))</f>
        <v>0</v>
      </c>
      <c r="AP37" s="97" cm="1">
        <f t="array" ref="AP37">SUMPRODUCT(($A37=[10]VIS!$A$12:$A$28)*(AP$31=[10]VIS!$DE$11:$DJ$11)*([10]VIS!$DE$12:$DJ$28))</f>
        <v>0</v>
      </c>
      <c r="AQ37" s="97" cm="1">
        <f t="array" ref="AQ37">SUMPRODUCT(($A37=[10]VIS!$A$12:$A$28)*(AQ$31=[10]VIS!$DL$11:$DQ$11)*([10]VIS!$DL$12:$DQ$28))</f>
        <v>0</v>
      </c>
      <c r="AR37" s="97" cm="1">
        <f t="array" ref="AR37">SUMPRODUCT(($A37=[10]VIS!$A$12:$A$28)*(AR$31=[10]VIS!$DS$11:$DX$11)*([10]VIS!$DS$12:$DX$28))</f>
        <v>0</v>
      </c>
      <c r="AS37" s="97" cm="1">
        <f t="array" ref="AS37">SUMPRODUCT(($A37=[10]VIS!$A$12:$A$28)*(AS$31=[10]VIS!$DZ$11:$EE$11)*([10]VIS!$DZ$12:$EE$28))</f>
        <v>0</v>
      </c>
      <c r="AT37" s="97" cm="1">
        <f t="array" ref="AT37">SUMPRODUCT(($A37=[10]VIS!$A$12:$A$28)*(AT$31=[10]VIS!$EG$11:$EL$11)*([10]VIS!$EG$12:$EL$28))</f>
        <v>0</v>
      </c>
      <c r="AU37" s="97" cm="1">
        <f t="array" ref="AU37">SUMPRODUCT(($A37=[10]VIS!$A$12:$A$28)*(AU$31=[10]VIS!$EN$11:$ES$11)*([10]VIS!$EN$12:$ES$28))</f>
        <v>0</v>
      </c>
      <c r="AV37" s="97" cm="1">
        <f t="array" ref="AV37">SUMPRODUCT(($A37=[10]VIS!$A$12:$A$28)*(AV$31=[10]VIS!$EU$11:$EZ$11)*([10]VIS!$EU$12:$EZ$28))</f>
        <v>0</v>
      </c>
      <c r="AW37" s="97" cm="1">
        <f t="array" ref="AW37">SUMPRODUCT(($A37=[10]VIS!$A$12:$A$28)*(AW$31=[10]VIS!$FB$11:$FG$11)*([10]VIS!$FB$12:$FG$28))</f>
        <v>0</v>
      </c>
      <c r="AX37" s="97" cm="1">
        <f t="array" ref="AX37">SUMPRODUCT(($A37=[10]VIS!$A$12:$A$28)*(AX$31=[10]VIS!$FI$11:$FU$11)*([10]VIS!$FI$12:$FU$28))</f>
        <v>0</v>
      </c>
      <c r="AY37" s="97" cm="1">
        <f t="array" ref="AY37">SUMPRODUCT(($A37=[10]VIS!$A$12:$A$28)*(AY$31=[10]VIS!$FP$11:$FU$11)*([10]VIS!$FP$12:$FU$28))</f>
        <v>0</v>
      </c>
      <c r="AZ37" s="97" cm="1">
        <f t="array" ref="AZ37">SUMPRODUCT(($A37=[10]VIS!$A$12:$A$28)*(AZ$31=[10]VIS!$FW$11:$GB$11)*([10]VIS!$FW$12:$GB$28))</f>
        <v>0</v>
      </c>
      <c r="BA37" s="97" cm="1">
        <f t="array" ref="BA37">SUMPRODUCT(($A37=[10]VIS!$A$12:$A$28)*(BA$31=[10]VIS!$GD$11:$GI$11)*([10]VIS!$GD$12:$GI$28))</f>
        <v>0</v>
      </c>
      <c r="BB37" s="97" cm="1">
        <f t="array" ref="BB37">SUMPRODUCT(($A37=[10]VIS!$A$12:$A$28)*(BB$31=[10]VIS!$GK$11:$GP$11)*([10]VIS!$GK$12:$GP$28))</f>
        <v>0</v>
      </c>
      <c r="BC37" s="97" cm="1">
        <f t="array" ref="BC37">SUMPRODUCT(($A37=[10]VIS!$A$12:$A$28)*(BC$31=[10]VIS!$GR$11:$GW$11)*([10]VIS!$GR$12:$GW$28))</f>
        <v>0</v>
      </c>
      <c r="BD37" s="97" cm="1">
        <f t="array" ref="BD37">SUMPRODUCT(($A37=[10]VIS!$A$12:$A$28)*(BD$31=[10]VIS!$GY$11:$HD$11)*([10]VIS!$GY$12:$HD$28))</f>
        <v>0</v>
      </c>
      <c r="BE37" s="97" cm="1">
        <f t="array" ref="BE37">SUMPRODUCT(($A37=[10]VIS!$A$12:$A$28)*(BE$31=[10]VIS!$HF$11:$HK$11)*([10]VIS!$GY$12:$HD$28))</f>
        <v>0</v>
      </c>
      <c r="BF37" s="97" cm="1">
        <f t="array" ref="BF37">SUMPRODUCT(($A37=[10]VIS!$A$12:$A$28)*(BF$31=[10]VIS!$HM$11:$HR$11)*([10]VIS!$HM$12:$HR$28))</f>
        <v>0</v>
      </c>
      <c r="BG37" s="97" cm="1">
        <f t="array" ref="BG37">SUMPRODUCT(($A37=[10]VIS!$A$12:$A$28)*(BG$31=[10]VIS!$HT$11:$HY$11)*([10]VIS!$HT$12:$HY$28))</f>
        <v>0</v>
      </c>
      <c r="BH37" s="97" cm="1">
        <f t="array" ref="BH37">SUMPRODUCT(($A37=[10]VIS!$A$12:$A$28)*(BH$31=[10]VIS!$IA$11:$IF$11)*([10]VIS!$IA$12:$IF$28))</f>
        <v>0</v>
      </c>
      <c r="BI37" s="97" cm="1">
        <f t="array" ref="BI37">SUMPRODUCT(($A37=[10]VIS!$A$12:$A$28)*(BI$31=[10]VIS!$IH$11:$IM$11)*([10]VIS!$IH$12:$IM$28))</f>
        <v>0</v>
      </c>
      <c r="BJ37" s="97" cm="1">
        <f t="array" ref="BJ37">SUMPRODUCT(($A37=[10]VIS!$A$12:$A$28)*(BJ$31=[10]VIS!$IO$11:$IT$11)*([10]VIS!$IO$12:$IT$28))</f>
        <v>0</v>
      </c>
    </row>
    <row r="38" spans="1:62" x14ac:dyDescent="0.25">
      <c r="A38" s="129" t="s">
        <v>214</v>
      </c>
      <c r="B38" s="31" t="str">
        <f>VLOOKUP(A38,[9]VIS!$A$12:$B$28,2,FALSE)</f>
        <v>Volumetric</v>
      </c>
      <c r="C38" s="95" cm="1">
        <f t="array" ref="C38">SUMPRODUCT(($A38=[9]VIS!$A$12:$A$28)*(C$31=[9]VIS!$CJ$11:$CO$11)*([9]VIS!$CJ$12:$CO$28))</f>
        <v>0</v>
      </c>
      <c r="D38" s="97" cm="1">
        <f t="array" ref="D38">SUMPRODUCT(($A38=[9]VIS!$A$12:$A$28)*(D$31=[9]VIS!$CQ$11:$CV$11)*([9]VIS!$CQ$12:$CV$28))</f>
        <v>0</v>
      </c>
      <c r="E38" s="97" cm="1">
        <f t="array" ref="E38">SUMPRODUCT(($A38=[9]VIS!$A$12:$A$28)*(E$31=[9]VIS!$CX$11:$DC$11)*([9]VIS!$CX$12:$DC$28))</f>
        <v>0</v>
      </c>
      <c r="F38" s="97" cm="1">
        <f t="array" ref="F38">SUMPRODUCT(($A38=[9]VIS!$A$12:$A$28)*(F$31=[9]VIS!$DE$11:$DJ$11)*([9]VIS!$DE$12:$DJ$28))</f>
        <v>0</v>
      </c>
      <c r="G38" s="97" cm="1">
        <f t="array" ref="G38">SUMPRODUCT(($A38=[9]VIS!$A$12:$A$28)*(G$31=[9]VIS!$DL$11:$DQ$11)*([9]VIS!$DL$12:$DQ$28))</f>
        <v>0</v>
      </c>
      <c r="H38" s="97" cm="1">
        <f t="array" ref="H38">SUMPRODUCT(($A38=[9]VIS!$A$12:$A$28)*(H$31=[9]VIS!$DS$11:$DX$11)*([9]VIS!$DS$12:$DX$28))</f>
        <v>0</v>
      </c>
      <c r="I38" s="97" cm="1">
        <f t="array" ref="I38">SUMPRODUCT(($A38=[9]VIS!$A$12:$A$28)*(I$31=[9]VIS!$DZ$11:$EE$11)*([9]VIS!$DZ$12:$EE$28))</f>
        <v>0</v>
      </c>
      <c r="J38" s="97" cm="1">
        <f t="array" ref="J38">SUMPRODUCT(($A38=[9]VIS!$A$12:$A$28)*(J$31=[9]VIS!$EG$11:$EL$11)*([9]VIS!$EG$12:$EL$28))</f>
        <v>0</v>
      </c>
      <c r="K38" s="97" cm="1">
        <f t="array" ref="K38">SUMPRODUCT(($A38=[9]VIS!$A$12:$A$28)*(K$31=[9]VIS!$EN$11:$ES$11)*([9]VIS!$EN$12:$ES$28))</f>
        <v>0</v>
      </c>
      <c r="L38" s="97" cm="1">
        <f t="array" ref="L38">SUMPRODUCT(($A38=[9]VIS!$A$12:$A$28)*(L$31=[9]VIS!$EU$11:$EZ$11)*([9]VIS!$EU$12:$EZ$28))</f>
        <v>0</v>
      </c>
      <c r="M38" s="97" cm="1">
        <f t="array" ref="M38">SUMPRODUCT(($A38=[9]VIS!$A$12:$A$28)*(M$31=[9]VIS!$FB$11:$FG$11)*([9]VIS!$FB$12:$FG$28))</f>
        <v>0</v>
      </c>
      <c r="N38" s="97" cm="1">
        <f t="array" ref="N38">SUMPRODUCT(($A38=[9]VIS!$A$12:$A$28)*(N$31=[9]VIS!$FI$11:$FN$11)*([9]VIS!$FI$12:$FN$28))</f>
        <v>0</v>
      </c>
      <c r="O38" s="97" cm="1">
        <f t="array" ref="O38">SUMPRODUCT(($A38=[9]VIS!$A$12:$A$28)*(O$31=[9]VIS!$FP$11:$FU$11)*([9]VIS!$FP$12:$FU$28))</f>
        <v>0</v>
      </c>
      <c r="P38" s="97" cm="1">
        <f t="array" ref="P38">SUMPRODUCT(($A38=[9]VIS!$A$12:$A$28)*(P$31=[9]VIS!$FW$11:$GB$11)*([9]VIS!$FW$12:$GB$28))</f>
        <v>0</v>
      </c>
      <c r="Q38" s="97" cm="1">
        <f t="array" ref="Q38">SUMPRODUCT(($A38=[9]VIS!$A$12:$A$28)*(Q$31=[9]VIS!$GD$11:$GI$11)*([9]VIS!$GD$12:$GI$28))</f>
        <v>0</v>
      </c>
      <c r="R38" s="97" cm="1">
        <f t="array" ref="R38">SUMPRODUCT(($A38=[9]VIS!$A$12:$A$28)*(R$31=[9]VIS!$GK$11:$GP$11)*([9]VIS!$GK$12:$GP$28))</f>
        <v>3.0999999999999999E-3</v>
      </c>
      <c r="S38" s="97" cm="1">
        <f t="array" ref="S38">SUMPRODUCT(($A38=[9]VIS!$A$12:$A$28)*(S$31=[9]VIS!$GR$11:$GW$11)*([9]VIS!$GR$12:$GW$28))</f>
        <v>3.0999999999999999E-3</v>
      </c>
      <c r="T38" s="97" cm="1">
        <f t="array" ref="T38">SUMPRODUCT(($A38=[9]VIS!$A$12:$A$28)*(T$31=[9]VIS!$GY$11:$HD$11)*([9]VIS!$GY$12:$HD$28))</f>
        <v>3.0999999999999999E-3</v>
      </c>
      <c r="U38" s="97" cm="1">
        <f t="array" ref="U38">SUMPRODUCT(($A38=[9]VIS!$A$12:$A$28)*(U$31=[9]VIS!$HF$11:$HK$11)*([9]VIS!$HF$12:$HK$28))</f>
        <v>3.0999999999999999E-3</v>
      </c>
      <c r="V38" s="97" cm="1">
        <f t="array" ref="V38">SUMPRODUCT(($A38=[9]VIS!$A$12:$A$28)*(V$31=[9]VIS!$HM$11:$HR$11)*([9]VIS!$HM$12:$HR$28))</f>
        <v>3.0999999999999999E-3</v>
      </c>
      <c r="W38" s="97" cm="1">
        <f t="array" ref="W38">SUMPRODUCT(($A38=[9]VIS!$A$12:$A$28)*(W$31=[9]VIS!$HT$11:$HY$11)*([9]VIS!$HT$12:$HY$28))</f>
        <v>3.0999999999999999E-3</v>
      </c>
      <c r="X38" s="97" cm="1">
        <f t="array" ref="X38">SUMPRODUCT(($A38=[9]VIS!$A$12:$A$28)*(X$31=[9]VIS!$IA$11:$IF$11)*([9]VIS!$IA$12:$IF$28))</f>
        <v>3.0999999999999999E-3</v>
      </c>
      <c r="Y38" s="97" cm="1">
        <f t="array" ref="Y38">SUMPRODUCT(($A38=[9]VIS!$A$12:$A$28)*(Y$31=[9]VIS!$IH$11:$IM$11)*([9]VIS!$IH$12:$IM$28))</f>
        <v>3.0999999999999999E-3</v>
      </c>
      <c r="Z38" s="97" cm="1">
        <f t="array" ref="Z38">SUMPRODUCT(($A38=[9]VIS!$A$12:$A$28)*(Z$31=[9]VIS!$IO$11:$IT$11)*([9]VIS!$IO$12:$IT$28))</f>
        <v>3.0999999999999999E-3</v>
      </c>
      <c r="AA38" s="97" cm="1">
        <f t="array" ref="AA38">SUMPRODUCT(($A38=[10]VIS!$A$12:$A$28)*(AA$31=[10]VIS!$D$11:$I$11)*([10]VIS!$D$12:$I$28))</f>
        <v>3.0999999999999999E-3</v>
      </c>
      <c r="AB38" s="97" cm="1">
        <f t="array" ref="AB38">SUMPRODUCT(($A38=[10]VIS!$A$12:$A$28)*(AB$31=[10]VIS!$K$11:$P$11)*([10]VIS!$K$12:$P$28))</f>
        <v>3.0999999999999999E-3</v>
      </c>
      <c r="AC38" s="97" cm="1">
        <f t="array" ref="AC38">SUMPRODUCT(($A38=[10]VIS!$A$12:$A$28)*(AC$31=[10]VIS!$R$11:$W$11)*([10]VIS!$R$12:$W$28))</f>
        <v>3.0999999999999999E-3</v>
      </c>
      <c r="AD38" s="97" cm="1">
        <f t="array" ref="AD38">SUMPRODUCT(($A38=[10]VIS!$A$12:$A$28)*(AD$31=[10]VIS!$Y$11:$AD$11)*([10]VIS!$Y$12:$AD$28))</f>
        <v>0</v>
      </c>
      <c r="AE38" s="97" cm="1">
        <f t="array" ref="AE38">SUMPRODUCT(($A38=[10]VIS!$A$12:$A$28)*(AE$31=[10]VIS!$AF$11:$AK$11)*([10]VIS!$AF$12:$AK$28))</f>
        <v>0</v>
      </c>
      <c r="AF38" s="97" cm="1">
        <f t="array" ref="AF38">SUMPRODUCT(($A38=[10]VIS!$A$12:$A$28)*(AF$31=[10]VIS!$AM$11:$AR$11)*([10]VIS!$AM$12:$AR$28))</f>
        <v>0</v>
      </c>
      <c r="AG38" s="97" cm="1">
        <f t="array" ref="AG38">SUMPRODUCT(($A38=[10]VIS!$A$12:$A$28)*(AG$31=[10]VIS!$AT$11:$AY$11)*([10]VIS!$AT$12:$AY$28))</f>
        <v>0</v>
      </c>
      <c r="AH38" s="97" cm="1">
        <f t="array" ref="AH38">SUMPRODUCT(($A38=[10]VIS!$A$12:$A$28)*(AH$31=[10]VIS!$BA$11:$BF$11)*([10]VIS!$BA$12:$BF$28))</f>
        <v>0</v>
      </c>
      <c r="AI38" s="97" cm="1">
        <f t="array" ref="AI38">SUMPRODUCT(($A38=[10]VIS!$A$12:$A$28)*(AI$31=[10]VIS!$BH$11:$BM$11)*([10]VIS!$BH$12:$BM$28))</f>
        <v>0</v>
      </c>
      <c r="AJ38" s="97" cm="1">
        <f t="array" ref="AJ38">SUMPRODUCT(($A38=[10]VIS!$A$12:$A$28)*(AJ$31=[10]VIS!$BO$11:$BT$11)*([10]VIS!$BO$12:$BT$28))</f>
        <v>0</v>
      </c>
      <c r="AK38" s="97" cm="1">
        <f t="array" ref="AK38">SUMPRODUCT(($A38=[10]VIS!$A$12:$A$28)*(AK$31=[10]VIS!$BV$11:$CA$11)*([10]VIS!$BV$12:$CA$28))</f>
        <v>0</v>
      </c>
      <c r="AL38" s="97" cm="1">
        <f t="array" ref="AL38">SUMPRODUCT(($A38=[10]VIS!$A$12:$A$28)*(AL$31=[10]VIS!$CC$11:$CH$11)*([10]VIS!$CC$12:$CH$28))</f>
        <v>0</v>
      </c>
      <c r="AM38" s="97" cm="1">
        <f t="array" ref="AM38">SUMPRODUCT(($A38=[10]VIS!$A$12:$A$28)*(AM$31=[10]VIS!$CJ$11:$CN$11)*([10]VIS!$CJ$12:$CN$28))</f>
        <v>0</v>
      </c>
      <c r="AN38" s="97" cm="1">
        <f t="array" ref="AN38">SUMPRODUCT(($A38=[10]VIS!$A$12:$A$28)*(AN$31=[10]VIS!$CQ$11:$CV$11)*([10]VIS!$CQ$12:$CV$28))</f>
        <v>0</v>
      </c>
      <c r="AO38" s="97" cm="1">
        <f t="array" ref="AO38">SUMPRODUCT(($A38=[10]VIS!$A$12:$A$28)*(AO$31=[10]VIS!$CX$11:$DC$11)*([10]VIS!$CX$12:$DC$28))</f>
        <v>0</v>
      </c>
      <c r="AP38" s="97" cm="1">
        <f t="array" ref="AP38">SUMPRODUCT(($A38=[10]VIS!$A$12:$A$28)*(AP$31=[10]VIS!$DE$11:$DJ$11)*([10]VIS!$DE$12:$DJ$28))</f>
        <v>0</v>
      </c>
      <c r="AQ38" s="97" cm="1">
        <f t="array" ref="AQ38">SUMPRODUCT(($A38=[10]VIS!$A$12:$A$28)*(AQ$31=[10]VIS!$DL$11:$DQ$11)*([10]VIS!$DL$12:$DQ$28))</f>
        <v>0</v>
      </c>
      <c r="AR38" s="97" cm="1">
        <f t="array" ref="AR38">SUMPRODUCT(($A38=[10]VIS!$A$12:$A$28)*(AR$31=[10]VIS!$DS$11:$DX$11)*([10]VIS!$DS$12:$DX$28))</f>
        <v>0</v>
      </c>
      <c r="AS38" s="97" cm="1">
        <f t="array" ref="AS38">SUMPRODUCT(($A38=[10]VIS!$A$12:$A$28)*(AS$31=[10]VIS!$DZ$11:$EE$11)*([10]VIS!$DZ$12:$EE$28))</f>
        <v>0</v>
      </c>
      <c r="AT38" s="97" cm="1">
        <f t="array" ref="AT38">SUMPRODUCT(($A38=[10]VIS!$A$12:$A$28)*(AT$31=[10]VIS!$EG$11:$EL$11)*([10]VIS!$EG$12:$EL$28))</f>
        <v>0</v>
      </c>
      <c r="AU38" s="97" cm="1">
        <f t="array" ref="AU38">SUMPRODUCT(($A38=[10]VIS!$A$12:$A$28)*(AU$31=[10]VIS!$EN$11:$ES$11)*([10]VIS!$EN$12:$ES$28))</f>
        <v>0</v>
      </c>
      <c r="AV38" s="97" cm="1">
        <f t="array" ref="AV38">SUMPRODUCT(($A38=[10]VIS!$A$12:$A$28)*(AV$31=[10]VIS!$EU$11:$EZ$11)*([10]VIS!$EU$12:$EZ$28))</f>
        <v>0</v>
      </c>
      <c r="AW38" s="97" cm="1">
        <f t="array" ref="AW38">SUMPRODUCT(($A38=[10]VIS!$A$12:$A$28)*(AW$31=[10]VIS!$FB$11:$FG$11)*([10]VIS!$FB$12:$FG$28))</f>
        <v>0</v>
      </c>
      <c r="AX38" s="97" cm="1">
        <f t="array" ref="AX38">SUMPRODUCT(($A38=[10]VIS!$A$12:$A$28)*(AX$31=[10]VIS!$FI$11:$FU$11)*([10]VIS!$FI$12:$FU$28))</f>
        <v>0</v>
      </c>
      <c r="AY38" s="97" cm="1">
        <f t="array" ref="AY38">SUMPRODUCT(($A38=[10]VIS!$A$12:$A$28)*(AY$31=[10]VIS!$FP$11:$FU$11)*([10]VIS!$FP$12:$FU$28))</f>
        <v>0</v>
      </c>
      <c r="AZ38" s="97" cm="1">
        <f t="array" ref="AZ38">SUMPRODUCT(($A38=[10]VIS!$A$12:$A$28)*(AZ$31=[10]VIS!$FW$11:$GB$11)*([10]VIS!$FW$12:$GB$28))</f>
        <v>0</v>
      </c>
      <c r="BA38" s="97" cm="1">
        <f t="array" ref="BA38">SUMPRODUCT(($A38=[10]VIS!$A$12:$A$28)*(BA$31=[10]VIS!$GD$11:$GI$11)*([10]VIS!$GD$12:$GI$28))</f>
        <v>0</v>
      </c>
      <c r="BB38" s="97" cm="1">
        <f t="array" ref="BB38">SUMPRODUCT(($A38=[10]VIS!$A$12:$A$28)*(BB$31=[10]VIS!$GK$11:$GP$11)*([10]VIS!$GK$12:$GP$28))</f>
        <v>0</v>
      </c>
      <c r="BC38" s="97" cm="1">
        <f t="array" ref="BC38">SUMPRODUCT(($A38=[10]VIS!$A$12:$A$28)*(BC$31=[10]VIS!$GR$11:$GW$11)*([10]VIS!$GR$12:$GW$28))</f>
        <v>0</v>
      </c>
      <c r="BD38" s="97" cm="1">
        <f t="array" ref="BD38">SUMPRODUCT(($A38=[10]VIS!$A$12:$A$28)*(BD$31=[10]VIS!$GY$11:$HD$11)*([10]VIS!$GY$12:$HD$28))</f>
        <v>0</v>
      </c>
      <c r="BE38" s="97" cm="1">
        <f t="array" ref="BE38">SUMPRODUCT(($A38=[10]VIS!$A$12:$A$28)*(BE$31=[10]VIS!$HF$11:$HK$11)*([10]VIS!$GY$12:$HD$28))</f>
        <v>0</v>
      </c>
      <c r="BF38" s="97" cm="1">
        <f t="array" ref="BF38">SUMPRODUCT(($A38=[10]VIS!$A$12:$A$28)*(BF$31=[10]VIS!$HM$11:$HR$11)*([10]VIS!$HM$12:$HR$28))</f>
        <v>0</v>
      </c>
      <c r="BG38" s="97" cm="1">
        <f t="array" ref="BG38">SUMPRODUCT(($A38=[10]VIS!$A$12:$A$28)*(BG$31=[10]VIS!$HT$11:$HY$11)*([10]VIS!$HT$12:$HY$28))</f>
        <v>0</v>
      </c>
      <c r="BH38" s="97" cm="1">
        <f t="array" ref="BH38">SUMPRODUCT(($A38=[10]VIS!$A$12:$A$28)*(BH$31=[10]VIS!$IA$11:$IF$11)*([10]VIS!$IA$12:$IF$28))</f>
        <v>0</v>
      </c>
      <c r="BI38" s="97" cm="1">
        <f t="array" ref="BI38">SUMPRODUCT(($A38=[10]VIS!$A$12:$A$28)*(BI$31=[10]VIS!$IH$11:$IM$11)*([10]VIS!$IH$12:$IM$28))</f>
        <v>0</v>
      </c>
      <c r="BJ38" s="97" cm="1">
        <f t="array" ref="BJ38">SUMPRODUCT(($A38=[10]VIS!$A$12:$A$28)*(BJ$31=[10]VIS!$IO$11:$IT$11)*([10]VIS!$IO$12:$IT$28))</f>
        <v>0</v>
      </c>
    </row>
    <row r="39" spans="1:62" x14ac:dyDescent="0.25">
      <c r="A39" s="129" t="s">
        <v>213</v>
      </c>
      <c r="B39" s="31" t="str">
        <f>VLOOKUP(A39,[9]VIS!$A$12:$B$28,2,FALSE)</f>
        <v>Fixed</v>
      </c>
      <c r="C39" s="95" cm="1">
        <f t="array" ref="C39">SUMPRODUCT(($A39=[9]VIS!$A$12:$A$28)*(C$31=[9]VIS!$CJ$11:$CO$11)*([9]VIS!$CJ$12:$CO$28))</f>
        <v>-0.46</v>
      </c>
      <c r="D39" s="97" cm="1">
        <f t="array" ref="D39">SUMPRODUCT(($A39=[9]VIS!$A$12:$A$28)*(D$31=[9]VIS!$CQ$11:$CV$11)*([9]VIS!$CQ$12:$CV$28))</f>
        <v>-0.46</v>
      </c>
      <c r="E39" s="97" cm="1">
        <f t="array" ref="E39">SUMPRODUCT(($A39=[9]VIS!$A$12:$A$28)*(E$31=[9]VIS!$CX$11:$DC$11)*([9]VIS!$CX$12:$DC$28))</f>
        <v>-0.46</v>
      </c>
      <c r="F39" s="97" cm="1">
        <f t="array" ref="F39">SUMPRODUCT(($A39=[9]VIS!$A$12:$A$28)*(F$31=[9]VIS!$DE$11:$DJ$11)*([9]VIS!$DE$12:$DJ$28))</f>
        <v>-0.46</v>
      </c>
      <c r="G39" s="97" cm="1">
        <f t="array" ref="G39">SUMPRODUCT(($A39=[9]VIS!$A$12:$A$28)*(G$31=[9]VIS!$DL$11:$DQ$11)*([9]VIS!$DL$12:$DQ$28))</f>
        <v>-0.46</v>
      </c>
      <c r="H39" s="97" cm="1">
        <f t="array" ref="H39">SUMPRODUCT(($A39=[9]VIS!$A$12:$A$28)*(H$31=[9]VIS!$DS$11:$DX$11)*([9]VIS!$DS$12:$DX$28))</f>
        <v>0</v>
      </c>
      <c r="I39" s="97" cm="1">
        <f t="array" ref="I39">SUMPRODUCT(($A39=[9]VIS!$A$12:$A$28)*(I$31=[9]VIS!$DZ$11:$EE$11)*([9]VIS!$DZ$12:$EE$28))</f>
        <v>0</v>
      </c>
      <c r="J39" s="97" cm="1">
        <f t="array" ref="J39">SUMPRODUCT(($A39=[9]VIS!$A$12:$A$28)*(J$31=[9]VIS!$EG$11:$EL$11)*([9]VIS!$EG$12:$EL$28))</f>
        <v>0</v>
      </c>
      <c r="K39" s="97" cm="1">
        <f t="array" ref="K39">SUMPRODUCT(($A39=[9]VIS!$A$12:$A$28)*(K$31=[9]VIS!$EN$11:$ES$11)*([9]VIS!$EN$12:$ES$28))</f>
        <v>0</v>
      </c>
      <c r="L39" s="97" cm="1">
        <f t="array" ref="L39">SUMPRODUCT(($A39=[9]VIS!$A$12:$A$28)*(L$31=[9]VIS!$EU$11:$EZ$11)*([9]VIS!$EU$12:$EZ$28))</f>
        <v>0</v>
      </c>
      <c r="M39" s="97" cm="1">
        <f t="array" ref="M39">SUMPRODUCT(($A39=[9]VIS!$A$12:$A$28)*(M$31=[9]VIS!$FB$11:$FG$11)*([9]VIS!$FB$12:$FG$28))</f>
        <v>0</v>
      </c>
      <c r="N39" s="97" cm="1">
        <f t="array" ref="N39">SUMPRODUCT(($A39=[9]VIS!$A$12:$A$28)*(N$31=[9]VIS!$FI$11:$FN$11)*([9]VIS!$FI$12:$FN$28))</f>
        <v>0</v>
      </c>
      <c r="O39" s="97" cm="1">
        <f t="array" ref="O39">SUMPRODUCT(($A39=[9]VIS!$A$12:$A$28)*(O$31=[9]VIS!$FP$11:$FU$11)*([9]VIS!$FP$12:$FU$28))</f>
        <v>0</v>
      </c>
      <c r="P39" s="97" cm="1">
        <f t="array" ref="P39">SUMPRODUCT(($A39=[9]VIS!$A$12:$A$28)*(P$31=[9]VIS!$FW$11:$GB$11)*([9]VIS!$FW$12:$GB$28))</f>
        <v>0</v>
      </c>
      <c r="Q39" s="97" cm="1">
        <f t="array" ref="Q39">SUMPRODUCT(($A39=[9]VIS!$A$12:$A$28)*(Q$31=[9]VIS!$GD$11:$GI$11)*([9]VIS!$GD$12:$GI$28))</f>
        <v>0</v>
      </c>
      <c r="R39" s="97" cm="1">
        <f t="array" ref="R39">SUMPRODUCT(($A39=[9]VIS!$A$12:$A$28)*(R$31=[9]VIS!$GK$11:$GP$11)*([9]VIS!$GK$12:$GP$28))</f>
        <v>0</v>
      </c>
      <c r="S39" s="97" cm="1">
        <f t="array" ref="S39">SUMPRODUCT(($A39=[9]VIS!$A$12:$A$28)*(S$31=[9]VIS!$GR$11:$GW$11)*([9]VIS!$GR$12:$GW$28))</f>
        <v>0</v>
      </c>
      <c r="T39" s="97" cm="1">
        <f t="array" ref="T39">SUMPRODUCT(($A39=[9]VIS!$A$12:$A$28)*(T$31=[9]VIS!$GY$11:$HD$11)*([9]VIS!$GY$12:$HD$28))</f>
        <v>0</v>
      </c>
      <c r="U39" s="97" cm="1">
        <f t="array" ref="U39">SUMPRODUCT(($A39=[9]VIS!$A$12:$A$28)*(U$31=[9]VIS!$HF$11:$HK$11)*([9]VIS!$HF$12:$HK$28))</f>
        <v>0</v>
      </c>
      <c r="V39" s="97" cm="1">
        <f t="array" ref="V39">SUMPRODUCT(($A39=[9]VIS!$A$12:$A$28)*(V$31=[9]VIS!$HM$11:$HR$11)*([9]VIS!$HM$12:$HR$28))</f>
        <v>0</v>
      </c>
      <c r="W39" s="97" cm="1">
        <f t="array" ref="W39">SUMPRODUCT(($A39=[9]VIS!$A$12:$A$28)*(W$31=[9]VIS!$HT$11:$HY$11)*([9]VIS!$HT$12:$HY$28))</f>
        <v>0</v>
      </c>
      <c r="X39" s="97" cm="1">
        <f t="array" ref="X39">SUMPRODUCT(($A39=[9]VIS!$A$12:$A$28)*(X$31=[9]VIS!$IA$11:$IF$11)*([9]VIS!$IA$12:$IF$28))</f>
        <v>0</v>
      </c>
      <c r="Y39" s="97" cm="1">
        <f t="array" ref="Y39">SUMPRODUCT(($A39=[9]VIS!$A$12:$A$28)*(Y$31=[9]VIS!$IH$11:$IM$11)*([9]VIS!$IH$12:$IM$28))</f>
        <v>0</v>
      </c>
      <c r="Z39" s="97" cm="1">
        <f t="array" ref="Z39">SUMPRODUCT(($A39=[9]VIS!$A$12:$A$28)*(Z$31=[9]VIS!$IO$11:$IT$11)*([9]VIS!$IO$12:$IT$28))</f>
        <v>0</v>
      </c>
      <c r="AA39" s="97" cm="1">
        <f t="array" ref="AA39">SUMPRODUCT(($A39=[10]VIS!$A$12:$A$28)*(AA$31=[10]VIS!$D$11:$I$11)*([10]VIS!$D$12:$I$28))</f>
        <v>0</v>
      </c>
      <c r="AB39" s="97" cm="1">
        <f t="array" ref="AB39">SUMPRODUCT(($A39=[10]VIS!$A$12:$A$28)*(AB$31=[10]VIS!$K$11:$P$11)*([10]VIS!$K$12:$P$28))</f>
        <v>0</v>
      </c>
      <c r="AC39" s="97" cm="1">
        <f t="array" ref="AC39">SUMPRODUCT(($A39=[10]VIS!$A$12:$A$28)*(AC$31=[10]VIS!$R$11:$W$11)*([10]VIS!$R$12:$W$28))</f>
        <v>0</v>
      </c>
      <c r="AD39" s="97" cm="1">
        <f t="array" ref="AD39">SUMPRODUCT(($A39=[10]VIS!$A$12:$A$28)*(AD$31=[10]VIS!$Y$11:$AD$11)*([10]VIS!$Y$12:$AD$28))</f>
        <v>0</v>
      </c>
      <c r="AE39" s="97" cm="1">
        <f t="array" ref="AE39">SUMPRODUCT(($A39=[10]VIS!$A$12:$A$28)*(AE$31=[10]VIS!$AF$11:$AK$11)*([10]VIS!$AF$12:$AK$28))</f>
        <v>0</v>
      </c>
      <c r="AF39" s="97" cm="1">
        <f t="array" ref="AF39">SUMPRODUCT(($A39=[10]VIS!$A$12:$A$28)*(AF$31=[10]VIS!$AM$11:$AR$11)*([10]VIS!$AM$12:$AR$28))</f>
        <v>0</v>
      </c>
      <c r="AG39" s="97" cm="1">
        <f t="array" ref="AG39">SUMPRODUCT(($A39=[10]VIS!$A$12:$A$28)*(AG$31=[10]VIS!$AT$11:$AY$11)*([10]VIS!$AT$12:$AY$28))</f>
        <v>0</v>
      </c>
      <c r="AH39" s="97" cm="1">
        <f t="array" ref="AH39">SUMPRODUCT(($A39=[10]VIS!$A$12:$A$28)*(AH$31=[10]VIS!$BA$11:$BF$11)*([10]VIS!$BA$12:$BF$28))</f>
        <v>0</v>
      </c>
      <c r="AI39" s="97" cm="1">
        <f t="array" ref="AI39">SUMPRODUCT(($A39=[10]VIS!$A$12:$A$28)*(AI$31=[10]VIS!$BH$11:$BM$11)*([10]VIS!$BH$12:$BM$28))</f>
        <v>0</v>
      </c>
      <c r="AJ39" s="97" cm="1">
        <f t="array" ref="AJ39">SUMPRODUCT(($A39=[10]VIS!$A$12:$A$28)*(AJ$31=[10]VIS!$BO$11:$BT$11)*([10]VIS!$BO$12:$BT$28))</f>
        <v>0</v>
      </c>
      <c r="AK39" s="97" cm="1">
        <f t="array" ref="AK39">SUMPRODUCT(($A39=[10]VIS!$A$12:$A$28)*(AK$31=[10]VIS!$BV$11:$CA$11)*([10]VIS!$BV$12:$CA$28))</f>
        <v>0</v>
      </c>
      <c r="AL39" s="97" cm="1">
        <f t="array" ref="AL39">SUMPRODUCT(($A39=[10]VIS!$A$12:$A$28)*(AL$31=[10]VIS!$CC$11:$CH$11)*([10]VIS!$CC$12:$CH$28))</f>
        <v>0</v>
      </c>
      <c r="AM39" s="97" cm="1">
        <f t="array" ref="AM39">SUMPRODUCT(($A39=[10]VIS!$A$12:$A$28)*(AM$31=[10]VIS!$CJ$11:$CN$11)*([10]VIS!$CJ$12:$CN$28))</f>
        <v>0</v>
      </c>
      <c r="AN39" s="97" cm="1">
        <f t="array" ref="AN39">SUMPRODUCT(($A39=[10]VIS!$A$12:$A$28)*(AN$31=[10]VIS!$CQ$11:$CV$11)*([10]VIS!$CQ$12:$CV$28))</f>
        <v>0</v>
      </c>
      <c r="AO39" s="97" cm="1">
        <f t="array" ref="AO39">SUMPRODUCT(($A39=[10]VIS!$A$12:$A$28)*(AO$31=[10]VIS!$CX$11:$DC$11)*([10]VIS!$CX$12:$DC$28))</f>
        <v>0</v>
      </c>
      <c r="AP39" s="97" cm="1">
        <f t="array" ref="AP39">SUMPRODUCT(($A39=[10]VIS!$A$12:$A$28)*(AP$31=[10]VIS!$DE$11:$DJ$11)*([10]VIS!$DE$12:$DJ$28))</f>
        <v>0</v>
      </c>
      <c r="AQ39" s="97" cm="1">
        <f t="array" ref="AQ39">SUMPRODUCT(($A39=[10]VIS!$A$12:$A$28)*(AQ$31=[10]VIS!$DL$11:$DQ$11)*([10]VIS!$DL$12:$DQ$28))</f>
        <v>0</v>
      </c>
      <c r="AR39" s="97" cm="1">
        <f t="array" ref="AR39">SUMPRODUCT(($A39=[10]VIS!$A$12:$A$28)*(AR$31=[10]VIS!$DS$11:$DX$11)*([10]VIS!$DS$12:$DX$28))</f>
        <v>0</v>
      </c>
      <c r="AS39" s="97" cm="1">
        <f t="array" ref="AS39">SUMPRODUCT(($A39=[10]VIS!$A$12:$A$28)*(AS$31=[10]VIS!$DZ$11:$EE$11)*([10]VIS!$DZ$12:$EE$28))</f>
        <v>0</v>
      </c>
      <c r="AT39" s="97" cm="1">
        <f t="array" ref="AT39">SUMPRODUCT(($A39=[10]VIS!$A$12:$A$28)*(AT$31=[10]VIS!$EG$11:$EL$11)*([10]VIS!$EG$12:$EL$28))</f>
        <v>0</v>
      </c>
      <c r="AU39" s="97" cm="1">
        <f t="array" ref="AU39">SUMPRODUCT(($A39=[10]VIS!$A$12:$A$28)*(AU$31=[10]VIS!$EN$11:$ES$11)*([10]VIS!$EN$12:$ES$28))</f>
        <v>0</v>
      </c>
      <c r="AV39" s="97" cm="1">
        <f t="array" ref="AV39">SUMPRODUCT(($A39=[10]VIS!$A$12:$A$28)*(AV$31=[10]VIS!$EU$11:$EZ$11)*([10]VIS!$EU$12:$EZ$28))</f>
        <v>0</v>
      </c>
      <c r="AW39" s="97" cm="1">
        <f t="array" ref="AW39">SUMPRODUCT(($A39=[10]VIS!$A$12:$A$28)*(AW$31=[10]VIS!$FB$11:$FG$11)*([10]VIS!$FB$12:$FG$28))</f>
        <v>0</v>
      </c>
      <c r="AX39" s="97" cm="1">
        <f t="array" ref="AX39">SUMPRODUCT(($A39=[10]VIS!$A$12:$A$28)*(AX$31=[10]VIS!$FI$11:$FU$11)*([10]VIS!$FI$12:$FU$28))</f>
        <v>0</v>
      </c>
      <c r="AY39" s="97" cm="1">
        <f t="array" ref="AY39">SUMPRODUCT(($A39=[10]VIS!$A$12:$A$28)*(AY$31=[10]VIS!$FP$11:$FU$11)*([10]VIS!$FP$12:$FU$28))</f>
        <v>0</v>
      </c>
      <c r="AZ39" s="97" cm="1">
        <f t="array" ref="AZ39">SUMPRODUCT(($A39=[10]VIS!$A$12:$A$28)*(AZ$31=[10]VIS!$FW$11:$GB$11)*([10]VIS!$FW$12:$GB$28))</f>
        <v>0</v>
      </c>
      <c r="BA39" s="97" cm="1">
        <f t="array" ref="BA39">SUMPRODUCT(($A39=[10]VIS!$A$12:$A$28)*(BA$31=[10]VIS!$GD$11:$GI$11)*([10]VIS!$GD$12:$GI$28))</f>
        <v>0</v>
      </c>
      <c r="BB39" s="97" cm="1">
        <f t="array" ref="BB39">SUMPRODUCT(($A39=[10]VIS!$A$12:$A$28)*(BB$31=[10]VIS!$GK$11:$GP$11)*([10]VIS!$GK$12:$GP$28))</f>
        <v>0</v>
      </c>
      <c r="BC39" s="97" cm="1">
        <f t="array" ref="BC39">SUMPRODUCT(($A39=[10]VIS!$A$12:$A$28)*(BC$31=[10]VIS!$GR$11:$GW$11)*([10]VIS!$GR$12:$GW$28))</f>
        <v>0</v>
      </c>
      <c r="BD39" s="97" cm="1">
        <f t="array" ref="BD39">SUMPRODUCT(($A39=[10]VIS!$A$12:$A$28)*(BD$31=[10]VIS!$GY$11:$HD$11)*([10]VIS!$GY$12:$HD$28))</f>
        <v>0</v>
      </c>
      <c r="BE39" s="97" cm="1">
        <f t="array" ref="BE39">SUMPRODUCT(($A39=[10]VIS!$A$12:$A$28)*(BE$31=[10]VIS!$HF$11:$HK$11)*([10]VIS!$GY$12:$HD$28))</f>
        <v>0</v>
      </c>
      <c r="BF39" s="97" cm="1">
        <f t="array" ref="BF39">SUMPRODUCT(($A39=[10]VIS!$A$12:$A$28)*(BF$31=[10]VIS!$HM$11:$HR$11)*([10]VIS!$HM$12:$HR$28))</f>
        <v>0</v>
      </c>
      <c r="BG39" s="97" cm="1">
        <f t="array" ref="BG39">SUMPRODUCT(($A39=[10]VIS!$A$12:$A$28)*(BG$31=[10]VIS!$HT$11:$HY$11)*([10]VIS!$HT$12:$HY$28))</f>
        <v>0</v>
      </c>
      <c r="BH39" s="97" cm="1">
        <f t="array" ref="BH39">SUMPRODUCT(($A39=[10]VIS!$A$12:$A$28)*(BH$31=[10]VIS!$IA$11:$IF$11)*([10]VIS!$IA$12:$IF$28))</f>
        <v>0</v>
      </c>
      <c r="BI39" s="97" cm="1">
        <f t="array" ref="BI39">SUMPRODUCT(($A39=[10]VIS!$A$12:$A$28)*(BI$31=[10]VIS!$IH$11:$IM$11)*([10]VIS!$IH$12:$IM$28))</f>
        <v>0</v>
      </c>
      <c r="BJ39" s="97" cm="1">
        <f t="array" ref="BJ39">SUMPRODUCT(($A39=[10]VIS!$A$12:$A$28)*(BJ$31=[10]VIS!$IO$11:$IT$11)*([10]VIS!$IO$12:$IT$28))</f>
        <v>0</v>
      </c>
    </row>
    <row r="40" spans="1:62" x14ac:dyDescent="0.25">
      <c r="A40" s="129" t="s">
        <v>208</v>
      </c>
      <c r="B40" s="31" t="str">
        <f>VLOOKUP(A40,[9]VIS!$A$12:$B$28,2,FALSE)</f>
        <v>Volumetric</v>
      </c>
      <c r="C40" s="95" cm="1">
        <f t="array" ref="C40">SUMPRODUCT(($A40=[9]VIS!$A$12:$A$28)*(C$31=[9]VIS!$CJ$11:$CO$11)*([9]VIS!$CJ$12:$CO$28))</f>
        <v>0</v>
      </c>
      <c r="D40" s="97" cm="1">
        <f t="array" ref="D40">SUMPRODUCT(($A40=[9]VIS!$A$12:$A$28)*(D$31=[9]VIS!$CQ$11:$CV$11)*([9]VIS!$CQ$12:$CV$28))</f>
        <v>0</v>
      </c>
      <c r="E40" s="97" cm="1">
        <f t="array" ref="E40">SUMPRODUCT(($A40=[9]VIS!$A$12:$A$28)*(E$31=[9]VIS!$CX$11:$DC$11)*([9]VIS!$CX$12:$DC$28))</f>
        <v>0</v>
      </c>
      <c r="F40" s="97" cm="1">
        <f t="array" ref="F40">SUMPRODUCT(($A40=[9]VIS!$A$12:$A$28)*(F$31=[9]VIS!$DE$11:$DJ$11)*([9]VIS!$DE$12:$DJ$28))</f>
        <v>0</v>
      </c>
      <c r="G40" s="97" cm="1">
        <f t="array" ref="G40">SUMPRODUCT(($A40=[9]VIS!$A$12:$A$28)*(G$31=[9]VIS!$DL$11:$DQ$11)*([9]VIS!$DL$12:$DQ$28))</f>
        <v>0</v>
      </c>
      <c r="H40" s="97" cm="1">
        <f t="array" ref="H40">SUMPRODUCT(($A40=[9]VIS!$A$12:$A$28)*(H$31=[9]VIS!$DS$11:$DX$11)*([9]VIS!$DS$12:$DX$28))</f>
        <v>0</v>
      </c>
      <c r="I40" s="97" cm="1">
        <f t="array" ref="I40">SUMPRODUCT(($A40=[9]VIS!$A$12:$A$28)*(I$31=[9]VIS!$DZ$11:$EE$11)*([9]VIS!$DZ$12:$EE$28))</f>
        <v>0</v>
      </c>
      <c r="J40" s="97" cm="1">
        <f t="array" ref="J40">SUMPRODUCT(($A40=[9]VIS!$A$12:$A$28)*(J$31=[9]VIS!$EG$11:$EL$11)*([9]VIS!$EG$12:$EL$28))</f>
        <v>0</v>
      </c>
      <c r="K40" s="97" cm="1">
        <f t="array" ref="K40">SUMPRODUCT(($A40=[9]VIS!$A$12:$A$28)*(K$31=[9]VIS!$EN$11:$ES$11)*([9]VIS!$EN$12:$ES$28))</f>
        <v>0</v>
      </c>
      <c r="L40" s="97" cm="1">
        <f t="array" ref="L40">SUMPRODUCT(($A40=[9]VIS!$A$12:$A$28)*(L$31=[9]VIS!$EU$11:$EZ$11)*([9]VIS!$EU$12:$EZ$28))</f>
        <v>8.5099999999999995E-2</v>
      </c>
      <c r="M40" s="97" cm="1">
        <f t="array" ref="M40">SUMPRODUCT(($A40=[9]VIS!$A$12:$A$28)*(M$31=[9]VIS!$FB$11:$FG$11)*([9]VIS!$FB$12:$FG$28))</f>
        <v>8.5099999999999995E-2</v>
      </c>
      <c r="N40" s="97" cm="1">
        <f t="array" ref="N40">SUMPRODUCT(($A40=[9]VIS!$A$12:$A$28)*(N$31=[9]VIS!$FI$11:$FN$11)*([9]VIS!$FI$12:$FN$28))</f>
        <v>8.5099999999999995E-2</v>
      </c>
      <c r="O40" s="97" cm="1">
        <f t="array" ref="O40">SUMPRODUCT(($A40=[9]VIS!$A$12:$A$28)*(O$31=[9]VIS!$FP$11:$FU$11)*([9]VIS!$FP$12:$FU$28))</f>
        <v>8.5099999999999995E-2</v>
      </c>
      <c r="P40" s="97" cm="1">
        <f t="array" ref="P40">SUMPRODUCT(($A40=[9]VIS!$A$12:$A$28)*(P$31=[9]VIS!$FW$11:$GB$11)*([9]VIS!$FW$12:$GB$28))</f>
        <v>8.5099999999999995E-2</v>
      </c>
      <c r="Q40" s="97" cm="1">
        <f t="array" ref="Q40">SUMPRODUCT(($A40=[9]VIS!$A$12:$A$28)*(Q$31=[9]VIS!$GD$11:$GI$11)*([9]VIS!$GD$12:$GI$28))</f>
        <v>8.5099999999999995E-2</v>
      </c>
      <c r="R40" s="97" cm="1">
        <f t="array" ref="R40">SUMPRODUCT(($A40=[9]VIS!$A$12:$A$28)*(R$31=[9]VIS!$GK$11:$GP$11)*([9]VIS!$GK$12:$GP$28))</f>
        <v>8.5099999999999995E-2</v>
      </c>
      <c r="S40" s="97" cm="1">
        <f t="array" ref="S40">SUMPRODUCT(($A40=[9]VIS!$A$12:$A$28)*(S$31=[9]VIS!$GR$11:$GW$11)*([9]VIS!$GR$12:$GW$28))</f>
        <v>8.5099999999999995E-2</v>
      </c>
      <c r="T40" s="97" cm="1">
        <f t="array" ref="T40">SUMPRODUCT(($A40=[9]VIS!$A$12:$A$28)*(T$31=[9]VIS!$GY$11:$HD$11)*([9]VIS!$GY$12:$HD$28))</f>
        <v>8.5099999999999995E-2</v>
      </c>
      <c r="U40" s="97" cm="1">
        <f t="array" ref="U40">SUMPRODUCT(($A40=[9]VIS!$A$12:$A$28)*(U$31=[9]VIS!$HF$11:$HK$11)*([9]VIS!$HF$12:$HK$28))</f>
        <v>8.5099999999999995E-2</v>
      </c>
      <c r="V40" s="97" cm="1">
        <f t="array" ref="V40">SUMPRODUCT(($A40=[9]VIS!$A$12:$A$28)*(V$31=[9]VIS!$HM$11:$HR$11)*([9]VIS!$HM$12:$HR$28))</f>
        <v>8.5099999999999995E-2</v>
      </c>
      <c r="W40" s="97" cm="1">
        <f t="array" ref="W40">SUMPRODUCT(($A40=[9]VIS!$A$12:$A$28)*(W$31=[9]VIS!$HT$11:$HY$11)*([9]VIS!$HT$12:$HY$28))</f>
        <v>8.5099999999999995E-2</v>
      </c>
      <c r="X40" s="97" cm="1">
        <f t="array" ref="X40">SUMPRODUCT(($A40=[9]VIS!$A$12:$A$28)*(X$31=[9]VIS!$IA$11:$IF$11)*([9]VIS!$IA$12:$IF$28))</f>
        <v>0</v>
      </c>
      <c r="Y40" s="97" cm="1">
        <f t="array" ref="Y40">SUMPRODUCT(($A40=[9]VIS!$A$12:$A$28)*(Y$31=[9]VIS!$IH$11:$IM$11)*([9]VIS!$IH$12:$IM$28))</f>
        <v>0</v>
      </c>
      <c r="Z40" s="97" cm="1">
        <f t="array" ref="Z40">SUMPRODUCT(($A40=[9]VIS!$A$12:$A$28)*(Z$31=[9]VIS!$IO$11:$IT$11)*([9]VIS!$IO$12:$IT$28))</f>
        <v>0</v>
      </c>
      <c r="AA40" s="97" cm="1">
        <f t="array" ref="AA40">SUMPRODUCT(($A40=[10]VIS!$A$12:$A$28)*(AA$31=[10]VIS!$D$11:$I$11)*([10]VIS!$D$12:$I$28))</f>
        <v>0</v>
      </c>
      <c r="AB40" s="97" cm="1">
        <f t="array" ref="AB40">SUMPRODUCT(($A40=[10]VIS!$A$12:$A$28)*(AB$31=[10]VIS!$K$11:$P$11)*([10]VIS!$K$12:$P$28))</f>
        <v>0</v>
      </c>
      <c r="AC40" s="97" cm="1">
        <f t="array" ref="AC40">SUMPRODUCT(($A40=[10]VIS!$A$12:$A$28)*(AC$31=[10]VIS!$R$11:$W$11)*([10]VIS!$R$12:$W$28))</f>
        <v>0</v>
      </c>
      <c r="AD40" s="97" cm="1">
        <f t="array" ref="AD40">SUMPRODUCT(($A40=[10]VIS!$A$12:$A$28)*(AD$31=[10]VIS!$Y$11:$AD$11)*([10]VIS!$Y$12:$AD$28))</f>
        <v>0</v>
      </c>
      <c r="AE40" s="97" cm="1">
        <f t="array" ref="AE40">SUMPRODUCT(($A40=[10]VIS!$A$12:$A$28)*(AE$31=[10]VIS!$AF$11:$AK$11)*([10]VIS!$AF$12:$AK$28))</f>
        <v>0</v>
      </c>
      <c r="AF40" s="97" cm="1">
        <f t="array" ref="AF40">SUMPRODUCT(($A40=[10]VIS!$A$12:$A$28)*(AF$31=[10]VIS!$AM$11:$AR$11)*([10]VIS!$AM$12:$AR$28))</f>
        <v>0</v>
      </c>
      <c r="AG40" s="97" cm="1">
        <f t="array" ref="AG40">SUMPRODUCT(($A40=[10]VIS!$A$12:$A$28)*(AG$31=[10]VIS!$AT$11:$AY$11)*([10]VIS!$AT$12:$AY$28))</f>
        <v>0</v>
      </c>
      <c r="AH40" s="97" cm="1">
        <f t="array" ref="AH40">SUMPRODUCT(($A40=[10]VIS!$A$12:$A$28)*(AH$31=[10]VIS!$BA$11:$BF$11)*([10]VIS!$BA$12:$BF$28))</f>
        <v>0</v>
      </c>
      <c r="AI40" s="97" cm="1">
        <f t="array" ref="AI40">SUMPRODUCT(($A40=[10]VIS!$A$12:$A$28)*(AI$31=[10]VIS!$BH$11:$BM$11)*([10]VIS!$BH$12:$BM$28))</f>
        <v>0</v>
      </c>
      <c r="AJ40" s="97" cm="1">
        <f t="array" ref="AJ40">SUMPRODUCT(($A40=[10]VIS!$A$12:$A$28)*(AJ$31=[10]VIS!$BO$11:$BT$11)*([10]VIS!$BO$12:$BT$28))</f>
        <v>0</v>
      </c>
      <c r="AK40" s="97" cm="1">
        <f t="array" ref="AK40">SUMPRODUCT(($A40=[10]VIS!$A$12:$A$28)*(AK$31=[10]VIS!$BV$11:$CA$11)*([10]VIS!$BV$12:$CA$28))</f>
        <v>0</v>
      </c>
      <c r="AL40" s="97" cm="1">
        <f t="array" ref="AL40">SUMPRODUCT(($A40=[10]VIS!$A$12:$A$28)*(AL$31=[10]VIS!$CC$11:$CH$11)*([10]VIS!$CC$12:$CH$28))</f>
        <v>0</v>
      </c>
      <c r="AM40" s="97" cm="1">
        <f t="array" ref="AM40">SUMPRODUCT(($A40=[10]VIS!$A$12:$A$28)*(AM$31=[10]VIS!$CJ$11:$CN$11)*([10]VIS!$CJ$12:$CN$28))</f>
        <v>0</v>
      </c>
      <c r="AN40" s="97" cm="1">
        <f t="array" ref="AN40">SUMPRODUCT(($A40=[10]VIS!$A$12:$A$28)*(AN$31=[10]VIS!$CQ$11:$CV$11)*([10]VIS!$CQ$12:$CV$28))</f>
        <v>0</v>
      </c>
      <c r="AO40" s="97" cm="1">
        <f t="array" ref="AO40">SUMPRODUCT(($A40=[10]VIS!$A$12:$A$28)*(AO$31=[10]VIS!$CX$11:$DC$11)*([10]VIS!$CX$12:$DC$28))</f>
        <v>0</v>
      </c>
      <c r="AP40" s="97" cm="1">
        <f t="array" ref="AP40">SUMPRODUCT(($A40=[10]VIS!$A$12:$A$28)*(AP$31=[10]VIS!$DE$11:$DJ$11)*([10]VIS!$DE$12:$DJ$28))</f>
        <v>0</v>
      </c>
      <c r="AQ40" s="97" cm="1">
        <f t="array" ref="AQ40">SUMPRODUCT(($A40=[10]VIS!$A$12:$A$28)*(AQ$31=[10]VIS!$DL$11:$DQ$11)*([10]VIS!$DL$12:$DQ$28))</f>
        <v>0</v>
      </c>
      <c r="AR40" s="97" cm="1">
        <f t="array" ref="AR40">SUMPRODUCT(($A40=[10]VIS!$A$12:$A$28)*(AR$31=[10]VIS!$DS$11:$DX$11)*([10]VIS!$DS$12:$DX$28))</f>
        <v>0</v>
      </c>
      <c r="AS40" s="97" cm="1">
        <f t="array" ref="AS40">SUMPRODUCT(($A40=[10]VIS!$A$12:$A$28)*(AS$31=[10]VIS!$DZ$11:$EE$11)*([10]VIS!$DZ$12:$EE$28))</f>
        <v>0</v>
      </c>
      <c r="AT40" s="97" cm="1">
        <f t="array" ref="AT40">SUMPRODUCT(($A40=[10]VIS!$A$12:$A$28)*(AT$31=[10]VIS!$EG$11:$EL$11)*([10]VIS!$EG$12:$EL$28))</f>
        <v>0</v>
      </c>
      <c r="AU40" s="97" cm="1">
        <f t="array" ref="AU40">SUMPRODUCT(($A40=[10]VIS!$A$12:$A$28)*(AU$31=[10]VIS!$EN$11:$ES$11)*([10]VIS!$EN$12:$ES$28))</f>
        <v>0</v>
      </c>
      <c r="AV40" s="97" cm="1">
        <f t="array" ref="AV40">SUMPRODUCT(($A40=[10]VIS!$A$12:$A$28)*(AV$31=[10]VIS!$EU$11:$EZ$11)*([10]VIS!$EU$12:$EZ$28))</f>
        <v>0</v>
      </c>
      <c r="AW40" s="97" cm="1">
        <f t="array" ref="AW40">SUMPRODUCT(($A40=[10]VIS!$A$12:$A$28)*(AW$31=[10]VIS!$FB$11:$FG$11)*([10]VIS!$FB$12:$FG$28))</f>
        <v>0</v>
      </c>
      <c r="AX40" s="97" cm="1">
        <f t="array" ref="AX40">SUMPRODUCT(($A40=[10]VIS!$A$12:$A$28)*(AX$31=[10]VIS!$FI$11:$FU$11)*([10]VIS!$FI$12:$FU$28))</f>
        <v>0</v>
      </c>
      <c r="AY40" s="97" cm="1">
        <f t="array" ref="AY40">SUMPRODUCT(($A40=[10]VIS!$A$12:$A$28)*(AY$31=[10]VIS!$FP$11:$FU$11)*([10]VIS!$FP$12:$FU$28))</f>
        <v>0</v>
      </c>
      <c r="AZ40" s="97" cm="1">
        <f t="array" ref="AZ40">SUMPRODUCT(($A40=[10]VIS!$A$12:$A$28)*(AZ$31=[10]VIS!$FW$11:$GB$11)*([10]VIS!$FW$12:$GB$28))</f>
        <v>0</v>
      </c>
      <c r="BA40" s="97" cm="1">
        <f t="array" ref="BA40">SUMPRODUCT(($A40=[10]VIS!$A$12:$A$28)*(BA$31=[10]VIS!$GD$11:$GI$11)*([10]VIS!$GD$12:$GI$28))</f>
        <v>0</v>
      </c>
      <c r="BB40" s="97" cm="1">
        <f t="array" ref="BB40">SUMPRODUCT(($A40=[10]VIS!$A$12:$A$28)*(BB$31=[10]VIS!$GK$11:$GP$11)*([10]VIS!$GK$12:$GP$28))</f>
        <v>0</v>
      </c>
      <c r="BC40" s="97" cm="1">
        <f t="array" ref="BC40">SUMPRODUCT(($A40=[10]VIS!$A$12:$A$28)*(BC$31=[10]VIS!$GR$11:$GW$11)*([10]VIS!$GR$12:$GW$28))</f>
        <v>0</v>
      </c>
      <c r="BD40" s="97" cm="1">
        <f t="array" ref="BD40">SUMPRODUCT(($A40=[10]VIS!$A$12:$A$28)*(BD$31=[10]VIS!$GY$11:$HD$11)*([10]VIS!$GY$12:$HD$28))</f>
        <v>0</v>
      </c>
      <c r="BE40" s="97" cm="1">
        <f t="array" ref="BE40">SUMPRODUCT(($A40=[10]VIS!$A$12:$A$28)*(BE$31=[10]VIS!$HF$11:$HK$11)*([10]VIS!$GY$12:$HD$28))</f>
        <v>0</v>
      </c>
      <c r="BF40" s="97" cm="1">
        <f t="array" ref="BF40">SUMPRODUCT(($A40=[10]VIS!$A$12:$A$28)*(BF$31=[10]VIS!$HM$11:$HR$11)*([10]VIS!$HM$12:$HR$28))</f>
        <v>0</v>
      </c>
      <c r="BG40" s="97" cm="1">
        <f t="array" ref="BG40">SUMPRODUCT(($A40=[10]VIS!$A$12:$A$28)*(BG$31=[10]VIS!$HT$11:$HY$11)*([10]VIS!$HT$12:$HY$28))</f>
        <v>0</v>
      </c>
      <c r="BH40" s="97" cm="1">
        <f t="array" ref="BH40">SUMPRODUCT(($A40=[10]VIS!$A$12:$A$28)*(BH$31=[10]VIS!$IA$11:$IF$11)*([10]VIS!$IA$12:$IF$28))</f>
        <v>0</v>
      </c>
      <c r="BI40" s="97" cm="1">
        <f t="array" ref="BI40">SUMPRODUCT(($A40=[10]VIS!$A$12:$A$28)*(BI$31=[10]VIS!$IH$11:$IM$11)*([10]VIS!$IH$12:$IM$28))</f>
        <v>0</v>
      </c>
      <c r="BJ40" s="97" cm="1">
        <f t="array" ref="BJ40">SUMPRODUCT(($A40=[10]VIS!$A$12:$A$28)*(BJ$31=[10]VIS!$IO$11:$IT$11)*([10]VIS!$IO$12:$IT$28))</f>
        <v>0</v>
      </c>
    </row>
    <row r="41" spans="1:62" x14ac:dyDescent="0.25">
      <c r="A41" s="129" t="s">
        <v>209</v>
      </c>
      <c r="B41" s="31" t="str">
        <f>VLOOKUP(A41,[9]VIS!$A$12:$B$28,2,FALSE)</f>
        <v>Fixed</v>
      </c>
      <c r="C41" s="95" cm="1">
        <f t="array" ref="C41">SUMPRODUCT(($A41=[9]VIS!$A$12:$A$28)*(C$31=[9]VIS!$CJ$11:$CO$11)*([9]VIS!$CJ$12:$CO$28))</f>
        <v>0</v>
      </c>
      <c r="D41" s="97" cm="1">
        <f t="array" ref="D41">SUMPRODUCT(($A41=[9]VIS!$A$12:$A$28)*(D$31=[9]VIS!$CQ$11:$CV$11)*([9]VIS!$CQ$12:$CV$28))</f>
        <v>0</v>
      </c>
      <c r="E41" s="97" cm="1">
        <f t="array" ref="E41">SUMPRODUCT(($A41=[9]VIS!$A$12:$A$28)*(E$31=[9]VIS!$CX$11:$DC$11)*([9]VIS!$CX$12:$DC$28))</f>
        <v>0</v>
      </c>
      <c r="F41" s="97" cm="1">
        <f t="array" ref="F41">SUMPRODUCT(($A41=[9]VIS!$A$12:$A$28)*(F$31=[9]VIS!$DE$11:$DJ$11)*([9]VIS!$DE$12:$DJ$28))</f>
        <v>0</v>
      </c>
      <c r="G41" s="97" cm="1">
        <f t="array" ref="G41">SUMPRODUCT(($A41=[9]VIS!$A$12:$A$28)*(G$31=[9]VIS!$DL$11:$DQ$11)*([9]VIS!$DL$12:$DQ$28))</f>
        <v>0</v>
      </c>
      <c r="H41" s="97" cm="1">
        <f t="array" ref="H41">SUMPRODUCT(($A41=[9]VIS!$A$12:$A$28)*(H$31=[9]VIS!$DS$11:$DX$11)*([9]VIS!$DS$12:$DX$28))</f>
        <v>0</v>
      </c>
      <c r="I41" s="97" cm="1">
        <f t="array" ref="I41">SUMPRODUCT(($A41=[9]VIS!$A$12:$A$28)*(I$31=[9]VIS!$DZ$11:$EE$11)*([9]VIS!$DZ$12:$EE$28))</f>
        <v>0</v>
      </c>
      <c r="J41" s="97" cm="1">
        <f t="array" ref="J41">SUMPRODUCT(($A41=[9]VIS!$A$12:$A$28)*(J$31=[9]VIS!$EG$11:$EL$11)*([9]VIS!$EG$12:$EL$28))</f>
        <v>0</v>
      </c>
      <c r="K41" s="97" cm="1">
        <f t="array" ref="K41">SUMPRODUCT(($A41=[9]VIS!$A$12:$A$28)*(K$31=[9]VIS!$EN$11:$ES$11)*([9]VIS!$EN$12:$ES$28))</f>
        <v>0</v>
      </c>
      <c r="L41" s="97" cm="1">
        <f t="array" ref="L41">SUMPRODUCT(($A41=[9]VIS!$A$12:$A$28)*(L$31=[9]VIS!$EU$11:$EZ$11)*([9]VIS!$EU$12:$EZ$28))</f>
        <v>-0.01</v>
      </c>
      <c r="M41" s="97" cm="1">
        <f t="array" ref="M41">SUMPRODUCT(($A41=[9]VIS!$A$12:$A$28)*(M$31=[9]VIS!$FB$11:$FG$11)*([9]VIS!$FB$12:$FG$28))</f>
        <v>0</v>
      </c>
      <c r="N41" s="97" cm="1">
        <f t="array" ref="N41">SUMPRODUCT(($A41=[9]VIS!$A$12:$A$28)*(N$31=[9]VIS!$FI$11:$FN$11)*([9]VIS!$FI$12:$FN$28))</f>
        <v>0</v>
      </c>
      <c r="O41" s="97" cm="1">
        <f t="array" ref="O41">SUMPRODUCT(($A41=[9]VIS!$A$12:$A$28)*(O$31=[9]VIS!$FP$11:$FU$11)*([9]VIS!$FP$12:$FU$28))</f>
        <v>0</v>
      </c>
      <c r="P41" s="97" cm="1">
        <f t="array" ref="P41">SUMPRODUCT(($A41=[9]VIS!$A$12:$A$28)*(P$31=[9]VIS!$FW$11:$GB$11)*([9]VIS!$FW$12:$GB$28))</f>
        <v>0</v>
      </c>
      <c r="Q41" s="97" cm="1">
        <f t="array" ref="Q41">SUMPRODUCT(($A41=[9]VIS!$A$12:$A$28)*(Q$31=[9]VIS!$GD$11:$GI$11)*([9]VIS!$GD$12:$GI$28))</f>
        <v>0</v>
      </c>
      <c r="R41" s="97" cm="1">
        <f t="array" ref="R41">SUMPRODUCT(($A41=[9]VIS!$A$12:$A$28)*(R$31=[9]VIS!$GK$11:$GP$11)*([9]VIS!$GK$12:$GP$28))</f>
        <v>0</v>
      </c>
      <c r="S41" s="97" cm="1">
        <f t="array" ref="S41">SUMPRODUCT(($A41=[9]VIS!$A$12:$A$28)*(S$31=[9]VIS!$GR$11:$GW$11)*([9]VIS!$GR$12:$GW$28))</f>
        <v>0</v>
      </c>
      <c r="T41" s="97" cm="1">
        <f t="array" ref="T41">SUMPRODUCT(($A41=[9]VIS!$A$12:$A$28)*(T$31=[9]VIS!$GY$11:$HD$11)*([9]VIS!$GY$12:$HD$28))</f>
        <v>0</v>
      </c>
      <c r="U41" s="97" cm="1">
        <f t="array" ref="U41">SUMPRODUCT(($A41=[9]VIS!$A$12:$A$28)*(U$31=[9]VIS!$HF$11:$HK$11)*([9]VIS!$HF$12:$HK$28))</f>
        <v>0</v>
      </c>
      <c r="V41" s="97" cm="1">
        <f t="array" ref="V41">SUMPRODUCT(($A41=[9]VIS!$A$12:$A$28)*(V$31=[9]VIS!$HM$11:$HR$11)*([9]VIS!$HM$12:$HR$28))</f>
        <v>0</v>
      </c>
      <c r="W41" s="97" cm="1">
        <f t="array" ref="W41">SUMPRODUCT(($A41=[9]VIS!$A$12:$A$28)*(W$31=[9]VIS!$HT$11:$HY$11)*([9]VIS!$HT$12:$HY$28))</f>
        <v>0</v>
      </c>
      <c r="X41" s="97" cm="1">
        <f t="array" ref="X41">SUMPRODUCT(($A41=[9]VIS!$A$12:$A$28)*(X$31=[9]VIS!$IA$11:$IF$11)*([9]VIS!$IA$12:$IF$28))</f>
        <v>0</v>
      </c>
      <c r="Y41" s="97" cm="1">
        <f t="array" ref="Y41">SUMPRODUCT(($A41=[9]VIS!$A$12:$A$28)*(Y$31=[9]VIS!$IH$11:$IM$11)*([9]VIS!$IH$12:$IM$28))</f>
        <v>0</v>
      </c>
      <c r="Z41" s="97" cm="1">
        <f t="array" ref="Z41">SUMPRODUCT(($A41=[9]VIS!$A$12:$A$28)*(Z$31=[9]VIS!$IO$11:$IT$11)*([9]VIS!$IO$12:$IT$28))</f>
        <v>0</v>
      </c>
      <c r="AA41" s="97" cm="1">
        <f t="array" ref="AA41">SUMPRODUCT(($A41=[10]VIS!$A$12:$A$28)*(AA$31=[10]VIS!$D$11:$I$11)*([10]VIS!$D$12:$I$28))</f>
        <v>0</v>
      </c>
      <c r="AB41" s="97" cm="1">
        <f t="array" ref="AB41">SUMPRODUCT(($A41=[10]VIS!$A$12:$A$28)*(AB$31=[10]VIS!$K$11:$P$11)*([10]VIS!$K$12:$P$28))</f>
        <v>0</v>
      </c>
      <c r="AC41" s="97" cm="1">
        <f t="array" ref="AC41">SUMPRODUCT(($A41=[10]VIS!$A$12:$A$28)*(AC$31=[10]VIS!$R$11:$W$11)*([10]VIS!$R$12:$W$28))</f>
        <v>0</v>
      </c>
      <c r="AD41" s="97" cm="1">
        <f t="array" ref="AD41">SUMPRODUCT(($A41=[10]VIS!$A$12:$A$28)*(AD$31=[10]VIS!$Y$11:$AD$11)*([10]VIS!$Y$12:$AD$28))</f>
        <v>0</v>
      </c>
      <c r="AE41" s="97" cm="1">
        <f t="array" ref="AE41">SUMPRODUCT(($A41=[10]VIS!$A$12:$A$28)*(AE$31=[10]VIS!$AF$11:$AK$11)*([10]VIS!$AF$12:$AK$28))</f>
        <v>0</v>
      </c>
      <c r="AF41" s="97" cm="1">
        <f t="array" ref="AF41">SUMPRODUCT(($A41=[10]VIS!$A$12:$A$28)*(AF$31=[10]VIS!$AM$11:$AR$11)*([10]VIS!$AM$12:$AR$28))</f>
        <v>0</v>
      </c>
      <c r="AG41" s="97" cm="1">
        <f t="array" ref="AG41">SUMPRODUCT(($A41=[10]VIS!$A$12:$A$28)*(AG$31=[10]VIS!$AT$11:$AY$11)*([10]VIS!$AT$12:$AY$28))</f>
        <v>0</v>
      </c>
      <c r="AH41" s="97" cm="1">
        <f t="array" ref="AH41">SUMPRODUCT(($A41=[10]VIS!$A$12:$A$28)*(AH$31=[10]VIS!$BA$11:$BF$11)*([10]VIS!$BA$12:$BF$28))</f>
        <v>0</v>
      </c>
      <c r="AI41" s="97" cm="1">
        <f t="array" ref="AI41">SUMPRODUCT(($A41=[10]VIS!$A$12:$A$28)*(AI$31=[10]VIS!$BH$11:$BM$11)*([10]VIS!$BH$12:$BM$28))</f>
        <v>0</v>
      </c>
      <c r="AJ41" s="97" cm="1">
        <f t="array" ref="AJ41">SUMPRODUCT(($A41=[10]VIS!$A$12:$A$28)*(AJ$31=[10]VIS!$BO$11:$BT$11)*([10]VIS!$BO$12:$BT$28))</f>
        <v>0</v>
      </c>
      <c r="AK41" s="97" cm="1">
        <f t="array" ref="AK41">SUMPRODUCT(($A41=[10]VIS!$A$12:$A$28)*(AK$31=[10]VIS!$BV$11:$CA$11)*([10]VIS!$BV$12:$CA$28))</f>
        <v>0</v>
      </c>
      <c r="AL41" s="97" cm="1">
        <f t="array" ref="AL41">SUMPRODUCT(($A41=[10]VIS!$A$12:$A$28)*(AL$31=[10]VIS!$CC$11:$CH$11)*([10]VIS!$CC$12:$CH$28))</f>
        <v>0</v>
      </c>
      <c r="AM41" s="97" cm="1">
        <f t="array" ref="AM41">SUMPRODUCT(($A41=[10]VIS!$A$12:$A$28)*(AM$31=[10]VIS!$CJ$11:$CN$11)*([10]VIS!$CJ$12:$CN$28))</f>
        <v>0</v>
      </c>
      <c r="AN41" s="97" cm="1">
        <f t="array" ref="AN41">SUMPRODUCT(($A41=[10]VIS!$A$12:$A$28)*(AN$31=[10]VIS!$CQ$11:$CV$11)*([10]VIS!$CQ$12:$CV$28))</f>
        <v>0</v>
      </c>
      <c r="AO41" s="97" cm="1">
        <f t="array" ref="AO41">SUMPRODUCT(($A41=[10]VIS!$A$12:$A$28)*(AO$31=[10]VIS!$CX$11:$DC$11)*([10]VIS!$CX$12:$DC$28))</f>
        <v>0</v>
      </c>
      <c r="AP41" s="97" cm="1">
        <f t="array" ref="AP41">SUMPRODUCT(($A41=[10]VIS!$A$12:$A$28)*(AP$31=[10]VIS!$DE$11:$DJ$11)*([10]VIS!$DE$12:$DJ$28))</f>
        <v>0</v>
      </c>
      <c r="AQ41" s="97" cm="1">
        <f t="array" ref="AQ41">SUMPRODUCT(($A41=[10]VIS!$A$12:$A$28)*(AQ$31=[10]VIS!$DL$11:$DQ$11)*([10]VIS!$DL$12:$DQ$28))</f>
        <v>0</v>
      </c>
      <c r="AR41" s="97" cm="1">
        <f t="array" ref="AR41">SUMPRODUCT(($A41=[10]VIS!$A$12:$A$28)*(AR$31=[10]VIS!$DS$11:$DX$11)*([10]VIS!$DS$12:$DX$28))</f>
        <v>0</v>
      </c>
      <c r="AS41" s="97" cm="1">
        <f t="array" ref="AS41">SUMPRODUCT(($A41=[10]VIS!$A$12:$A$28)*(AS$31=[10]VIS!$DZ$11:$EE$11)*([10]VIS!$DZ$12:$EE$28))</f>
        <v>0</v>
      </c>
      <c r="AT41" s="97" cm="1">
        <f t="array" ref="AT41">SUMPRODUCT(($A41=[10]VIS!$A$12:$A$28)*(AT$31=[10]VIS!$EG$11:$EL$11)*([10]VIS!$EG$12:$EL$28))</f>
        <v>0</v>
      </c>
      <c r="AU41" s="97" cm="1">
        <f t="array" ref="AU41">SUMPRODUCT(($A41=[10]VIS!$A$12:$A$28)*(AU$31=[10]VIS!$EN$11:$ES$11)*([10]VIS!$EN$12:$ES$28))</f>
        <v>0</v>
      </c>
      <c r="AV41" s="97" cm="1">
        <f t="array" ref="AV41">SUMPRODUCT(($A41=[10]VIS!$A$12:$A$28)*(AV$31=[10]VIS!$EU$11:$EZ$11)*([10]VIS!$EU$12:$EZ$28))</f>
        <v>0</v>
      </c>
      <c r="AW41" s="97" cm="1">
        <f t="array" ref="AW41">SUMPRODUCT(($A41=[10]VIS!$A$12:$A$28)*(AW$31=[10]VIS!$FB$11:$FG$11)*([10]VIS!$FB$12:$FG$28))</f>
        <v>0</v>
      </c>
      <c r="AX41" s="97" cm="1">
        <f t="array" ref="AX41">SUMPRODUCT(($A41=[10]VIS!$A$12:$A$28)*(AX$31=[10]VIS!$FI$11:$FU$11)*([10]VIS!$FI$12:$FU$28))</f>
        <v>0</v>
      </c>
      <c r="AY41" s="97" cm="1">
        <f t="array" ref="AY41">SUMPRODUCT(($A41=[10]VIS!$A$12:$A$28)*(AY$31=[10]VIS!$FP$11:$FU$11)*([10]VIS!$FP$12:$FU$28))</f>
        <v>0</v>
      </c>
      <c r="AZ41" s="97" cm="1">
        <f t="array" ref="AZ41">SUMPRODUCT(($A41=[10]VIS!$A$12:$A$28)*(AZ$31=[10]VIS!$FW$11:$GB$11)*([10]VIS!$FW$12:$GB$28))</f>
        <v>0</v>
      </c>
      <c r="BA41" s="97" cm="1">
        <f t="array" ref="BA41">SUMPRODUCT(($A41=[10]VIS!$A$12:$A$28)*(BA$31=[10]VIS!$GD$11:$GI$11)*([10]VIS!$GD$12:$GI$28))</f>
        <v>0</v>
      </c>
      <c r="BB41" s="97" cm="1">
        <f t="array" ref="BB41">SUMPRODUCT(($A41=[10]VIS!$A$12:$A$28)*(BB$31=[10]VIS!$GK$11:$GP$11)*([10]VIS!$GK$12:$GP$28))</f>
        <v>0</v>
      </c>
      <c r="BC41" s="97" cm="1">
        <f t="array" ref="BC41">SUMPRODUCT(($A41=[10]VIS!$A$12:$A$28)*(BC$31=[10]VIS!$GR$11:$GW$11)*([10]VIS!$GR$12:$GW$28))</f>
        <v>0</v>
      </c>
      <c r="BD41" s="97" cm="1">
        <f t="array" ref="BD41">SUMPRODUCT(($A41=[10]VIS!$A$12:$A$28)*(BD$31=[10]VIS!$GY$11:$HD$11)*([10]VIS!$GY$12:$HD$28))</f>
        <v>0</v>
      </c>
      <c r="BE41" s="97" cm="1">
        <f t="array" ref="BE41">SUMPRODUCT(($A41=[10]VIS!$A$12:$A$28)*(BE$31=[10]VIS!$HF$11:$HK$11)*([10]VIS!$GY$12:$HD$28))</f>
        <v>0</v>
      </c>
      <c r="BF41" s="97" cm="1">
        <f t="array" ref="BF41">SUMPRODUCT(($A41=[10]VIS!$A$12:$A$28)*(BF$31=[10]VIS!$HM$11:$HR$11)*([10]VIS!$HM$12:$HR$28))</f>
        <v>0</v>
      </c>
      <c r="BG41" s="97" cm="1">
        <f t="array" ref="BG41">SUMPRODUCT(($A41=[10]VIS!$A$12:$A$28)*(BG$31=[10]VIS!$HT$11:$HY$11)*([10]VIS!$HT$12:$HY$28))</f>
        <v>0</v>
      </c>
      <c r="BH41" s="97" cm="1">
        <f t="array" ref="BH41">SUMPRODUCT(($A41=[10]VIS!$A$12:$A$28)*(BH$31=[10]VIS!$IA$11:$IF$11)*([10]VIS!$IA$12:$IF$28))</f>
        <v>0</v>
      </c>
      <c r="BI41" s="97" cm="1">
        <f t="array" ref="BI41">SUMPRODUCT(($A41=[10]VIS!$A$12:$A$28)*(BI$31=[10]VIS!$IH$11:$IM$11)*([10]VIS!$IH$12:$IM$28))</f>
        <v>0</v>
      </c>
      <c r="BJ41" s="97" cm="1">
        <f t="array" ref="BJ41">SUMPRODUCT(($A41=[10]VIS!$A$12:$A$28)*(BJ$31=[10]VIS!$IO$11:$IT$11)*([10]VIS!$IO$12:$IT$28))</f>
        <v>0</v>
      </c>
    </row>
    <row r="42" spans="1:62" x14ac:dyDescent="0.25">
      <c r="A42" s="129" t="s">
        <v>210</v>
      </c>
      <c r="B42" s="31" t="str">
        <f>VLOOKUP(A42,[9]VIS!$A$12:$B$28,2,FALSE)</f>
        <v>Volumetric</v>
      </c>
      <c r="C42" s="95" cm="1">
        <f t="array" ref="C42">SUMPRODUCT(($A42=[9]VIS!$A$12:$A$28)*(C$31=[9]VIS!$CJ$11:$CO$11)*([9]VIS!$CJ$12:$CO$28))</f>
        <v>0</v>
      </c>
      <c r="D42" s="97" cm="1">
        <f t="array" ref="D42">SUMPRODUCT(($A42=[9]VIS!$A$12:$A$28)*(D$31=[9]VIS!$CQ$11:$CV$11)*([9]VIS!$CQ$12:$CV$28))</f>
        <v>0</v>
      </c>
      <c r="E42" s="97" cm="1">
        <f t="array" ref="E42">SUMPRODUCT(($A42=[9]VIS!$A$12:$A$28)*(E$31=[9]VIS!$CX$11:$DC$11)*([9]VIS!$CX$12:$DC$28))</f>
        <v>0</v>
      </c>
      <c r="F42" s="97" cm="1">
        <f t="array" ref="F42">SUMPRODUCT(($A42=[9]VIS!$A$12:$A$28)*(F$31=[9]VIS!$DE$11:$DJ$11)*([9]VIS!$DE$12:$DJ$28))</f>
        <v>0</v>
      </c>
      <c r="G42" s="97" cm="1">
        <f t="array" ref="G42">SUMPRODUCT(($A42=[9]VIS!$A$12:$A$28)*(G$31=[9]VIS!$DL$11:$DQ$11)*([9]VIS!$DL$12:$DQ$28))</f>
        <v>0</v>
      </c>
      <c r="H42" s="97" cm="1">
        <f t="array" ref="H42">SUMPRODUCT(($A42=[9]VIS!$A$12:$A$28)*(H$31=[9]VIS!$DS$11:$DX$11)*([9]VIS!$DS$12:$DX$28))</f>
        <v>0</v>
      </c>
      <c r="I42" s="97" cm="1">
        <f t="array" ref="I42">SUMPRODUCT(($A42=[9]VIS!$A$12:$A$28)*(I$31=[9]VIS!$DZ$11:$EE$11)*([9]VIS!$DZ$12:$EE$28))</f>
        <v>0</v>
      </c>
      <c r="J42" s="97" cm="1">
        <f t="array" ref="J42">SUMPRODUCT(($A42=[9]VIS!$A$12:$A$28)*(J$31=[9]VIS!$EG$11:$EL$11)*([9]VIS!$EG$12:$EL$28))</f>
        <v>0</v>
      </c>
      <c r="K42" s="97" cm="1">
        <f t="array" ref="K42">SUMPRODUCT(($A42=[9]VIS!$A$12:$A$28)*(K$31=[9]VIS!$EN$11:$ES$11)*([9]VIS!$EN$12:$ES$28))</f>
        <v>0</v>
      </c>
      <c r="L42" s="97" cm="1">
        <f t="array" ref="L42">SUMPRODUCT(($A42=[9]VIS!$A$12:$A$28)*(L$31=[9]VIS!$EU$11:$EZ$11)*([9]VIS!$EU$12:$EZ$28))</f>
        <v>2.5000000000000001E-3</v>
      </c>
      <c r="M42" s="97" cm="1">
        <f t="array" ref="M42">SUMPRODUCT(($A42=[9]VIS!$A$12:$A$28)*(M$31=[9]VIS!$FB$11:$FG$11)*([9]VIS!$FB$12:$FG$28))</f>
        <v>2.5000000000000001E-3</v>
      </c>
      <c r="N42" s="97" cm="1">
        <f t="array" ref="N42">SUMPRODUCT(($A42=[9]VIS!$A$12:$A$28)*(N$31=[9]VIS!$FI$11:$FN$11)*([9]VIS!$FI$12:$FN$28))</f>
        <v>2.5000000000000001E-3</v>
      </c>
      <c r="O42" s="97" cm="1">
        <f t="array" ref="O42">SUMPRODUCT(($A42=[9]VIS!$A$12:$A$28)*(O$31=[9]VIS!$FP$11:$FU$11)*([9]VIS!$FP$12:$FU$28))</f>
        <v>2.5000000000000001E-3</v>
      </c>
      <c r="P42" s="97" cm="1">
        <f t="array" ref="P42">SUMPRODUCT(($A42=[9]VIS!$A$12:$A$28)*(P$31=[9]VIS!$FW$11:$GB$11)*([9]VIS!$FW$12:$GB$28))</f>
        <v>2.5000000000000001E-3</v>
      </c>
      <c r="Q42" s="97" cm="1">
        <f t="array" ref="Q42">SUMPRODUCT(($A42=[9]VIS!$A$12:$A$28)*(Q$31=[9]VIS!$GD$11:$GI$11)*([9]VIS!$GD$12:$GI$28))</f>
        <v>2.5000000000000001E-3</v>
      </c>
      <c r="R42" s="97" cm="1">
        <f t="array" ref="R42">SUMPRODUCT(($A42=[9]VIS!$A$12:$A$28)*(R$31=[9]VIS!$GK$11:$GP$11)*([9]VIS!$GK$12:$GP$28))</f>
        <v>2.5000000000000001E-3</v>
      </c>
      <c r="S42" s="97" cm="1">
        <f t="array" ref="S42">SUMPRODUCT(($A42=[9]VIS!$A$12:$A$28)*(S$31=[9]VIS!$GR$11:$GW$11)*([9]VIS!$GR$12:$GW$28))</f>
        <v>2.5000000000000001E-3</v>
      </c>
      <c r="T42" s="97" cm="1">
        <f t="array" ref="T42">SUMPRODUCT(($A42=[9]VIS!$A$12:$A$28)*(T$31=[9]VIS!$GY$11:$HD$11)*([9]VIS!$GY$12:$HD$28))</f>
        <v>2.5000000000000001E-3</v>
      </c>
      <c r="U42" s="97" cm="1">
        <f t="array" ref="U42">SUMPRODUCT(($A42=[9]VIS!$A$12:$A$28)*(U$31=[9]VIS!$HF$11:$HK$11)*([9]VIS!$HF$12:$HK$28))</f>
        <v>2.5000000000000001E-3</v>
      </c>
      <c r="V42" s="97" cm="1">
        <f t="array" ref="V42">SUMPRODUCT(($A42=[9]VIS!$A$12:$A$28)*(V$31=[9]VIS!$HM$11:$HR$11)*([9]VIS!$HM$12:$HR$28))</f>
        <v>2.5000000000000001E-3</v>
      </c>
      <c r="W42" s="97" cm="1">
        <f t="array" ref="W42">SUMPRODUCT(($A42=[9]VIS!$A$12:$A$28)*(W$31=[9]VIS!$HT$11:$HY$11)*([9]VIS!$HT$12:$HY$28))</f>
        <v>2.5000000000000001E-3</v>
      </c>
      <c r="X42" s="97" cm="1">
        <f t="array" ref="X42">SUMPRODUCT(($A42=[9]VIS!$A$12:$A$28)*(X$31=[9]VIS!$IA$11:$IF$11)*([9]VIS!$IA$12:$IF$28))</f>
        <v>0</v>
      </c>
      <c r="Y42" s="97" cm="1">
        <f t="array" ref="Y42">SUMPRODUCT(($A42=[9]VIS!$A$12:$A$28)*(Y$31=[9]VIS!$IH$11:$IM$11)*([9]VIS!$IH$12:$IM$28))</f>
        <v>0</v>
      </c>
      <c r="Z42" s="97" cm="1">
        <f t="array" ref="Z42">SUMPRODUCT(($A42=[9]VIS!$A$12:$A$28)*(Z$31=[9]VIS!$IO$11:$IT$11)*([9]VIS!$IO$12:$IT$28))</f>
        <v>0</v>
      </c>
      <c r="AA42" s="97" cm="1">
        <f t="array" ref="AA42">SUMPRODUCT(($A42=[10]VIS!$A$12:$A$28)*(AA$31=[10]VIS!$D$11:$I$11)*([10]VIS!$D$12:$I$28))</f>
        <v>0</v>
      </c>
      <c r="AB42" s="97" cm="1">
        <f t="array" ref="AB42">SUMPRODUCT(($A42=[10]VIS!$A$12:$A$28)*(AB$31=[10]VIS!$K$11:$P$11)*([10]VIS!$K$12:$P$28))</f>
        <v>0</v>
      </c>
      <c r="AC42" s="97" cm="1">
        <f t="array" ref="AC42">SUMPRODUCT(($A42=[10]VIS!$A$12:$A$28)*(AC$31=[10]VIS!$R$11:$W$11)*([10]VIS!$R$12:$W$28))</f>
        <v>0</v>
      </c>
      <c r="AD42" s="97" cm="1">
        <f t="array" ref="AD42">SUMPRODUCT(($A42=[10]VIS!$A$12:$A$28)*(AD$31=[10]VIS!$Y$11:$AD$11)*([10]VIS!$Y$12:$AD$28))</f>
        <v>0</v>
      </c>
      <c r="AE42" s="97" cm="1">
        <f t="array" ref="AE42">SUMPRODUCT(($A42=[10]VIS!$A$12:$A$28)*(AE$31=[10]VIS!$AF$11:$AK$11)*([10]VIS!$AF$12:$AK$28))</f>
        <v>0</v>
      </c>
      <c r="AF42" s="97" cm="1">
        <f t="array" ref="AF42">SUMPRODUCT(($A42=[10]VIS!$A$12:$A$28)*(AF$31=[10]VIS!$AM$11:$AR$11)*([10]VIS!$AM$12:$AR$28))</f>
        <v>0</v>
      </c>
      <c r="AG42" s="97" cm="1">
        <f t="array" ref="AG42">SUMPRODUCT(($A42=[10]VIS!$A$12:$A$28)*(AG$31=[10]VIS!$AT$11:$AY$11)*([10]VIS!$AT$12:$AY$28))</f>
        <v>0</v>
      </c>
      <c r="AH42" s="97" cm="1">
        <f t="array" ref="AH42">SUMPRODUCT(($A42=[10]VIS!$A$12:$A$28)*(AH$31=[10]VIS!$BA$11:$BF$11)*([10]VIS!$BA$12:$BF$28))</f>
        <v>0</v>
      </c>
      <c r="AI42" s="97" cm="1">
        <f t="array" ref="AI42">SUMPRODUCT(($A42=[10]VIS!$A$12:$A$28)*(AI$31=[10]VIS!$BH$11:$BM$11)*([10]VIS!$BH$12:$BM$28))</f>
        <v>0</v>
      </c>
      <c r="AJ42" s="97" cm="1">
        <f t="array" ref="AJ42">SUMPRODUCT(($A42=[10]VIS!$A$12:$A$28)*(AJ$31=[10]VIS!$BO$11:$BT$11)*([10]VIS!$BO$12:$BT$28))</f>
        <v>0</v>
      </c>
      <c r="AK42" s="97" cm="1">
        <f t="array" ref="AK42">SUMPRODUCT(($A42=[10]VIS!$A$12:$A$28)*(AK$31=[10]VIS!$BV$11:$CA$11)*([10]VIS!$BV$12:$CA$28))</f>
        <v>0</v>
      </c>
      <c r="AL42" s="97" cm="1">
        <f t="array" ref="AL42">SUMPRODUCT(($A42=[10]VIS!$A$12:$A$28)*(AL$31=[10]VIS!$CC$11:$CH$11)*([10]VIS!$CC$12:$CH$28))</f>
        <v>0</v>
      </c>
      <c r="AM42" s="97" cm="1">
        <f t="array" ref="AM42">SUMPRODUCT(($A42=[10]VIS!$A$12:$A$28)*(AM$31=[10]VIS!$CJ$11:$CN$11)*([10]VIS!$CJ$12:$CN$28))</f>
        <v>0</v>
      </c>
      <c r="AN42" s="97" cm="1">
        <f t="array" ref="AN42">SUMPRODUCT(($A42=[10]VIS!$A$12:$A$28)*(AN$31=[10]VIS!$CQ$11:$CV$11)*([10]VIS!$CQ$12:$CV$28))</f>
        <v>0</v>
      </c>
      <c r="AO42" s="97" cm="1">
        <f t="array" ref="AO42">SUMPRODUCT(($A42=[10]VIS!$A$12:$A$28)*(AO$31=[10]VIS!$CX$11:$DC$11)*([10]VIS!$CX$12:$DC$28))</f>
        <v>0</v>
      </c>
      <c r="AP42" s="97" cm="1">
        <f t="array" ref="AP42">SUMPRODUCT(($A42=[10]VIS!$A$12:$A$28)*(AP$31=[10]VIS!$DE$11:$DJ$11)*([10]VIS!$DE$12:$DJ$28))</f>
        <v>0</v>
      </c>
      <c r="AQ42" s="97" cm="1">
        <f t="array" ref="AQ42">SUMPRODUCT(($A42=[10]VIS!$A$12:$A$28)*(AQ$31=[10]VIS!$DL$11:$DQ$11)*([10]VIS!$DL$12:$DQ$28))</f>
        <v>0</v>
      </c>
      <c r="AR42" s="97" cm="1">
        <f t="array" ref="AR42">SUMPRODUCT(($A42=[10]VIS!$A$12:$A$28)*(AR$31=[10]VIS!$DS$11:$DX$11)*([10]VIS!$DS$12:$DX$28))</f>
        <v>0</v>
      </c>
      <c r="AS42" s="97" cm="1">
        <f t="array" ref="AS42">SUMPRODUCT(($A42=[10]VIS!$A$12:$A$28)*(AS$31=[10]VIS!$DZ$11:$EE$11)*([10]VIS!$DZ$12:$EE$28))</f>
        <v>0</v>
      </c>
      <c r="AT42" s="97" cm="1">
        <f t="array" ref="AT42">SUMPRODUCT(($A42=[10]VIS!$A$12:$A$28)*(AT$31=[10]VIS!$EG$11:$EL$11)*([10]VIS!$EG$12:$EL$28))</f>
        <v>0</v>
      </c>
      <c r="AU42" s="97" cm="1">
        <f t="array" ref="AU42">SUMPRODUCT(($A42=[10]VIS!$A$12:$A$28)*(AU$31=[10]VIS!$EN$11:$ES$11)*([10]VIS!$EN$12:$ES$28))</f>
        <v>0</v>
      </c>
      <c r="AV42" s="97" cm="1">
        <f t="array" ref="AV42">SUMPRODUCT(($A42=[10]VIS!$A$12:$A$28)*(AV$31=[10]VIS!$EU$11:$EZ$11)*([10]VIS!$EU$12:$EZ$28))</f>
        <v>0</v>
      </c>
      <c r="AW42" s="97" cm="1">
        <f t="array" ref="AW42">SUMPRODUCT(($A42=[10]VIS!$A$12:$A$28)*(AW$31=[10]VIS!$FB$11:$FG$11)*([10]VIS!$FB$12:$FG$28))</f>
        <v>0</v>
      </c>
      <c r="AX42" s="97" cm="1">
        <f t="array" ref="AX42">SUMPRODUCT(($A42=[10]VIS!$A$12:$A$28)*(AX$31=[10]VIS!$FI$11:$FU$11)*([10]VIS!$FI$12:$FU$28))</f>
        <v>0</v>
      </c>
      <c r="AY42" s="97" cm="1">
        <f t="array" ref="AY42">SUMPRODUCT(($A42=[10]VIS!$A$12:$A$28)*(AY$31=[10]VIS!$FP$11:$FU$11)*([10]VIS!$FP$12:$FU$28))</f>
        <v>0</v>
      </c>
      <c r="AZ42" s="97" cm="1">
        <f t="array" ref="AZ42">SUMPRODUCT(($A42=[10]VIS!$A$12:$A$28)*(AZ$31=[10]VIS!$FW$11:$GB$11)*([10]VIS!$FW$12:$GB$28))</f>
        <v>0</v>
      </c>
      <c r="BA42" s="97" cm="1">
        <f t="array" ref="BA42">SUMPRODUCT(($A42=[10]VIS!$A$12:$A$28)*(BA$31=[10]VIS!$GD$11:$GI$11)*([10]VIS!$GD$12:$GI$28))</f>
        <v>0</v>
      </c>
      <c r="BB42" s="97" cm="1">
        <f t="array" ref="BB42">SUMPRODUCT(($A42=[10]VIS!$A$12:$A$28)*(BB$31=[10]VIS!$GK$11:$GP$11)*([10]VIS!$GK$12:$GP$28))</f>
        <v>0</v>
      </c>
      <c r="BC42" s="97" cm="1">
        <f t="array" ref="BC42">SUMPRODUCT(($A42=[10]VIS!$A$12:$A$28)*(BC$31=[10]VIS!$GR$11:$GW$11)*([10]VIS!$GR$12:$GW$28))</f>
        <v>0</v>
      </c>
      <c r="BD42" s="97" cm="1">
        <f t="array" ref="BD42">SUMPRODUCT(($A42=[10]VIS!$A$12:$A$28)*(BD$31=[10]VIS!$GY$11:$HD$11)*([10]VIS!$GY$12:$HD$28))</f>
        <v>0</v>
      </c>
      <c r="BE42" s="97" cm="1">
        <f t="array" ref="BE42">SUMPRODUCT(($A42=[10]VIS!$A$12:$A$28)*(BE$31=[10]VIS!$HF$11:$HK$11)*([10]VIS!$GY$12:$HD$28))</f>
        <v>0</v>
      </c>
      <c r="BF42" s="97" cm="1">
        <f t="array" ref="BF42">SUMPRODUCT(($A42=[10]VIS!$A$12:$A$28)*(BF$31=[10]VIS!$HM$11:$HR$11)*([10]VIS!$HM$12:$HR$28))</f>
        <v>0</v>
      </c>
      <c r="BG42" s="97" cm="1">
        <f t="array" ref="BG42">SUMPRODUCT(($A42=[10]VIS!$A$12:$A$28)*(BG$31=[10]VIS!$HT$11:$HY$11)*([10]VIS!$HT$12:$HY$28))</f>
        <v>0</v>
      </c>
      <c r="BH42" s="97" cm="1">
        <f t="array" ref="BH42">SUMPRODUCT(($A42=[10]VIS!$A$12:$A$28)*(BH$31=[10]VIS!$IA$11:$IF$11)*([10]VIS!$IA$12:$IF$28))</f>
        <v>0</v>
      </c>
      <c r="BI42" s="97" cm="1">
        <f t="array" ref="BI42">SUMPRODUCT(($A42=[10]VIS!$A$12:$A$28)*(BI$31=[10]VIS!$IH$11:$IM$11)*([10]VIS!$IH$12:$IM$28))</f>
        <v>0</v>
      </c>
      <c r="BJ42" s="97" cm="1">
        <f t="array" ref="BJ42">SUMPRODUCT(($A42=[10]VIS!$A$12:$A$28)*(BJ$31=[10]VIS!$IO$11:$IT$11)*([10]VIS!$IO$12:$IT$28))</f>
        <v>0</v>
      </c>
    </row>
    <row r="43" spans="1:62" x14ac:dyDescent="0.25">
      <c r="A43" s="129" t="s">
        <v>233</v>
      </c>
      <c r="B43" s="31" t="str">
        <f>VLOOKUP(A43,[9]VIS!$A$12:$B$28,2,FALSE)</f>
        <v>Volumetric</v>
      </c>
      <c r="C43" s="95" cm="1">
        <f t="array" ref="C43">SUMPRODUCT(($A43=[9]VIS!$A$12:$A$28)*(C$31=[9]VIS!$CJ$11:$CO$11)*([9]VIS!$CJ$12:$CO$28))</f>
        <v>0</v>
      </c>
      <c r="D43" s="97" cm="1">
        <f t="array" ref="D43">SUMPRODUCT(($A43=[9]VIS!$A$12:$A$28)*(D$31=[9]VIS!$CQ$11:$CV$11)*([9]VIS!$CQ$12:$CV$28))</f>
        <v>0</v>
      </c>
      <c r="E43" s="97" cm="1">
        <f t="array" ref="E43">SUMPRODUCT(($A43=[9]VIS!$A$12:$A$28)*(E$31=[9]VIS!$CX$11:$DC$11)*([9]VIS!$CX$12:$DC$28))</f>
        <v>0</v>
      </c>
      <c r="F43" s="97" cm="1">
        <f t="array" ref="F43">SUMPRODUCT(($A43=[9]VIS!$A$12:$A$28)*(F$31=[9]VIS!$DE$11:$DJ$11)*([9]VIS!$DE$12:$DJ$28))</f>
        <v>0</v>
      </c>
      <c r="G43" s="97" cm="1">
        <f t="array" ref="G43">SUMPRODUCT(($A43=[9]VIS!$A$12:$A$28)*(G$31=[9]VIS!$DL$11:$DQ$11)*([9]VIS!$DL$12:$DQ$28))</f>
        <v>0</v>
      </c>
      <c r="H43" s="97" cm="1">
        <f t="array" ref="H43">SUMPRODUCT(($A43=[9]VIS!$A$12:$A$28)*(H$31=[9]VIS!$DS$11:$DX$11)*([9]VIS!$DS$12:$DX$28))</f>
        <v>0</v>
      </c>
      <c r="I43" s="97" cm="1">
        <f t="array" ref="I43">SUMPRODUCT(($A43=[9]VIS!$A$12:$A$28)*(I$31=[9]VIS!$DZ$11:$EE$11)*([9]VIS!$DZ$12:$EE$28))</f>
        <v>0</v>
      </c>
      <c r="J43" s="97" cm="1">
        <f t="array" ref="J43">SUMPRODUCT(($A43=[9]VIS!$A$12:$A$28)*(J$31=[9]VIS!$EG$11:$EL$11)*([9]VIS!$EG$12:$EL$28))</f>
        <v>0</v>
      </c>
      <c r="K43" s="97" cm="1">
        <f t="array" ref="K43">SUMPRODUCT(($A43=[9]VIS!$A$12:$A$28)*(K$31=[9]VIS!$EN$11:$ES$11)*([9]VIS!$EN$12:$ES$28))</f>
        <v>0</v>
      </c>
      <c r="L43" s="97" cm="1">
        <f t="array" ref="L43">SUMPRODUCT(($A43=[9]VIS!$A$12:$A$28)*(L$31=[9]VIS!$EU$11:$EZ$11)*([9]VIS!$EU$12:$EZ$28))</f>
        <v>0</v>
      </c>
      <c r="M43" s="97" cm="1">
        <f t="array" ref="M43">SUMPRODUCT(($A43=[9]VIS!$A$12:$A$28)*(M$31=[9]VIS!$FB$11:$FG$11)*([9]VIS!$FB$12:$FG$28))</f>
        <v>0</v>
      </c>
      <c r="N43" s="97" cm="1">
        <f t="array" ref="N43">SUMPRODUCT(($A43=[9]VIS!$A$12:$A$28)*(N$31=[9]VIS!$FI$11:$FN$11)*([9]VIS!$FI$12:$FN$28))</f>
        <v>0</v>
      </c>
      <c r="O43" s="97" cm="1">
        <f t="array" ref="O43">SUMPRODUCT(($A43=[9]VIS!$A$12:$A$28)*(O$31=[9]VIS!$FP$11:$FU$11)*([9]VIS!$FP$12:$FU$28))</f>
        <v>0</v>
      </c>
      <c r="P43" s="97" cm="1">
        <f t="array" ref="P43">SUMPRODUCT(($A43=[9]VIS!$A$12:$A$28)*(P$31=[9]VIS!$FW$11:$GB$11)*([9]VIS!$FW$12:$GB$28))</f>
        <v>0</v>
      </c>
      <c r="Q43" s="97" cm="1">
        <f t="array" ref="Q43">SUMPRODUCT(($A43=[9]VIS!$A$12:$A$28)*(Q$31=[9]VIS!$GD$11:$GI$11)*([9]VIS!$GD$12:$GI$28))</f>
        <v>0</v>
      </c>
      <c r="R43" s="97" cm="1">
        <f t="array" ref="R43">SUMPRODUCT(($A43=[9]VIS!$A$12:$A$28)*(R$31=[9]VIS!$GK$11:$GP$11)*([9]VIS!$GK$12:$GP$28))</f>
        <v>0</v>
      </c>
      <c r="S43" s="97" cm="1">
        <f t="array" ref="S43">SUMPRODUCT(($A43=[9]VIS!$A$12:$A$28)*(S$31=[9]VIS!$GR$11:$GW$11)*([9]VIS!$GR$12:$GW$28))</f>
        <v>0</v>
      </c>
      <c r="T43" s="97" cm="1">
        <f t="array" ref="T43">SUMPRODUCT(($A43=[9]VIS!$A$12:$A$28)*(T$31=[9]VIS!$GY$11:$HD$11)*([9]VIS!$GY$12:$HD$28))</f>
        <v>0</v>
      </c>
      <c r="U43" s="97" cm="1">
        <f t="array" ref="U43">SUMPRODUCT(($A43=[9]VIS!$A$12:$A$28)*(U$31=[9]VIS!$HF$11:$HK$11)*([9]VIS!$HF$12:$HK$28))</f>
        <v>0</v>
      </c>
      <c r="V43" s="97" cm="1">
        <f t="array" ref="V43">SUMPRODUCT(($A43=[9]VIS!$A$12:$A$28)*(V$31=[9]VIS!$HM$11:$HR$11)*([9]VIS!$HM$12:$HR$28))</f>
        <v>0</v>
      </c>
      <c r="W43" s="97" cm="1">
        <f t="array" ref="W43">SUMPRODUCT(($A43=[9]VIS!$A$12:$A$28)*(W$31=[9]VIS!$HT$11:$HY$11)*([9]VIS!$HT$12:$HY$28))</f>
        <v>0</v>
      </c>
      <c r="X43" s="97" cm="1">
        <f t="array" ref="X43">SUMPRODUCT(($A43=[9]VIS!$A$12:$A$28)*(X$31=[9]VIS!$IA$11:$IF$11)*([9]VIS!$IA$12:$IF$28))</f>
        <v>1.3100000000000001E-2</v>
      </c>
      <c r="Y43" s="97" cm="1">
        <f t="array" ref="Y43">SUMPRODUCT(($A43=[9]VIS!$A$12:$A$28)*(Y$31=[9]VIS!$IH$11:$IM$11)*([9]VIS!$IH$12:$IM$28))</f>
        <v>1.3100000000000001E-2</v>
      </c>
      <c r="Z43" s="97" cm="1">
        <f t="array" ref="Z43">SUMPRODUCT(($A43=[9]VIS!$A$12:$A$28)*(Z$31=[9]VIS!$IO$11:$IT$11)*([9]VIS!$IO$12:$IT$28))</f>
        <v>1.3100000000000001E-2</v>
      </c>
      <c r="AA43" s="97" cm="1">
        <f t="array" ref="AA43">SUMPRODUCT(($A43=[10]VIS!$A$12:$A$28)*(AA$31=[10]VIS!$D$11:$I$11)*([10]VIS!$D$12:$I$28))</f>
        <v>1.3100000000000001E-2</v>
      </c>
      <c r="AB43" s="97" cm="1">
        <f t="array" ref="AB43">SUMPRODUCT(($A43=[10]VIS!$A$12:$A$28)*(AB$31=[10]VIS!$K$11:$P$11)*([10]VIS!$K$12:$P$28))</f>
        <v>1.3100000000000001E-2</v>
      </c>
      <c r="AC43" s="97" cm="1">
        <f t="array" ref="AC43">SUMPRODUCT(($A43=[10]VIS!$A$12:$A$28)*(AC$31=[10]VIS!$R$11:$W$11)*([10]VIS!$R$12:$W$28))</f>
        <v>1.3100000000000001E-2</v>
      </c>
      <c r="AD43" s="97" cm="1">
        <f t="array" ref="AD43">SUMPRODUCT(($A43=[10]VIS!$A$12:$A$28)*(AD$31=[10]VIS!$Y$11:$AD$11)*([10]VIS!$Y$12:$AD$28))</f>
        <v>1.3100000000000001E-2</v>
      </c>
      <c r="AE43" s="97" cm="1">
        <f t="array" ref="AE43">SUMPRODUCT(($A43=[10]VIS!$A$12:$A$28)*(AE$31=[10]VIS!$AF$11:$AK$11)*([10]VIS!$AF$12:$AK$28))</f>
        <v>1.3100000000000001E-2</v>
      </c>
      <c r="AF43" s="97" cm="1">
        <f t="array" ref="AF43">SUMPRODUCT(($A43=[10]VIS!$A$12:$A$28)*(AF$31=[10]VIS!$AM$11:$AR$11)*([10]VIS!$AM$12:$AR$28))</f>
        <v>1.3100000000000001E-2</v>
      </c>
      <c r="AG43" s="97" cm="1">
        <f t="array" ref="AG43">SUMPRODUCT(($A43=[10]VIS!$A$12:$A$28)*(AG$31=[10]VIS!$AT$11:$AY$11)*([10]VIS!$AT$12:$AY$28))</f>
        <v>1.3100000000000001E-2</v>
      </c>
      <c r="AH43" s="97" cm="1">
        <f t="array" ref="AH43">SUMPRODUCT(($A43=[10]VIS!$A$12:$A$28)*(AH$31=[10]VIS!$BA$11:$BF$11)*([10]VIS!$BA$12:$BF$28))</f>
        <v>1.3100000000000001E-2</v>
      </c>
      <c r="AI43" s="97" cm="1">
        <f t="array" ref="AI43">SUMPRODUCT(($A43=[10]VIS!$A$12:$A$28)*(AI$31=[10]VIS!$BH$11:$BM$11)*([10]VIS!$BH$12:$BM$28))</f>
        <v>1.3100000000000001E-2</v>
      </c>
      <c r="AJ43" s="97" cm="1">
        <f t="array" ref="AJ43">SUMPRODUCT(($A43=[10]VIS!$A$12:$A$28)*(AJ$31=[10]VIS!$BO$11:$BT$11)*([10]VIS!$BO$12:$BT$28))</f>
        <v>0</v>
      </c>
      <c r="AK43" s="97" cm="1">
        <f t="array" ref="AK43">SUMPRODUCT(($A43=[10]VIS!$A$12:$A$28)*(AK$31=[10]VIS!$BV$11:$CA$11)*([10]VIS!$BV$12:$CA$28))</f>
        <v>0</v>
      </c>
      <c r="AL43" s="97" cm="1">
        <f t="array" ref="AL43">SUMPRODUCT(($A43=[10]VIS!$A$12:$A$28)*(AL$31=[10]VIS!$CC$11:$CH$11)*([10]VIS!$CC$12:$CH$28))</f>
        <v>0</v>
      </c>
      <c r="AM43" s="97" cm="1">
        <f t="array" ref="AM43">SUMPRODUCT(($A43=[10]VIS!$A$12:$A$28)*(AM$31=[10]VIS!$CJ$11:$CN$11)*([10]VIS!$CJ$12:$CN$28))</f>
        <v>0</v>
      </c>
      <c r="AN43" s="97" cm="1">
        <f t="array" ref="AN43">SUMPRODUCT(($A43=[10]VIS!$A$12:$A$28)*(AN$31=[10]VIS!$CQ$11:$CV$11)*([10]VIS!$CQ$12:$CV$28))</f>
        <v>0</v>
      </c>
      <c r="AO43" s="97" cm="1">
        <f t="array" ref="AO43">SUMPRODUCT(($A43=[10]VIS!$A$12:$A$28)*(AO$31=[10]VIS!$CX$11:$DC$11)*([10]VIS!$CX$12:$DC$28))</f>
        <v>0</v>
      </c>
      <c r="AP43" s="97" cm="1">
        <f t="array" ref="AP43">SUMPRODUCT(($A43=[10]VIS!$A$12:$A$28)*(AP$31=[10]VIS!$DE$11:$DJ$11)*([10]VIS!$DE$12:$DJ$28))</f>
        <v>0</v>
      </c>
      <c r="AQ43" s="97" cm="1">
        <f t="array" ref="AQ43">SUMPRODUCT(($A43=[10]VIS!$A$12:$A$28)*(AQ$31=[10]VIS!$DL$11:$DQ$11)*([10]VIS!$DL$12:$DQ$28))</f>
        <v>0</v>
      </c>
      <c r="AR43" s="97" cm="1">
        <f t="array" ref="AR43">SUMPRODUCT(($A43=[10]VIS!$A$12:$A$28)*(AR$31=[10]VIS!$DS$11:$DX$11)*([10]VIS!$DS$12:$DX$28))</f>
        <v>0</v>
      </c>
      <c r="AS43" s="97" cm="1">
        <f t="array" ref="AS43">SUMPRODUCT(($A43=[10]VIS!$A$12:$A$28)*(AS$31=[10]VIS!$DZ$11:$EE$11)*([10]VIS!$DZ$12:$EE$28))</f>
        <v>0</v>
      </c>
      <c r="AT43" s="97" cm="1">
        <f t="array" ref="AT43">SUMPRODUCT(($A43=[10]VIS!$A$12:$A$28)*(AT$31=[10]VIS!$EG$11:$EL$11)*([10]VIS!$EG$12:$EL$28))</f>
        <v>0</v>
      </c>
      <c r="AU43" s="97" cm="1">
        <f t="array" ref="AU43">SUMPRODUCT(($A43=[10]VIS!$A$12:$A$28)*(AU$31=[10]VIS!$EN$11:$ES$11)*([10]VIS!$EN$12:$ES$28))</f>
        <v>0</v>
      </c>
      <c r="AV43" s="97" cm="1">
        <f t="array" ref="AV43">SUMPRODUCT(($A43=[10]VIS!$A$12:$A$28)*(AV$31=[10]VIS!$EU$11:$EZ$11)*([10]VIS!$EU$12:$EZ$28))</f>
        <v>0</v>
      </c>
      <c r="AW43" s="97" cm="1">
        <f t="array" ref="AW43">SUMPRODUCT(($A43=[10]VIS!$A$12:$A$28)*(AW$31=[10]VIS!$FB$11:$FG$11)*([10]VIS!$FB$12:$FG$28))</f>
        <v>0</v>
      </c>
      <c r="AX43" s="97" cm="1">
        <f t="array" ref="AX43">SUMPRODUCT(($A43=[10]VIS!$A$12:$A$28)*(AX$31=[10]VIS!$FI$11:$FU$11)*([10]VIS!$FI$12:$FU$28))</f>
        <v>0</v>
      </c>
      <c r="AY43" s="97" cm="1">
        <f t="array" ref="AY43">SUMPRODUCT(($A43=[10]VIS!$A$12:$A$28)*(AY$31=[10]VIS!$FP$11:$FU$11)*([10]VIS!$FP$12:$FU$28))</f>
        <v>0</v>
      </c>
      <c r="AZ43" s="97" cm="1">
        <f t="array" ref="AZ43">SUMPRODUCT(($A43=[10]VIS!$A$12:$A$28)*(AZ$31=[10]VIS!$FW$11:$GB$11)*([10]VIS!$FW$12:$GB$28))</f>
        <v>0</v>
      </c>
      <c r="BA43" s="97" cm="1">
        <f t="array" ref="BA43">SUMPRODUCT(($A43=[10]VIS!$A$12:$A$28)*(BA$31=[10]VIS!$GD$11:$GI$11)*([10]VIS!$GD$12:$GI$28))</f>
        <v>0</v>
      </c>
      <c r="BB43" s="97" cm="1">
        <f t="array" ref="BB43">SUMPRODUCT(($A43=[10]VIS!$A$12:$A$28)*(BB$31=[10]VIS!$GK$11:$GP$11)*([10]VIS!$GK$12:$GP$28))</f>
        <v>0</v>
      </c>
      <c r="BC43" s="97" cm="1">
        <f t="array" ref="BC43">SUMPRODUCT(($A43=[10]VIS!$A$12:$A$28)*(BC$31=[10]VIS!$GR$11:$GW$11)*([10]VIS!$GR$12:$GW$28))</f>
        <v>0</v>
      </c>
      <c r="BD43" s="97" cm="1">
        <f t="array" ref="BD43">SUMPRODUCT(($A43=[10]VIS!$A$12:$A$28)*(BD$31=[10]VIS!$GY$11:$HD$11)*([10]VIS!$GY$12:$HD$28))</f>
        <v>0</v>
      </c>
      <c r="BE43" s="97" cm="1">
        <f t="array" ref="BE43">SUMPRODUCT(($A43=[10]VIS!$A$12:$A$28)*(BE$31=[10]VIS!$HF$11:$HK$11)*([10]VIS!$GY$12:$HD$28))</f>
        <v>0</v>
      </c>
      <c r="BF43" s="97" cm="1">
        <f t="array" ref="BF43">SUMPRODUCT(($A43=[10]VIS!$A$12:$A$28)*(BF$31=[10]VIS!$HM$11:$HR$11)*([10]VIS!$HM$12:$HR$28))</f>
        <v>0</v>
      </c>
      <c r="BG43" s="97" cm="1">
        <f t="array" ref="BG43">SUMPRODUCT(($A43=[10]VIS!$A$12:$A$28)*(BG$31=[10]VIS!$HT$11:$HY$11)*([10]VIS!$HT$12:$HY$28))</f>
        <v>0</v>
      </c>
      <c r="BH43" s="97" cm="1">
        <f t="array" ref="BH43">SUMPRODUCT(($A43=[10]VIS!$A$12:$A$28)*(BH$31=[10]VIS!$IA$11:$IF$11)*([10]VIS!$IA$12:$IF$28))</f>
        <v>0</v>
      </c>
      <c r="BI43" s="97" cm="1">
        <f t="array" ref="BI43">SUMPRODUCT(($A43=[10]VIS!$A$12:$A$28)*(BI$31=[10]VIS!$IH$11:$IM$11)*([10]VIS!$IH$12:$IM$28))</f>
        <v>0</v>
      </c>
      <c r="BJ43" s="97" cm="1">
        <f t="array" ref="BJ43">SUMPRODUCT(($A43=[10]VIS!$A$12:$A$28)*(BJ$31=[10]VIS!$IO$11:$IT$11)*([10]VIS!$IO$12:$IT$28))</f>
        <v>0</v>
      </c>
    </row>
    <row r="44" spans="1:62" x14ac:dyDescent="0.25">
      <c r="A44" s="129" t="s">
        <v>241</v>
      </c>
      <c r="B44" s="31" t="str">
        <f>VLOOKUP(A44,[10]VIS!$A$12:$B$28,2,FALSE)</f>
        <v>Volumetric</v>
      </c>
      <c r="C44" s="95" cm="1">
        <f t="array" ref="C44">SUMPRODUCT(($A44=[9]VIS!$A$12:$A$28)*(C$31=[9]VIS!$CJ$11:$CO$11)*([9]VIS!$CJ$12:$CO$28))</f>
        <v>0</v>
      </c>
      <c r="D44" s="97" cm="1">
        <f t="array" ref="D44">SUMPRODUCT(($A44=[9]VIS!$A$12:$A$28)*(D$31=[9]VIS!$CQ$11:$CV$11)*([9]VIS!$CQ$12:$CV$28))</f>
        <v>0</v>
      </c>
      <c r="E44" s="97" cm="1">
        <f t="array" ref="E44">SUMPRODUCT(($A44=[9]VIS!$A$12:$A$28)*(E$31=[9]VIS!$CX$11:$DC$11)*([9]VIS!$CX$12:$DC$28))</f>
        <v>0</v>
      </c>
      <c r="F44" s="97" cm="1">
        <f t="array" ref="F44">SUMPRODUCT(($A44=[9]VIS!$A$12:$A$28)*(F$31=[9]VIS!$DE$11:$DJ$11)*([9]VIS!$DE$12:$DJ$28))</f>
        <v>0</v>
      </c>
      <c r="G44" s="97" cm="1">
        <f t="array" ref="G44">SUMPRODUCT(($A44=[9]VIS!$A$12:$A$28)*(G$31=[9]VIS!$DL$11:$DQ$11)*([9]VIS!$DL$12:$DQ$28))</f>
        <v>0</v>
      </c>
      <c r="H44" s="97" cm="1">
        <f t="array" ref="H44">SUMPRODUCT(($A44=[9]VIS!$A$12:$A$28)*(H$31=[9]VIS!$DS$11:$DX$11)*([9]VIS!$DS$12:$DX$28))</f>
        <v>0</v>
      </c>
      <c r="I44" s="97" cm="1">
        <f t="array" ref="I44">SUMPRODUCT(($A44=[9]VIS!$A$12:$A$28)*(I$31=[9]VIS!$DZ$11:$EE$11)*([9]VIS!$DZ$12:$EE$28))</f>
        <v>0</v>
      </c>
      <c r="J44" s="97" cm="1">
        <f t="array" ref="J44">SUMPRODUCT(($A44=[9]VIS!$A$12:$A$28)*(J$31=[9]VIS!$EG$11:$EL$11)*([9]VIS!$EG$12:$EL$28))</f>
        <v>0</v>
      </c>
      <c r="K44" s="97" cm="1">
        <f t="array" ref="K44">SUMPRODUCT(($A44=[9]VIS!$A$12:$A$28)*(K$31=[9]VIS!$EN$11:$ES$11)*([9]VIS!$EN$12:$ES$28))</f>
        <v>0</v>
      </c>
      <c r="L44" s="97" cm="1">
        <f t="array" ref="L44">SUMPRODUCT(($A44=[9]VIS!$A$12:$A$28)*(L$31=[9]VIS!$EU$11:$EZ$11)*([9]VIS!$EU$12:$EZ$28))</f>
        <v>0</v>
      </c>
      <c r="M44" s="97" cm="1">
        <f t="array" ref="M44">SUMPRODUCT(($A44=[9]VIS!$A$12:$A$28)*(M$31=[9]VIS!$FB$11:$FG$11)*([9]VIS!$FB$12:$FG$28))</f>
        <v>0</v>
      </c>
      <c r="N44" s="97" cm="1">
        <f t="array" ref="N44">SUMPRODUCT(($A44=[9]VIS!$A$12:$A$28)*(N$31=[9]VIS!$FI$11:$FN$11)*([9]VIS!$FI$12:$FN$28))</f>
        <v>0</v>
      </c>
      <c r="O44" s="97" cm="1">
        <f t="array" ref="O44">SUMPRODUCT(($A44=[9]VIS!$A$12:$A$28)*(O$31=[9]VIS!$FP$11:$FU$11)*([9]VIS!$FP$12:$FU$28))</f>
        <v>0</v>
      </c>
      <c r="P44" s="97" cm="1">
        <f t="array" ref="P44">SUMPRODUCT(($A44=[9]VIS!$A$12:$A$28)*(P$31=[9]VIS!$FW$11:$GB$11)*([9]VIS!$FW$12:$GB$28))</f>
        <v>0</v>
      </c>
      <c r="Q44" s="97" cm="1">
        <f t="array" ref="Q44">SUMPRODUCT(($A44=[9]VIS!$A$12:$A$28)*(Q$31=[9]VIS!$GD$11:$GI$11)*([9]VIS!$GD$12:$GI$28))</f>
        <v>0</v>
      </c>
      <c r="R44" s="97" cm="1">
        <f t="array" ref="R44">SUMPRODUCT(($A44=[9]VIS!$A$12:$A$28)*(R$31=[9]VIS!$GK$11:$GP$11)*([9]VIS!$GK$12:$GP$28))</f>
        <v>0</v>
      </c>
      <c r="S44" s="97" cm="1">
        <f t="array" ref="S44">SUMPRODUCT(($A44=[9]VIS!$A$12:$A$28)*(S$31=[9]VIS!$GR$11:$GW$11)*([9]VIS!$GR$12:$GW$28))</f>
        <v>0</v>
      </c>
      <c r="T44" s="97" cm="1">
        <f t="array" ref="T44">SUMPRODUCT(($A44=[9]VIS!$A$12:$A$28)*(T$31=[9]VIS!$GY$11:$HD$11)*([9]VIS!$GY$12:$HD$28))</f>
        <v>0</v>
      </c>
      <c r="U44" s="97" cm="1">
        <f t="array" ref="U44">SUMPRODUCT(($A44=[9]VIS!$A$12:$A$28)*(U$31=[9]VIS!$HF$11:$HK$11)*([9]VIS!$HF$12:$HK$28))</f>
        <v>0</v>
      </c>
      <c r="V44" s="97" cm="1">
        <f t="array" ref="V44">SUMPRODUCT(($A44=[9]VIS!$A$12:$A$28)*(V$31=[9]VIS!$HM$11:$HR$11)*([9]VIS!$HM$12:$HR$28))</f>
        <v>0</v>
      </c>
      <c r="W44" s="97" cm="1">
        <f t="array" ref="W44">SUMPRODUCT(($A44=[9]VIS!$A$12:$A$28)*(W$31=[9]VIS!$HT$11:$HY$11)*([9]VIS!$HT$12:$HY$28))</f>
        <v>0</v>
      </c>
      <c r="X44" s="97" cm="1">
        <f t="array" ref="X44">SUMPRODUCT(($A44=[9]VIS!$A$12:$A$28)*(X$31=[9]VIS!$IA$11:$IF$11)*([9]VIS!$IA$12:$IF$28))</f>
        <v>0</v>
      </c>
      <c r="Y44" s="97" cm="1">
        <f t="array" ref="Y44">SUMPRODUCT(($A44=[9]VIS!$A$12:$A$28)*(Y$31=[9]VIS!$IH$11:$IM$11)*([9]VIS!$IH$12:$IM$28))</f>
        <v>0</v>
      </c>
      <c r="Z44" s="97" cm="1">
        <f t="array" ref="Z44">SUMPRODUCT(($A44=[9]VIS!$A$12:$A$28)*(Z$31=[9]VIS!$IO$11:$IT$11)*([9]VIS!$IO$12:$IT$28))</f>
        <v>0</v>
      </c>
      <c r="AA44" s="97" cm="1">
        <f t="array" ref="AA44">SUMPRODUCT(($A44=[10]VIS!$A$12:$A$28)*(AA$31=[10]VIS!$D$11:$I$11)*([10]VIS!$D$12:$I$28))</f>
        <v>0</v>
      </c>
      <c r="AB44" s="97" cm="1">
        <f t="array" ref="AB44">SUMPRODUCT(($A44=[10]VIS!$A$12:$A$28)*(AB$31=[10]VIS!$K$11:$P$11)*([10]VIS!$K$12:$P$28))</f>
        <v>0</v>
      </c>
      <c r="AC44" s="97" cm="1">
        <f t="array" ref="AC44">SUMPRODUCT(($A44=[10]VIS!$A$12:$A$28)*(AC$31=[10]VIS!$R$11:$W$11)*([10]VIS!$R$12:$W$28))</f>
        <v>0</v>
      </c>
      <c r="AD44" s="97" cm="1">
        <f t="array" ref="AD44">SUMPRODUCT(($A44=[10]VIS!$A$12:$A$28)*(AD$31=[10]VIS!$Y$11:$AD$11)*([10]VIS!$Y$12:$AD$28))</f>
        <v>0</v>
      </c>
      <c r="AE44" s="97" cm="1">
        <f t="array" ref="AE44">SUMPRODUCT(($A44=[10]VIS!$A$12:$A$28)*(AE$31=[10]VIS!$AF$11:$AK$11)*([10]VIS!$AF$12:$AK$28))</f>
        <v>0</v>
      </c>
      <c r="AF44" s="97" cm="1">
        <f t="array" ref="AF44">SUMPRODUCT(($A44=[10]VIS!$A$12:$A$28)*(AF$31=[10]VIS!$AM$11:$AR$11)*([10]VIS!$AM$12:$AR$28))</f>
        <v>0</v>
      </c>
      <c r="AG44" s="97" cm="1">
        <f t="array" ref="AG44">SUMPRODUCT(($A44=[10]VIS!$A$12:$A$28)*(AG$31=[10]VIS!$AT$11:$AY$11)*([10]VIS!$AT$12:$AY$28))</f>
        <v>2.5899999999999999E-2</v>
      </c>
      <c r="AH44" s="97" cm="1">
        <f t="array" ref="AH44">SUMPRODUCT(($A44=[10]VIS!$A$12:$A$28)*(AH$31=[10]VIS!$BA$11:$BF$11)*([10]VIS!$BA$12:$BF$28))</f>
        <v>2.5899999999999999E-2</v>
      </c>
      <c r="AI44" s="97" cm="1">
        <f t="array" ref="AI44">SUMPRODUCT(($A44=[10]VIS!$A$12:$A$28)*(AI$31=[10]VIS!$BH$11:$BM$11)*([10]VIS!$BH$12:$BM$28))</f>
        <v>2.5899999999999999E-2</v>
      </c>
      <c r="AJ44" s="97" cm="1">
        <f t="array" ref="AJ44">SUMPRODUCT(($A44=[10]VIS!$A$12:$A$28)*(AJ$31=[10]VIS!$BO$11:$BT$11)*([10]VIS!$BO$12:$BT$28))</f>
        <v>2.5899999999999999E-2</v>
      </c>
      <c r="AK44" s="97" cm="1">
        <f t="array" ref="AK44">SUMPRODUCT(($A44=[10]VIS!$A$12:$A$28)*(AK$31=[10]VIS!$BV$11:$CA$11)*([10]VIS!$BV$12:$CA$28))</f>
        <v>2.5899999999999999E-2</v>
      </c>
      <c r="AL44" s="97" cm="1">
        <f t="array" ref="AL44">SUMPRODUCT(($A44=[10]VIS!$A$12:$A$28)*(AL$31=[10]VIS!$CC$11:$CH$11)*([10]VIS!$CC$12:$CH$28))</f>
        <v>2.5899999999999999E-2</v>
      </c>
      <c r="AM44" s="97" cm="1">
        <f t="array" ref="AM44">SUMPRODUCT(($A44=[10]VIS!$A$12:$A$28)*(AM$31=[10]VIS!$CJ$11:$CN$11)*([10]VIS!$CJ$12:$CN$28))</f>
        <v>2.5899999999999999E-2</v>
      </c>
      <c r="AN44" s="97" cm="1">
        <f t="array" ref="AN44">SUMPRODUCT(($A44=[10]VIS!$A$12:$A$28)*(AN$31=[10]VIS!$CQ$11:$CV$11)*([10]VIS!$CQ$12:$CV$28))</f>
        <v>2.5899999999999999E-2</v>
      </c>
      <c r="AO44" s="97" cm="1">
        <f t="array" ref="AO44">SUMPRODUCT(($A44=[10]VIS!$A$12:$A$28)*(AO$31=[10]VIS!$CX$11:$DC$11)*([10]VIS!$CX$12:$DC$28))</f>
        <v>2.5899999999999999E-2</v>
      </c>
      <c r="AP44" s="97" cm="1">
        <f t="array" ref="AP44">SUMPRODUCT(($A44=[10]VIS!$A$12:$A$28)*(AP$31=[10]VIS!$DE$11:$DJ$11)*([10]VIS!$DE$12:$DJ$28))</f>
        <v>2.5899999999999999E-2</v>
      </c>
      <c r="AQ44" s="97" cm="1">
        <f t="array" ref="AQ44">SUMPRODUCT(($A44=[10]VIS!$A$12:$A$28)*(AQ$31=[10]VIS!$DL$11:$DQ$11)*([10]VIS!$DL$12:$DQ$28))</f>
        <v>2.5899999999999999E-2</v>
      </c>
      <c r="AR44" s="97" cm="1">
        <f t="array" ref="AR44">SUMPRODUCT(($A44=[10]VIS!$A$12:$A$28)*(AR$31=[10]VIS!$DS$11:$DX$11)*([10]VIS!$DS$12:$DX$28))</f>
        <v>2.5899999999999999E-2</v>
      </c>
      <c r="AS44" s="97" cm="1">
        <f t="array" ref="AS44">SUMPRODUCT(($A44=[10]VIS!$A$12:$A$28)*(AS$31=[10]VIS!$DZ$11:$EE$11)*([10]VIS!$DZ$12:$EE$28))</f>
        <v>0</v>
      </c>
      <c r="AT44" s="97" cm="1">
        <f t="array" ref="AT44">SUMPRODUCT(($A44=[10]VIS!$A$12:$A$28)*(AT$31=[10]VIS!$EG$11:$EL$11)*([10]VIS!$EG$12:$EL$28))</f>
        <v>0</v>
      </c>
      <c r="AU44" s="97" cm="1">
        <f t="array" ref="AU44">SUMPRODUCT(($A44=[10]VIS!$A$12:$A$28)*(AU$31=[10]VIS!$EN$11:$ES$11)*([10]VIS!$EN$12:$ES$28))</f>
        <v>0</v>
      </c>
      <c r="AV44" s="97" cm="1">
        <f t="array" ref="AV44">SUMPRODUCT(($A44=[10]VIS!$A$12:$A$28)*(AV$31=[10]VIS!$EU$11:$EZ$11)*([10]VIS!$EU$12:$EZ$28))</f>
        <v>0</v>
      </c>
      <c r="AW44" s="97" cm="1">
        <f t="array" ref="AW44">SUMPRODUCT(($A44=[10]VIS!$A$12:$A$28)*(AW$31=[10]VIS!$FB$11:$FG$11)*([10]VIS!$FB$12:$FG$28))</f>
        <v>0</v>
      </c>
      <c r="AX44" s="97" cm="1">
        <f t="array" ref="AX44">SUMPRODUCT(($A44=[10]VIS!$A$12:$A$28)*(AX$31=[10]VIS!$FI$11:$FU$11)*([10]VIS!$FI$12:$FU$28))</f>
        <v>0</v>
      </c>
      <c r="AY44" s="97" cm="1">
        <f t="array" ref="AY44">SUMPRODUCT(($A44=[10]VIS!$A$12:$A$28)*(AY$31=[10]VIS!$FP$11:$FU$11)*([10]VIS!$FP$12:$FU$28))</f>
        <v>0</v>
      </c>
      <c r="AZ44" s="97" cm="1">
        <f t="array" ref="AZ44">SUMPRODUCT(($A44=[10]VIS!$A$12:$A$28)*(AZ$31=[10]VIS!$FW$11:$GB$11)*([10]VIS!$FW$12:$GB$28))</f>
        <v>0</v>
      </c>
      <c r="BA44" s="97" cm="1">
        <f t="array" ref="BA44">SUMPRODUCT(($A44=[10]VIS!$A$12:$A$28)*(BA$31=[10]VIS!$GD$11:$GI$11)*([10]VIS!$GD$12:$GI$28))</f>
        <v>0</v>
      </c>
      <c r="BB44" s="97" cm="1">
        <f t="array" ref="BB44">SUMPRODUCT(($A44=[10]VIS!$A$12:$A$28)*(BB$31=[10]VIS!$GK$11:$GP$11)*([10]VIS!$GK$12:$GP$28))</f>
        <v>0</v>
      </c>
      <c r="BC44" s="97" cm="1">
        <f t="array" ref="BC44">SUMPRODUCT(($A44=[10]VIS!$A$12:$A$28)*(BC$31=[10]VIS!$GR$11:$GW$11)*([10]VIS!$GR$12:$GW$28))</f>
        <v>0</v>
      </c>
      <c r="BD44" s="97" cm="1">
        <f t="array" ref="BD44">SUMPRODUCT(($A44=[10]VIS!$A$12:$A$28)*(BD$31=[10]VIS!$GY$11:$HD$11)*([10]VIS!$GY$12:$HD$28))</f>
        <v>0</v>
      </c>
      <c r="BE44" s="97" cm="1">
        <f t="array" ref="BE44">SUMPRODUCT(($A44=[10]VIS!$A$12:$A$28)*(BE$31=[10]VIS!$HF$11:$HK$11)*([10]VIS!$GY$12:$HD$28))</f>
        <v>0</v>
      </c>
      <c r="BF44" s="97" cm="1">
        <f t="array" ref="BF44">SUMPRODUCT(($A44=[10]VIS!$A$12:$A$28)*(BF$31=[10]VIS!$HM$11:$HR$11)*([10]VIS!$HM$12:$HR$28))</f>
        <v>0</v>
      </c>
      <c r="BG44" s="97" cm="1">
        <f t="array" ref="BG44">SUMPRODUCT(($A44=[10]VIS!$A$12:$A$28)*(BG$31=[10]VIS!$HT$11:$HY$11)*([10]VIS!$HT$12:$HY$28))</f>
        <v>0</v>
      </c>
      <c r="BH44" s="97" cm="1">
        <f t="array" ref="BH44">SUMPRODUCT(($A44=[10]VIS!$A$12:$A$28)*(BH$31=[10]VIS!$IA$11:$IF$11)*([10]VIS!$IA$12:$IF$28))</f>
        <v>0</v>
      </c>
      <c r="BI44" s="97" cm="1">
        <f t="array" ref="BI44">SUMPRODUCT(($A44=[10]VIS!$A$12:$A$28)*(BI$31=[10]VIS!$IH$11:$IM$11)*([10]VIS!$IH$12:$IM$28))</f>
        <v>0</v>
      </c>
      <c r="BJ44" s="97" cm="1">
        <f t="array" ref="BJ44">SUMPRODUCT(($A44=[10]VIS!$A$12:$A$28)*(BJ$31=[10]VIS!$IO$11:$IT$11)*([10]VIS!$IO$12:$IT$28))</f>
        <v>0</v>
      </c>
    </row>
    <row r="45" spans="1:62" x14ac:dyDescent="0.25">
      <c r="A45" s="129" t="s">
        <v>242</v>
      </c>
      <c r="B45" s="31" t="str">
        <f>VLOOKUP(A45,[10]VIS!$A$12:$B$28,2,FALSE)</f>
        <v>Volumetric</v>
      </c>
      <c r="C45" s="95" cm="1">
        <f t="array" ref="C45">SUMPRODUCT(($A45=[9]VIS!$A$12:$A$28)*(C$31=[9]VIS!$CJ$11:$CO$11)*([9]VIS!$CJ$12:$CO$28))</f>
        <v>0</v>
      </c>
      <c r="D45" s="97" cm="1">
        <f t="array" ref="D45">SUMPRODUCT(($A45=[9]VIS!$A$12:$A$28)*(D$31=[9]VIS!$CQ$11:$CV$11)*([9]VIS!$CQ$12:$CV$28))</f>
        <v>0</v>
      </c>
      <c r="E45" s="97" cm="1">
        <f t="array" ref="E45">SUMPRODUCT(($A45=[9]VIS!$A$12:$A$28)*(E$31=[9]VIS!$CX$11:$DC$11)*([9]VIS!$CX$12:$DC$28))</f>
        <v>0</v>
      </c>
      <c r="F45" s="97" cm="1">
        <f t="array" ref="F45">SUMPRODUCT(($A45=[9]VIS!$A$12:$A$28)*(F$31=[9]VIS!$DE$11:$DJ$11)*([9]VIS!$DE$12:$DJ$28))</f>
        <v>0</v>
      </c>
      <c r="G45" s="97" cm="1">
        <f t="array" ref="G45">SUMPRODUCT(($A45=[9]VIS!$A$12:$A$28)*(G$31=[9]VIS!$DL$11:$DQ$11)*([9]VIS!$DL$12:$DQ$28))</f>
        <v>0</v>
      </c>
      <c r="H45" s="97" cm="1">
        <f t="array" ref="H45">SUMPRODUCT(($A45=[9]VIS!$A$12:$A$28)*(H$31=[9]VIS!$DS$11:$DX$11)*([9]VIS!$DS$12:$DX$28))</f>
        <v>0</v>
      </c>
      <c r="I45" s="97" cm="1">
        <f t="array" ref="I45">SUMPRODUCT(($A45=[9]VIS!$A$12:$A$28)*(I$31=[9]VIS!$DZ$11:$EE$11)*([9]VIS!$DZ$12:$EE$28))</f>
        <v>0</v>
      </c>
      <c r="J45" s="97" cm="1">
        <f t="array" ref="J45">SUMPRODUCT(($A45=[9]VIS!$A$12:$A$28)*(J$31=[9]VIS!$EG$11:$EL$11)*([9]VIS!$EG$12:$EL$28))</f>
        <v>0</v>
      </c>
      <c r="K45" s="97" cm="1">
        <f t="array" ref="K45">SUMPRODUCT(($A45=[9]VIS!$A$12:$A$28)*(K$31=[9]VIS!$EN$11:$ES$11)*([9]VIS!$EN$12:$ES$28))</f>
        <v>0</v>
      </c>
      <c r="L45" s="97" cm="1">
        <f t="array" ref="L45">SUMPRODUCT(($A45=[9]VIS!$A$12:$A$28)*(L$31=[9]VIS!$EU$11:$EZ$11)*([9]VIS!$EU$12:$EZ$28))</f>
        <v>0</v>
      </c>
      <c r="M45" s="97" cm="1">
        <f t="array" ref="M45">SUMPRODUCT(($A45=[9]VIS!$A$12:$A$28)*(M$31=[9]VIS!$FB$11:$FG$11)*([9]VIS!$FB$12:$FG$28))</f>
        <v>0</v>
      </c>
      <c r="N45" s="97" cm="1">
        <f t="array" ref="N45">SUMPRODUCT(($A45=[9]VIS!$A$12:$A$28)*(N$31=[9]VIS!$FI$11:$FN$11)*([9]VIS!$FI$12:$FN$28))</f>
        <v>0</v>
      </c>
      <c r="O45" s="97" cm="1">
        <f t="array" ref="O45">SUMPRODUCT(($A45=[9]VIS!$A$12:$A$28)*(O$31=[9]VIS!$FP$11:$FU$11)*([9]VIS!$FP$12:$FU$28))</f>
        <v>0</v>
      </c>
      <c r="P45" s="97" cm="1">
        <f t="array" ref="P45">SUMPRODUCT(($A45=[9]VIS!$A$12:$A$28)*(P$31=[9]VIS!$FW$11:$GB$11)*([9]VIS!$FW$12:$GB$28))</f>
        <v>0</v>
      </c>
      <c r="Q45" s="97" cm="1">
        <f t="array" ref="Q45">SUMPRODUCT(($A45=[9]VIS!$A$12:$A$28)*(Q$31=[9]VIS!$GD$11:$GI$11)*([9]VIS!$GD$12:$GI$28))</f>
        <v>0</v>
      </c>
      <c r="R45" s="97" cm="1">
        <f t="array" ref="R45">SUMPRODUCT(($A45=[9]VIS!$A$12:$A$28)*(R$31=[9]VIS!$GK$11:$GP$11)*([9]VIS!$GK$12:$GP$28))</f>
        <v>0</v>
      </c>
      <c r="S45" s="97" cm="1">
        <f t="array" ref="S45">SUMPRODUCT(($A45=[9]VIS!$A$12:$A$28)*(S$31=[9]VIS!$GR$11:$GW$11)*([9]VIS!$GR$12:$GW$28))</f>
        <v>0</v>
      </c>
      <c r="T45" s="97" cm="1">
        <f t="array" ref="T45">SUMPRODUCT(($A45=[9]VIS!$A$12:$A$28)*(T$31=[9]VIS!$GY$11:$HD$11)*([9]VIS!$GY$12:$HD$28))</f>
        <v>0</v>
      </c>
      <c r="U45" s="97" cm="1">
        <f t="array" ref="U45">SUMPRODUCT(($A45=[9]VIS!$A$12:$A$28)*(U$31=[9]VIS!$HF$11:$HK$11)*([9]VIS!$HF$12:$HK$28))</f>
        <v>0</v>
      </c>
      <c r="V45" s="97" cm="1">
        <f t="array" ref="V45">SUMPRODUCT(($A45=[9]VIS!$A$12:$A$28)*(V$31=[9]VIS!$HM$11:$HR$11)*([9]VIS!$HM$12:$HR$28))</f>
        <v>0</v>
      </c>
      <c r="W45" s="97" cm="1">
        <f t="array" ref="W45">SUMPRODUCT(($A45=[9]VIS!$A$12:$A$28)*(W$31=[9]VIS!$HT$11:$HY$11)*([9]VIS!$HT$12:$HY$28))</f>
        <v>0</v>
      </c>
      <c r="X45" s="97" cm="1">
        <f t="array" ref="X45">SUMPRODUCT(($A45=[9]VIS!$A$12:$A$28)*(X$31=[9]VIS!$IA$11:$IF$11)*([9]VIS!$IA$12:$IF$28))</f>
        <v>0</v>
      </c>
      <c r="Y45" s="97" cm="1">
        <f t="array" ref="Y45">SUMPRODUCT(($A45=[9]VIS!$A$12:$A$28)*(Y$31=[9]VIS!$IH$11:$IM$11)*([9]VIS!$IH$12:$IM$28))</f>
        <v>0</v>
      </c>
      <c r="Z45" s="97" cm="1">
        <f t="array" ref="Z45">SUMPRODUCT(($A45=[9]VIS!$A$12:$A$28)*(Z$31=[9]VIS!$IO$11:$IT$11)*([9]VIS!$IO$12:$IT$28))</f>
        <v>0</v>
      </c>
      <c r="AA45" s="97" cm="1">
        <f t="array" ref="AA45">SUMPRODUCT(($A45=[10]VIS!$A$12:$A$28)*(AA$31=[10]VIS!$D$11:$I$11)*([10]VIS!$D$12:$I$28))</f>
        <v>0</v>
      </c>
      <c r="AB45" s="97" cm="1">
        <f t="array" ref="AB45">SUMPRODUCT(($A45=[10]VIS!$A$12:$A$28)*(AB$31=[10]VIS!$K$11:$P$11)*([10]VIS!$K$12:$P$28))</f>
        <v>0</v>
      </c>
      <c r="AC45" s="97" cm="1">
        <f t="array" ref="AC45">SUMPRODUCT(($A45=[10]VIS!$A$12:$A$28)*(AC$31=[10]VIS!$R$11:$W$11)*([10]VIS!$R$12:$W$28))</f>
        <v>0</v>
      </c>
      <c r="AD45" s="97" cm="1">
        <f t="array" ref="AD45">SUMPRODUCT(($A45=[10]VIS!$A$12:$A$28)*(AD$31=[10]VIS!$Y$11:$AD$11)*([10]VIS!$Y$12:$AD$28))</f>
        <v>0</v>
      </c>
      <c r="AE45" s="97" cm="1">
        <f t="array" ref="AE45">SUMPRODUCT(($A45=[10]VIS!$A$12:$A$28)*(AE$31=[10]VIS!$AF$11:$AK$11)*([10]VIS!$AF$12:$AK$28))</f>
        <v>0</v>
      </c>
      <c r="AF45" s="97" cm="1">
        <f t="array" ref="AF45">SUMPRODUCT(($A45=[10]VIS!$A$12:$A$28)*(AF$31=[10]VIS!$AM$11:$AR$11)*([10]VIS!$AM$12:$AR$28))</f>
        <v>0</v>
      </c>
      <c r="AG45" s="97" cm="1">
        <f t="array" ref="AG45">SUMPRODUCT(($A45=[10]VIS!$A$12:$A$28)*(AG$31=[10]VIS!$AT$11:$AY$11)*([10]VIS!$AT$12:$AY$28))</f>
        <v>3.27E-2</v>
      </c>
      <c r="AH45" s="97" cm="1">
        <f t="array" ref="AH45">SUMPRODUCT(($A45=[10]VIS!$A$12:$A$28)*(AH$31=[10]VIS!$BA$11:$BF$11)*([10]VIS!$BA$12:$BF$28))</f>
        <v>3.27E-2</v>
      </c>
      <c r="AI45" s="97" cm="1">
        <f t="array" ref="AI45">SUMPRODUCT(($A45=[10]VIS!$A$12:$A$28)*(AI$31=[10]VIS!$BH$11:$BM$11)*([10]VIS!$BH$12:$BM$28))</f>
        <v>3.27E-2</v>
      </c>
      <c r="AJ45" s="97" cm="1">
        <f t="array" ref="AJ45">SUMPRODUCT(($A45=[10]VIS!$A$12:$A$28)*(AJ$31=[10]VIS!$BO$11:$BT$11)*([10]VIS!$BO$12:$BT$28))</f>
        <v>3.27E-2</v>
      </c>
      <c r="AK45" s="97" cm="1">
        <f t="array" ref="AK45">SUMPRODUCT(($A45=[10]VIS!$A$12:$A$28)*(AK$31=[10]VIS!$BV$11:$CA$11)*([10]VIS!$BV$12:$CA$28))</f>
        <v>3.27E-2</v>
      </c>
      <c r="AL45" s="97" cm="1">
        <f t="array" ref="AL45">SUMPRODUCT(($A45=[10]VIS!$A$12:$A$28)*(AL$31=[10]VIS!$CC$11:$CH$11)*([10]VIS!$CC$12:$CH$28))</f>
        <v>3.27E-2</v>
      </c>
      <c r="AM45" s="97" cm="1">
        <f t="array" ref="AM45">SUMPRODUCT(($A45=[10]VIS!$A$12:$A$28)*(AM$31=[10]VIS!$CJ$11:$CN$11)*([10]VIS!$CJ$12:$CN$28))</f>
        <v>3.27E-2</v>
      </c>
      <c r="AN45" s="97" cm="1">
        <f t="array" ref="AN45">SUMPRODUCT(($A45=[10]VIS!$A$12:$A$28)*(AN$31=[10]VIS!$CQ$11:$CV$11)*([10]VIS!$CQ$12:$CV$28))</f>
        <v>3.27E-2</v>
      </c>
      <c r="AO45" s="97" cm="1">
        <f t="array" ref="AO45">SUMPRODUCT(($A45=[10]VIS!$A$12:$A$28)*(AO$31=[10]VIS!$CX$11:$DC$11)*([10]VIS!$CX$12:$DC$28))</f>
        <v>3.27E-2</v>
      </c>
      <c r="AP45" s="97" cm="1">
        <f t="array" ref="AP45">SUMPRODUCT(($A45=[10]VIS!$A$12:$A$28)*(AP$31=[10]VIS!$DE$11:$DJ$11)*([10]VIS!$DE$12:$DJ$28))</f>
        <v>3.27E-2</v>
      </c>
      <c r="AQ45" s="97" cm="1">
        <f t="array" ref="AQ45">SUMPRODUCT(($A45=[10]VIS!$A$12:$A$28)*(AQ$31=[10]VIS!$DL$11:$DQ$11)*([10]VIS!$DL$12:$DQ$28))</f>
        <v>3.27E-2</v>
      </c>
      <c r="AR45" s="97" cm="1">
        <f t="array" ref="AR45">SUMPRODUCT(($A45=[10]VIS!$A$12:$A$28)*(AR$31=[10]VIS!$DS$11:$DX$11)*([10]VIS!$DS$12:$DX$28))</f>
        <v>3.27E-2</v>
      </c>
      <c r="AS45" s="97" cm="1">
        <f t="array" ref="AS45">SUMPRODUCT(($A45=[10]VIS!$A$12:$A$28)*(AS$31=[10]VIS!$DZ$11:$EE$11)*([10]VIS!$DZ$12:$EE$28))</f>
        <v>0</v>
      </c>
      <c r="AT45" s="97" cm="1">
        <f t="array" ref="AT45">SUMPRODUCT(($A45=[10]VIS!$A$12:$A$28)*(AT$31=[10]VIS!$EG$11:$EL$11)*([10]VIS!$EG$12:$EL$28))</f>
        <v>0</v>
      </c>
      <c r="AU45" s="97" cm="1">
        <f t="array" ref="AU45">SUMPRODUCT(($A45=[10]VIS!$A$12:$A$28)*(AU$31=[10]VIS!$EN$11:$ES$11)*([10]VIS!$EN$12:$ES$28))</f>
        <v>0</v>
      </c>
      <c r="AV45" s="97" cm="1">
        <f t="array" ref="AV45">SUMPRODUCT(($A45=[10]VIS!$A$12:$A$28)*(AV$31=[10]VIS!$EU$11:$EZ$11)*([10]VIS!$EU$12:$EZ$28))</f>
        <v>0</v>
      </c>
      <c r="AW45" s="97" cm="1">
        <f t="array" ref="AW45">SUMPRODUCT(($A45=[10]VIS!$A$12:$A$28)*(AW$31=[10]VIS!$FB$11:$FG$11)*([10]VIS!$FB$12:$FG$28))</f>
        <v>0</v>
      </c>
      <c r="AX45" s="97" cm="1">
        <f t="array" ref="AX45">SUMPRODUCT(($A45=[10]VIS!$A$12:$A$28)*(AX$31=[10]VIS!$FI$11:$FU$11)*([10]VIS!$FI$12:$FU$28))</f>
        <v>0</v>
      </c>
      <c r="AY45" s="97" cm="1">
        <f t="array" ref="AY45">SUMPRODUCT(($A45=[10]VIS!$A$12:$A$28)*(AY$31=[10]VIS!$FP$11:$FU$11)*([10]VIS!$FP$12:$FU$28))</f>
        <v>0</v>
      </c>
      <c r="AZ45" s="97" cm="1">
        <f t="array" ref="AZ45">SUMPRODUCT(($A45=[10]VIS!$A$12:$A$28)*(AZ$31=[10]VIS!$FW$11:$GB$11)*([10]VIS!$FW$12:$GB$28))</f>
        <v>0</v>
      </c>
      <c r="BA45" s="97" cm="1">
        <f t="array" ref="BA45">SUMPRODUCT(($A45=[10]VIS!$A$12:$A$28)*(BA$31=[10]VIS!$GD$11:$GI$11)*([10]VIS!$GD$12:$GI$28))</f>
        <v>0</v>
      </c>
      <c r="BB45" s="97" cm="1">
        <f t="array" ref="BB45">SUMPRODUCT(($A45=[10]VIS!$A$12:$A$28)*(BB$31=[10]VIS!$GK$11:$GP$11)*([10]VIS!$GK$12:$GP$28))</f>
        <v>0</v>
      </c>
      <c r="BC45" s="97" cm="1">
        <f t="array" ref="BC45">SUMPRODUCT(($A45=[10]VIS!$A$12:$A$28)*(BC$31=[10]VIS!$GR$11:$GW$11)*([10]VIS!$GR$12:$GW$28))</f>
        <v>0</v>
      </c>
      <c r="BD45" s="97" cm="1">
        <f t="array" ref="BD45">SUMPRODUCT(($A45=[10]VIS!$A$12:$A$28)*(BD$31=[10]VIS!$GY$11:$HD$11)*([10]VIS!$GY$12:$HD$28))</f>
        <v>0</v>
      </c>
      <c r="BE45" s="97" cm="1">
        <f t="array" ref="BE45">SUMPRODUCT(($A45=[10]VIS!$A$12:$A$28)*(BE$31=[10]VIS!$HF$11:$HK$11)*([10]VIS!$GY$12:$HD$28))</f>
        <v>0</v>
      </c>
      <c r="BF45" s="97" cm="1">
        <f t="array" ref="BF45">SUMPRODUCT(($A45=[10]VIS!$A$12:$A$28)*(BF$31=[10]VIS!$HM$11:$HR$11)*([10]VIS!$HM$12:$HR$28))</f>
        <v>0</v>
      </c>
      <c r="BG45" s="97" cm="1">
        <f t="array" ref="BG45">SUMPRODUCT(($A45=[10]VIS!$A$12:$A$28)*(BG$31=[10]VIS!$HT$11:$HY$11)*([10]VIS!$HT$12:$HY$28))</f>
        <v>0</v>
      </c>
      <c r="BH45" s="97" cm="1">
        <f t="array" ref="BH45">SUMPRODUCT(($A45=[10]VIS!$A$12:$A$28)*(BH$31=[10]VIS!$IA$11:$IF$11)*([10]VIS!$IA$12:$IF$28))</f>
        <v>0</v>
      </c>
      <c r="BI45" s="97" cm="1">
        <f t="array" ref="BI45">SUMPRODUCT(($A45=[10]VIS!$A$12:$A$28)*(BI$31=[10]VIS!$IH$11:$IM$11)*([10]VIS!$IH$12:$IM$28))</f>
        <v>0</v>
      </c>
      <c r="BJ45" s="97" cm="1">
        <f t="array" ref="BJ45">SUMPRODUCT(($A45=[10]VIS!$A$12:$A$28)*(BJ$31=[10]VIS!$IO$11:$IT$11)*([10]VIS!$IO$12:$IT$28))</f>
        <v>0</v>
      </c>
    </row>
    <row r="46" spans="1:62" x14ac:dyDescent="0.25">
      <c r="A46" s="129" t="s">
        <v>33</v>
      </c>
      <c r="B46" s="31">
        <f>VLOOKUP(A46,[9]VIS!$A$12:$B$28,2,FALSE)</f>
        <v>0</v>
      </c>
      <c r="C46" s="95" cm="1">
        <f t="array" ref="C46">SUMPRODUCT(($A46=[9]VIS!$A$12:$A$28)*(C$31=[9]VIS!$CJ$11:$CO$11)*([9]VIS!$CJ$12:$CO$28))</f>
        <v>0</v>
      </c>
      <c r="D46" s="97" cm="1">
        <f t="array" ref="D46">SUMPRODUCT(($A46=[9]VIS!$A$12:$A$28)*(D$31=[9]VIS!$CQ$11:$CV$11)*([9]VIS!$CQ$12:$CV$28))</f>
        <v>0</v>
      </c>
      <c r="E46" s="97" cm="1">
        <f t="array" ref="E46">SUMPRODUCT(($A46=[9]VIS!$A$12:$A$28)*(E$31=[9]VIS!$CX$11:$DC$11)*([9]VIS!$CX$12:$DC$28))</f>
        <v>0</v>
      </c>
      <c r="F46" s="97" cm="1">
        <f t="array" ref="F46">SUMPRODUCT(($A46=[9]VIS!$A$12:$A$28)*(F$31=[9]VIS!$DE$11:$DJ$11)*([9]VIS!$DE$12:$DJ$28))</f>
        <v>0</v>
      </c>
      <c r="G46" s="97" cm="1">
        <f t="array" ref="G46">SUMPRODUCT(($A46=[9]VIS!$A$12:$A$28)*(G$31=[9]VIS!$DL$11:$DQ$11)*([9]VIS!$DL$12:$DQ$28))</f>
        <v>0</v>
      </c>
      <c r="H46" s="97" cm="1">
        <f t="array" ref="H46">SUMPRODUCT(($A46=[9]VIS!$A$12:$A$28)*(H$31=[9]VIS!$DS$11:$DX$11)*([9]VIS!$DS$12:$DX$28))</f>
        <v>0</v>
      </c>
      <c r="I46" s="97" cm="1">
        <f t="array" ref="I46">SUMPRODUCT(($A46=[9]VIS!$A$12:$A$28)*(I$31=[9]VIS!$DZ$11:$EE$11)*([9]VIS!$DZ$12:$EE$28))</f>
        <v>0</v>
      </c>
      <c r="J46" s="97" cm="1">
        <f t="array" ref="J46">SUMPRODUCT(($A46=[9]VIS!$A$12:$A$28)*(J$31=[9]VIS!$EG$11:$EL$11)*([9]VIS!$EG$12:$EL$28))</f>
        <v>0</v>
      </c>
      <c r="K46" s="97" cm="1">
        <f t="array" ref="K46">SUMPRODUCT(($A46=[9]VIS!$A$12:$A$28)*(K$31=[9]VIS!$EN$11:$ES$11)*([9]VIS!$EN$12:$ES$28))</f>
        <v>0</v>
      </c>
      <c r="L46" s="97" cm="1">
        <f t="array" ref="L46">SUMPRODUCT(($A46=[9]VIS!$A$12:$A$28)*(L$31=[9]VIS!$EU$11:$EZ$11)*([9]VIS!$EU$12:$EZ$28))</f>
        <v>0</v>
      </c>
      <c r="M46" s="97" cm="1">
        <f t="array" ref="M46">SUMPRODUCT(($A46=[9]VIS!$A$12:$A$28)*(M$31=[9]VIS!$FB$11:$FG$11)*([9]VIS!$FB$12:$FG$28))</f>
        <v>0</v>
      </c>
      <c r="N46" s="97" cm="1">
        <f t="array" ref="N46">SUMPRODUCT(($A46=[9]VIS!$A$12:$A$28)*(N$31=[9]VIS!$FI$11:$FN$11)*([9]VIS!$FI$12:$FN$28))</f>
        <v>0</v>
      </c>
      <c r="O46" s="97" cm="1">
        <f t="array" ref="O46">SUMPRODUCT(($A46=[9]VIS!$A$12:$A$28)*(O$31=[9]VIS!$FP$11:$FU$11)*([9]VIS!$FP$12:$FU$28))</f>
        <v>0</v>
      </c>
      <c r="P46" s="97" cm="1">
        <f t="array" ref="P46">SUMPRODUCT(($A46=[9]VIS!$A$12:$A$28)*(P$31=[9]VIS!$FW$11:$GB$11)*([9]VIS!$FW$12:$GB$28))</f>
        <v>0</v>
      </c>
      <c r="Q46" s="97" cm="1">
        <f t="array" ref="Q46">SUMPRODUCT(($A46=[9]VIS!$A$12:$A$28)*(Q$31=[9]VIS!$GD$11:$GI$11)*([9]VIS!$GD$12:$GI$28))</f>
        <v>0</v>
      </c>
      <c r="R46" s="97" cm="1">
        <f t="array" ref="R46">SUMPRODUCT(($A46=[9]VIS!$A$12:$A$28)*(R$31=[9]VIS!$GK$11:$GP$11)*([9]VIS!$GK$12:$GP$28))</f>
        <v>0</v>
      </c>
      <c r="S46" s="97" cm="1">
        <f t="array" ref="S46">SUMPRODUCT(($A46=[9]VIS!$A$12:$A$28)*(S$31=[9]VIS!$GR$11:$GW$11)*([9]VIS!$GR$12:$GW$28))</f>
        <v>0</v>
      </c>
      <c r="T46" s="97" cm="1">
        <f t="array" ref="T46">SUMPRODUCT(($A46=[9]VIS!$A$12:$A$28)*(T$31=[9]VIS!$GY$11:$HD$11)*([9]VIS!$GY$12:$HD$28))</f>
        <v>0</v>
      </c>
      <c r="U46" s="97" cm="1">
        <f t="array" ref="U46">SUMPRODUCT(($A46=[9]VIS!$A$12:$A$28)*(U$31=[9]VIS!$HF$11:$HK$11)*([9]VIS!$HF$12:$HK$28))</f>
        <v>0</v>
      </c>
      <c r="V46" s="97" cm="1">
        <f t="array" ref="V46">SUMPRODUCT(($A46=[9]VIS!$A$12:$A$28)*(V$31=[9]VIS!$HM$11:$HR$11)*([9]VIS!$HM$12:$HR$28))</f>
        <v>0</v>
      </c>
      <c r="W46" s="97" cm="1">
        <f t="array" ref="W46">SUMPRODUCT(($A46=[9]VIS!$A$12:$A$28)*(W$31=[9]VIS!$HT$11:$HY$11)*([9]VIS!$HT$12:$HY$28))</f>
        <v>0</v>
      </c>
      <c r="X46" s="97" cm="1">
        <f t="array" ref="X46">SUMPRODUCT(($A46=[9]VIS!$A$12:$A$28)*(X$31=[9]VIS!$IA$11:$IF$11)*([9]VIS!$IA$12:$IF$28))</f>
        <v>0</v>
      </c>
      <c r="Y46" s="97" cm="1">
        <f t="array" ref="Y46">SUMPRODUCT(($A46=[9]VIS!$A$12:$A$28)*(Y$31=[9]VIS!$IH$11:$IM$11)*([9]VIS!$IH$12:$IM$28))</f>
        <v>0</v>
      </c>
      <c r="Z46" s="97" cm="1">
        <f t="array" ref="Z46">SUMPRODUCT(($A46=[9]VIS!$A$12:$A$28)*(Z$31=[9]VIS!$IO$11:$IT$11)*([9]VIS!$IO$12:$IT$28))</f>
        <v>0</v>
      </c>
      <c r="AA46" s="97" cm="1">
        <f t="array" ref="AA46">SUMPRODUCT(($A46=[10]VIS!$A$12:$A$28)*(AA$31=[10]VIS!$D$11:$I$11)*([10]VIS!$D$12:$I$28))</f>
        <v>0</v>
      </c>
      <c r="AB46" s="97" cm="1">
        <f t="array" ref="AB46">SUMPRODUCT(($A46=[10]VIS!$A$12:$A$28)*(AB$31=[10]VIS!$K$11:$P$11)*([10]VIS!$K$12:$P$28))</f>
        <v>0</v>
      </c>
      <c r="AC46" s="97" cm="1">
        <f t="array" ref="AC46">SUMPRODUCT(($A46=[10]VIS!$A$12:$A$28)*(AC$31=[10]VIS!$R$11:$W$11)*([10]VIS!$R$12:$W$28))</f>
        <v>0</v>
      </c>
      <c r="AD46" s="97" cm="1">
        <f t="array" ref="AD46">SUMPRODUCT(($A46=[10]VIS!$A$12:$A$28)*(AD$31=[10]VIS!$Y$11:$AD$11)*([10]VIS!$Y$12:$AD$28))</f>
        <v>0</v>
      </c>
      <c r="AE46" s="97" cm="1">
        <f t="array" ref="AE46">SUMPRODUCT(($A46=[10]VIS!$A$12:$A$28)*(AE$31=[10]VIS!$AF$11:$AK$11)*([10]VIS!$AF$12:$AK$28))</f>
        <v>0</v>
      </c>
      <c r="AF46" s="97" cm="1">
        <f t="array" ref="AF46">SUMPRODUCT(($A46=[10]VIS!$A$12:$A$28)*(AF$31=[10]VIS!$AM$11:$AR$11)*([10]VIS!$AM$12:$AR$28))</f>
        <v>0</v>
      </c>
      <c r="AG46" s="97" cm="1">
        <f t="array" ref="AG46">SUMPRODUCT(($A46=[10]VIS!$A$12:$A$28)*(AG$31=[10]VIS!$AT$11:$AY$11)*([10]VIS!$AT$12:$AY$28))</f>
        <v>0</v>
      </c>
      <c r="AH46" s="97" cm="1">
        <f t="array" ref="AH46">SUMPRODUCT(($A46=[10]VIS!$A$12:$A$28)*(AH$31=[10]VIS!$BA$11:$BF$11)*([10]VIS!$BA$12:$BF$28))</f>
        <v>0</v>
      </c>
      <c r="AI46" s="97" cm="1">
        <f t="array" ref="AI46">SUMPRODUCT(($A46=[10]VIS!$A$12:$A$28)*(AI$31=[10]VIS!$BH$11:$BM$11)*([10]VIS!$BH$12:$BM$28))</f>
        <v>0</v>
      </c>
      <c r="AJ46" s="97" cm="1">
        <f t="array" ref="AJ46">SUMPRODUCT(($A46=[10]VIS!$A$12:$A$28)*(AJ$31=[10]VIS!$BO$11:$BT$11)*([10]VIS!$BO$12:$BT$28))</f>
        <v>0</v>
      </c>
      <c r="AK46" s="97" cm="1">
        <f t="array" ref="AK46">SUMPRODUCT(($A46=[10]VIS!$A$12:$A$28)*(AK$31=[10]VIS!$BV$11:$CA$11)*([10]VIS!$BV$12:$CA$28))</f>
        <v>0</v>
      </c>
      <c r="AL46" s="97" cm="1">
        <f t="array" ref="AL46">SUMPRODUCT(($A46=[10]VIS!$A$12:$A$28)*(AL$31=[10]VIS!$CC$11:$CH$11)*([10]VIS!$CC$12:$CH$28))</f>
        <v>0</v>
      </c>
      <c r="AM46" s="97" cm="1">
        <f t="array" ref="AM46">SUMPRODUCT(($A46=[10]VIS!$A$12:$A$28)*(AM$31=[10]VIS!$CJ$11:$CN$11)*([10]VIS!$CJ$12:$CN$28))</f>
        <v>0</v>
      </c>
      <c r="AN46" s="97" cm="1">
        <f t="array" ref="AN46">SUMPRODUCT(($A46=[10]VIS!$A$12:$A$28)*(AN$31=[10]VIS!$CQ$11:$CV$11)*([10]VIS!$CQ$12:$CV$28))</f>
        <v>0</v>
      </c>
      <c r="AO46" s="97" cm="1">
        <f t="array" ref="AO46">SUMPRODUCT(($A46=[10]VIS!$A$12:$A$28)*(AO$31=[10]VIS!$CX$11:$DC$11)*([10]VIS!$CX$12:$DC$28))</f>
        <v>0</v>
      </c>
      <c r="AP46" s="97" cm="1">
        <f t="array" ref="AP46">SUMPRODUCT(($A46=[10]VIS!$A$12:$A$28)*(AP$31=[10]VIS!$DE$11:$DJ$11)*([10]VIS!$DE$12:$DJ$28))</f>
        <v>0</v>
      </c>
      <c r="AQ46" s="97" cm="1">
        <f t="array" ref="AQ46">SUMPRODUCT(($A46=[10]VIS!$A$12:$A$28)*(AQ$31=[10]VIS!$DL$11:$DQ$11)*([10]VIS!$DL$12:$DQ$28))</f>
        <v>0</v>
      </c>
      <c r="AR46" s="97" cm="1">
        <f t="array" ref="AR46">SUMPRODUCT(($A46=[10]VIS!$A$12:$A$28)*(AR$31=[10]VIS!$DS$11:$DX$11)*([10]VIS!$DS$12:$DX$28))</f>
        <v>0</v>
      </c>
      <c r="AS46" s="97" cm="1">
        <f t="array" ref="AS46">SUMPRODUCT(($A46=[10]VIS!$A$12:$A$28)*(AS$31=[10]VIS!$DZ$11:$EE$11)*([10]VIS!$DZ$12:$EE$28))</f>
        <v>0</v>
      </c>
      <c r="AT46" s="97" cm="1">
        <f t="array" ref="AT46">SUMPRODUCT(($A46=[10]VIS!$A$12:$A$28)*(AT$31=[10]VIS!$EG$11:$EL$11)*([10]VIS!$EG$12:$EL$28))</f>
        <v>0</v>
      </c>
      <c r="AU46" s="97" cm="1">
        <f t="array" ref="AU46">SUMPRODUCT(($A46=[10]VIS!$A$12:$A$28)*(AU$31=[10]VIS!$EN$11:$ES$11)*([10]VIS!$EN$12:$ES$28))</f>
        <v>0</v>
      </c>
      <c r="AV46" s="97" cm="1">
        <f t="array" ref="AV46">SUMPRODUCT(($A46=[10]VIS!$A$12:$A$28)*(AV$31=[10]VIS!$EU$11:$EZ$11)*([10]VIS!$EU$12:$EZ$28))</f>
        <v>0</v>
      </c>
      <c r="AW46" s="97" cm="1">
        <f t="array" ref="AW46">SUMPRODUCT(($A46=[10]VIS!$A$12:$A$28)*(AW$31=[10]VIS!$FB$11:$FG$11)*([10]VIS!$FB$12:$FG$28))</f>
        <v>0</v>
      </c>
      <c r="AX46" s="97" cm="1">
        <f t="array" ref="AX46">SUMPRODUCT(($A46=[10]VIS!$A$12:$A$28)*(AX$31=[10]VIS!$FI$11:$FU$11)*([10]VIS!$FI$12:$FU$28))</f>
        <v>0</v>
      </c>
      <c r="AY46" s="97" cm="1">
        <f t="array" ref="AY46">SUMPRODUCT(($A46=[10]VIS!$A$12:$A$28)*(AY$31=[10]VIS!$FP$11:$FU$11)*([10]VIS!$FP$12:$FU$28))</f>
        <v>0</v>
      </c>
      <c r="AZ46" s="97" cm="1">
        <f t="array" ref="AZ46">SUMPRODUCT(($A46=[10]VIS!$A$12:$A$28)*(AZ$31=[10]VIS!$FW$11:$GB$11)*([10]VIS!$FW$12:$GB$28))</f>
        <v>0</v>
      </c>
      <c r="BA46" s="97" cm="1">
        <f t="array" ref="BA46">SUMPRODUCT(($A46=[10]VIS!$A$12:$A$28)*(BA$31=[10]VIS!$GD$11:$GI$11)*([10]VIS!$GD$12:$GI$28))</f>
        <v>0</v>
      </c>
      <c r="BB46" s="97" cm="1">
        <f t="array" ref="BB46">SUMPRODUCT(($A46=[10]VIS!$A$12:$A$28)*(BB$31=[10]VIS!$GK$11:$GP$11)*([10]VIS!$GK$12:$GP$28))</f>
        <v>0</v>
      </c>
      <c r="BC46" s="97" cm="1">
        <f t="array" ref="BC46">SUMPRODUCT(($A46=[10]VIS!$A$12:$A$28)*(BC$31=[10]VIS!$GR$11:$GW$11)*([10]VIS!$GR$12:$GW$28))</f>
        <v>0</v>
      </c>
      <c r="BD46" s="97" cm="1">
        <f t="array" ref="BD46">SUMPRODUCT(($A46=[10]VIS!$A$12:$A$28)*(BD$31=[10]VIS!$GY$11:$HD$11)*([10]VIS!$GY$12:$HD$28))</f>
        <v>0</v>
      </c>
      <c r="BE46" s="97" cm="1">
        <f t="array" ref="BE46">SUMPRODUCT(($A46=[10]VIS!$A$12:$A$28)*(BE$31=[10]VIS!$HF$11:$HK$11)*([10]VIS!$GY$12:$HD$28))</f>
        <v>0</v>
      </c>
      <c r="BF46" s="97" cm="1">
        <f t="array" ref="BF46">SUMPRODUCT(($A46=[10]VIS!$A$12:$A$28)*(BF$31=[10]VIS!$HM$11:$HR$11)*([10]VIS!$HM$12:$HR$28))</f>
        <v>0</v>
      </c>
      <c r="BG46" s="97" cm="1">
        <f t="array" ref="BG46">SUMPRODUCT(($A46=[10]VIS!$A$12:$A$28)*(BG$31=[10]VIS!$HT$11:$HY$11)*([10]VIS!$HT$12:$HY$28))</f>
        <v>0</v>
      </c>
      <c r="BH46" s="97" cm="1">
        <f t="array" ref="BH46">SUMPRODUCT(($A46=[10]VIS!$A$12:$A$28)*(BH$31=[10]VIS!$IA$11:$IF$11)*([10]VIS!$IA$12:$IF$28))</f>
        <v>0</v>
      </c>
      <c r="BI46" s="97" cm="1">
        <f t="array" ref="BI46">SUMPRODUCT(($A46=[10]VIS!$A$12:$A$28)*(BI$31=[10]VIS!$IH$11:$IM$11)*([10]VIS!$IH$12:$IM$28))</f>
        <v>0</v>
      </c>
      <c r="BJ46" s="97" cm="1">
        <f t="array" ref="BJ46">SUMPRODUCT(($A46=[10]VIS!$A$12:$A$28)*(BJ$31=[10]VIS!$IO$11:$IT$11)*([10]VIS!$IO$12:$IT$28))</f>
        <v>0</v>
      </c>
    </row>
    <row r="47" spans="1:62" x14ac:dyDescent="0.25">
      <c r="A47" s="129" t="s">
        <v>33</v>
      </c>
      <c r="B47" s="31">
        <f>VLOOKUP(A47,[9]VIS!$A$12:$B$28,2,FALSE)</f>
        <v>0</v>
      </c>
      <c r="C47" s="95" cm="1">
        <f t="array" ref="C47">SUMPRODUCT(($A47=[9]VIS!$A$12:$A$28)*(C$31=[9]VIS!$CJ$11:$CO$11)*([9]VIS!$CJ$12:$CO$28))</f>
        <v>0</v>
      </c>
      <c r="D47" s="97" cm="1">
        <f t="array" ref="D47">SUMPRODUCT(($A47=[9]VIS!$A$12:$A$28)*(D$31=[9]VIS!$CQ$11:$CV$11)*([9]VIS!$CQ$12:$CV$28))</f>
        <v>0</v>
      </c>
      <c r="E47" s="97" cm="1">
        <f t="array" ref="E47">SUMPRODUCT(($A47=[9]VIS!$A$12:$A$28)*(E$31=[9]VIS!$CX$11:$DC$11)*([9]VIS!$CX$12:$DC$28))</f>
        <v>0</v>
      </c>
      <c r="F47" s="97" cm="1">
        <f t="array" ref="F47">SUMPRODUCT(($A47=[9]VIS!$A$12:$A$28)*(F$31=[9]VIS!$DE$11:$DJ$11)*([9]VIS!$DE$12:$DJ$28))</f>
        <v>0</v>
      </c>
      <c r="G47" s="97" cm="1">
        <f t="array" ref="G47">SUMPRODUCT(($A47=[9]VIS!$A$12:$A$28)*(G$31=[9]VIS!$DL$11:$DQ$11)*([9]VIS!$DL$12:$DQ$28))</f>
        <v>0</v>
      </c>
      <c r="H47" s="97" cm="1">
        <f t="array" ref="H47">SUMPRODUCT(($A47=[9]VIS!$A$12:$A$28)*(H$31=[9]VIS!$DS$11:$DX$11)*([9]VIS!$DS$12:$DX$28))</f>
        <v>0</v>
      </c>
      <c r="I47" s="97" cm="1">
        <f t="array" ref="I47">SUMPRODUCT(($A47=[9]VIS!$A$12:$A$28)*(I$31=[9]VIS!$DZ$11:$EE$11)*([9]VIS!$DZ$12:$EE$28))</f>
        <v>0</v>
      </c>
      <c r="J47" s="97" cm="1">
        <f t="array" ref="J47">SUMPRODUCT(($A47=[9]VIS!$A$12:$A$28)*(J$31=[9]VIS!$EG$11:$EL$11)*([9]VIS!$EG$12:$EL$28))</f>
        <v>0</v>
      </c>
      <c r="K47" s="97" cm="1">
        <f t="array" ref="K47">SUMPRODUCT(($A47=[9]VIS!$A$12:$A$28)*(K$31=[9]VIS!$EN$11:$ES$11)*([9]VIS!$EN$12:$ES$28))</f>
        <v>0</v>
      </c>
      <c r="L47" s="97" cm="1">
        <f t="array" ref="L47">SUMPRODUCT(($A47=[9]VIS!$A$12:$A$28)*(L$31=[9]VIS!$EU$11:$EZ$11)*([9]VIS!$EU$12:$EZ$28))</f>
        <v>0</v>
      </c>
      <c r="M47" s="97" cm="1">
        <f t="array" ref="M47">SUMPRODUCT(($A47=[9]VIS!$A$12:$A$28)*(M$31=[9]VIS!$FB$11:$FG$11)*([9]VIS!$FB$12:$FG$28))</f>
        <v>0</v>
      </c>
      <c r="N47" s="97" cm="1">
        <f t="array" ref="N47">SUMPRODUCT(($A47=[9]VIS!$A$12:$A$28)*(N$31=[9]VIS!$FI$11:$FN$11)*([9]VIS!$FI$12:$FN$28))</f>
        <v>0</v>
      </c>
      <c r="O47" s="97" cm="1">
        <f t="array" ref="O47">SUMPRODUCT(($A47=[9]VIS!$A$12:$A$28)*(O$31=[9]VIS!$FP$11:$FU$11)*([9]VIS!$FP$12:$FU$28))</f>
        <v>0</v>
      </c>
      <c r="P47" s="97" cm="1">
        <f t="array" ref="P47">SUMPRODUCT(($A47=[9]VIS!$A$12:$A$28)*(P$31=[9]VIS!$FW$11:$GB$11)*([9]VIS!$FW$12:$GB$28))</f>
        <v>0</v>
      </c>
      <c r="Q47" s="97" cm="1">
        <f t="array" ref="Q47">SUMPRODUCT(($A47=[9]VIS!$A$12:$A$28)*(Q$31=[9]VIS!$GD$11:$GI$11)*([9]VIS!$GD$12:$GI$28))</f>
        <v>0</v>
      </c>
      <c r="R47" s="97" cm="1">
        <f t="array" ref="R47">SUMPRODUCT(($A47=[9]VIS!$A$12:$A$28)*(R$31=[9]VIS!$GK$11:$GP$11)*([9]VIS!$GK$12:$GP$28))</f>
        <v>0</v>
      </c>
      <c r="S47" s="97" cm="1">
        <f t="array" ref="S47">SUMPRODUCT(($A47=[9]VIS!$A$12:$A$28)*(S$31=[9]VIS!$GR$11:$GW$11)*([9]VIS!$GR$12:$GW$28))</f>
        <v>0</v>
      </c>
      <c r="T47" s="97" cm="1">
        <f t="array" ref="T47">SUMPRODUCT(($A47=[9]VIS!$A$12:$A$28)*(T$31=[9]VIS!$GY$11:$HD$11)*([9]VIS!$GY$12:$HD$28))</f>
        <v>0</v>
      </c>
      <c r="U47" s="97" cm="1">
        <f t="array" ref="U47">SUMPRODUCT(($A47=[9]VIS!$A$12:$A$28)*(U$31=[9]VIS!$HF$11:$HK$11)*([9]VIS!$HF$12:$HK$28))</f>
        <v>0</v>
      </c>
      <c r="V47" s="97" cm="1">
        <f t="array" ref="V47">SUMPRODUCT(($A47=[9]VIS!$A$12:$A$28)*(V$31=[9]VIS!$HM$11:$HR$11)*([9]VIS!$HM$12:$HR$28))</f>
        <v>0</v>
      </c>
      <c r="W47" s="97" cm="1">
        <f t="array" ref="W47">SUMPRODUCT(($A47=[9]VIS!$A$12:$A$28)*(W$31=[9]VIS!$HT$11:$HY$11)*([9]VIS!$HT$12:$HY$28))</f>
        <v>0</v>
      </c>
      <c r="X47" s="97" cm="1">
        <f t="array" ref="X47">SUMPRODUCT(($A47=[9]VIS!$A$12:$A$28)*(X$31=[9]VIS!$IA$11:$IF$11)*([9]VIS!$IA$12:$IF$28))</f>
        <v>0</v>
      </c>
      <c r="Y47" s="97" cm="1">
        <f t="array" ref="Y47">SUMPRODUCT(($A47=[9]VIS!$A$12:$A$28)*(Y$31=[9]VIS!$IH$11:$IM$11)*([9]VIS!$IH$12:$IM$28))</f>
        <v>0</v>
      </c>
      <c r="Z47" s="97" cm="1">
        <f t="array" ref="Z47">SUMPRODUCT(($A47=[9]VIS!$A$12:$A$28)*(Z$31=[9]VIS!$IO$11:$IT$11)*([9]VIS!$IO$12:$IT$28))</f>
        <v>0</v>
      </c>
      <c r="AA47" s="97" cm="1">
        <f t="array" ref="AA47">SUMPRODUCT(($A47=[10]VIS!$A$12:$A$28)*(AA$31=[10]VIS!$D$11:$I$11)*([10]VIS!$D$12:$I$28))</f>
        <v>0</v>
      </c>
      <c r="AB47" s="97" cm="1">
        <f t="array" ref="AB47">SUMPRODUCT(($A47=[10]VIS!$A$12:$A$28)*(AB$31=[10]VIS!$K$11:$P$11)*([10]VIS!$K$12:$P$28))</f>
        <v>0</v>
      </c>
      <c r="AC47" s="97" cm="1">
        <f t="array" ref="AC47">SUMPRODUCT(($A47=[10]VIS!$A$12:$A$28)*(AC$31=[10]VIS!$R$11:$W$11)*([10]VIS!$R$12:$W$28))</f>
        <v>0</v>
      </c>
      <c r="AD47" s="97" cm="1">
        <f t="array" ref="AD47">SUMPRODUCT(($A47=[10]VIS!$A$12:$A$28)*(AD$31=[10]VIS!$Y$11:$AD$11)*([10]VIS!$Y$12:$AD$28))</f>
        <v>0</v>
      </c>
      <c r="AE47" s="97" cm="1">
        <f t="array" ref="AE47">SUMPRODUCT(($A47=[10]VIS!$A$12:$A$28)*(AE$31=[10]VIS!$AF$11:$AK$11)*([10]VIS!$AF$12:$AK$28))</f>
        <v>0</v>
      </c>
      <c r="AF47" s="97" cm="1">
        <f t="array" ref="AF47">SUMPRODUCT(($A47=[10]VIS!$A$12:$A$28)*(AF$31=[10]VIS!$AM$11:$AR$11)*([10]VIS!$AM$12:$AR$28))</f>
        <v>0</v>
      </c>
      <c r="AG47" s="97" cm="1">
        <f t="array" ref="AG47">SUMPRODUCT(($A47=[10]VIS!$A$12:$A$28)*(AG$31=[10]VIS!$AT$11:$AY$11)*([10]VIS!$AT$12:$AY$28))</f>
        <v>0</v>
      </c>
      <c r="AH47" s="97" cm="1">
        <f t="array" ref="AH47">SUMPRODUCT(($A47=[10]VIS!$A$12:$A$28)*(AH$31=[10]VIS!$BA$11:$BF$11)*([10]VIS!$BA$12:$BF$28))</f>
        <v>0</v>
      </c>
      <c r="AI47" s="97" cm="1">
        <f t="array" ref="AI47">SUMPRODUCT(($A47=[10]VIS!$A$12:$A$28)*(AI$31=[10]VIS!$BH$11:$BM$11)*([10]VIS!$BH$12:$BM$28))</f>
        <v>0</v>
      </c>
      <c r="AJ47" s="97" cm="1">
        <f t="array" ref="AJ47">SUMPRODUCT(($A47=[10]VIS!$A$12:$A$28)*(AJ$31=[10]VIS!$BO$11:$BT$11)*([10]VIS!$BO$12:$BT$28))</f>
        <v>0</v>
      </c>
      <c r="AK47" s="97" cm="1">
        <f t="array" ref="AK47">SUMPRODUCT(($A47=[10]VIS!$A$12:$A$28)*(AK$31=[10]VIS!$BV$11:$CA$11)*([10]VIS!$BV$12:$CA$28))</f>
        <v>0</v>
      </c>
      <c r="AL47" s="97" cm="1">
        <f t="array" ref="AL47">SUMPRODUCT(($A47=[10]VIS!$A$12:$A$28)*(AL$31=[10]VIS!$CC$11:$CH$11)*([10]VIS!$CC$12:$CH$28))</f>
        <v>0</v>
      </c>
      <c r="AM47" s="97" cm="1">
        <f t="array" ref="AM47">SUMPRODUCT(($A47=[10]VIS!$A$12:$A$28)*(AM$31=[10]VIS!$CJ$11:$CN$11)*([10]VIS!$CJ$12:$CN$28))</f>
        <v>0</v>
      </c>
      <c r="AN47" s="97" cm="1">
        <f t="array" ref="AN47">SUMPRODUCT(($A47=[10]VIS!$A$12:$A$28)*(AN$31=[10]VIS!$CQ$11:$CV$11)*([10]VIS!$CQ$12:$CV$28))</f>
        <v>0</v>
      </c>
      <c r="AO47" s="97" cm="1">
        <f t="array" ref="AO47">SUMPRODUCT(($A47=[10]VIS!$A$12:$A$28)*(AO$31=[10]VIS!$CX$11:$DC$11)*([10]VIS!$CX$12:$DC$28))</f>
        <v>0</v>
      </c>
      <c r="AP47" s="97" cm="1">
        <f t="array" ref="AP47">SUMPRODUCT(($A47=[10]VIS!$A$12:$A$28)*(AP$31=[10]VIS!$DE$11:$DJ$11)*([10]VIS!$DE$12:$DJ$28))</f>
        <v>0</v>
      </c>
      <c r="AQ47" s="97" cm="1">
        <f t="array" ref="AQ47">SUMPRODUCT(($A47=[10]VIS!$A$12:$A$28)*(AQ$31=[10]VIS!$DL$11:$DQ$11)*([10]VIS!$DL$12:$DQ$28))</f>
        <v>0</v>
      </c>
      <c r="AR47" s="97" cm="1">
        <f t="array" ref="AR47">SUMPRODUCT(($A47=[10]VIS!$A$12:$A$28)*(AR$31=[10]VIS!$DS$11:$DX$11)*([10]VIS!$DS$12:$DX$28))</f>
        <v>0</v>
      </c>
      <c r="AS47" s="97" cm="1">
        <f t="array" ref="AS47">SUMPRODUCT(($A47=[10]VIS!$A$12:$A$28)*(AS$31=[10]VIS!$DZ$11:$EE$11)*([10]VIS!$DZ$12:$EE$28))</f>
        <v>0</v>
      </c>
      <c r="AT47" s="97" cm="1">
        <f t="array" ref="AT47">SUMPRODUCT(($A47=[10]VIS!$A$12:$A$28)*(AT$31=[10]VIS!$EG$11:$EL$11)*([10]VIS!$EG$12:$EL$28))</f>
        <v>0</v>
      </c>
      <c r="AU47" s="97" cm="1">
        <f t="array" ref="AU47">SUMPRODUCT(($A47=[10]VIS!$A$12:$A$28)*(AU$31=[10]VIS!$EN$11:$ES$11)*([10]VIS!$EN$12:$ES$28))</f>
        <v>0</v>
      </c>
      <c r="AV47" s="97" cm="1">
        <f t="array" ref="AV47">SUMPRODUCT(($A47=[10]VIS!$A$12:$A$28)*(AV$31=[10]VIS!$EU$11:$EZ$11)*([10]VIS!$EU$12:$EZ$28))</f>
        <v>0</v>
      </c>
      <c r="AW47" s="97" cm="1">
        <f t="array" ref="AW47">SUMPRODUCT(($A47=[10]VIS!$A$12:$A$28)*(AW$31=[10]VIS!$FB$11:$FG$11)*([10]VIS!$FB$12:$FG$28))</f>
        <v>0</v>
      </c>
      <c r="AX47" s="97" cm="1">
        <f t="array" ref="AX47">SUMPRODUCT(($A47=[10]VIS!$A$12:$A$28)*(AX$31=[10]VIS!$FI$11:$FU$11)*([10]VIS!$FI$12:$FU$28))</f>
        <v>0</v>
      </c>
      <c r="AY47" s="97" cm="1">
        <f t="array" ref="AY47">SUMPRODUCT(($A47=[10]VIS!$A$12:$A$28)*(AY$31=[10]VIS!$FP$11:$FU$11)*([10]VIS!$FP$12:$FU$28))</f>
        <v>0</v>
      </c>
      <c r="AZ47" s="97" cm="1">
        <f t="array" ref="AZ47">SUMPRODUCT(($A47=[10]VIS!$A$12:$A$28)*(AZ$31=[10]VIS!$FW$11:$GB$11)*([10]VIS!$FW$12:$GB$28))</f>
        <v>0</v>
      </c>
      <c r="BA47" s="97" cm="1">
        <f t="array" ref="BA47">SUMPRODUCT(($A47=[10]VIS!$A$12:$A$28)*(BA$31=[10]VIS!$GD$11:$GI$11)*([10]VIS!$GD$12:$GI$28))</f>
        <v>0</v>
      </c>
      <c r="BB47" s="97" cm="1">
        <f t="array" ref="BB47">SUMPRODUCT(($A47=[10]VIS!$A$12:$A$28)*(BB$31=[10]VIS!$GK$11:$GP$11)*([10]VIS!$GK$12:$GP$28))</f>
        <v>0</v>
      </c>
      <c r="BC47" s="97" cm="1">
        <f t="array" ref="BC47">SUMPRODUCT(($A47=[10]VIS!$A$12:$A$28)*(BC$31=[10]VIS!$GR$11:$GW$11)*([10]VIS!$GR$12:$GW$28))</f>
        <v>0</v>
      </c>
      <c r="BD47" s="97" cm="1">
        <f t="array" ref="BD47">SUMPRODUCT(($A47=[10]VIS!$A$12:$A$28)*(BD$31=[10]VIS!$GY$11:$HD$11)*([10]VIS!$GY$12:$HD$28))</f>
        <v>0</v>
      </c>
      <c r="BE47" s="97" cm="1">
        <f t="array" ref="BE47">SUMPRODUCT(($A47=[10]VIS!$A$12:$A$28)*(BE$31=[10]VIS!$HF$11:$HK$11)*([10]VIS!$GY$12:$HD$28))</f>
        <v>0</v>
      </c>
      <c r="BF47" s="97" cm="1">
        <f t="array" ref="BF47">SUMPRODUCT(($A47=[10]VIS!$A$12:$A$28)*(BF$31=[10]VIS!$HM$11:$HR$11)*([10]VIS!$HM$12:$HR$28))</f>
        <v>0</v>
      </c>
      <c r="BG47" s="97" cm="1">
        <f t="array" ref="BG47">SUMPRODUCT(($A47=[10]VIS!$A$12:$A$28)*(BG$31=[10]VIS!$HT$11:$HY$11)*([10]VIS!$HT$12:$HY$28))</f>
        <v>0</v>
      </c>
      <c r="BH47" s="97" cm="1">
        <f t="array" ref="BH47">SUMPRODUCT(($A47=[10]VIS!$A$12:$A$28)*(BH$31=[10]VIS!$IA$11:$IF$11)*([10]VIS!$IA$12:$IF$28))</f>
        <v>0</v>
      </c>
      <c r="BI47" s="97" cm="1">
        <f t="array" ref="BI47">SUMPRODUCT(($A47=[10]VIS!$A$12:$A$28)*(BI$31=[10]VIS!$IH$11:$IM$11)*([10]VIS!$IH$12:$IM$28))</f>
        <v>0</v>
      </c>
      <c r="BJ47" s="97" cm="1">
        <f t="array" ref="BJ47">SUMPRODUCT(($A47=[10]VIS!$A$12:$A$28)*(BJ$31=[10]VIS!$IO$11:$IT$11)*([10]VIS!$IO$12:$IT$28))</f>
        <v>0</v>
      </c>
    </row>
    <row r="48" spans="1:62" x14ac:dyDescent="0.25">
      <c r="A48" s="129" t="s">
        <v>33</v>
      </c>
      <c r="B48" s="31">
        <f>VLOOKUP(A48,[9]VIS!$A$12:$B$28,2,FALSE)</f>
        <v>0</v>
      </c>
      <c r="C48" s="95" cm="1">
        <f t="array" ref="C48">SUMPRODUCT(($A48=[9]VIS!$A$12:$A$28)*(C$31=[9]VIS!$CJ$11:$CO$11)*([9]VIS!$CJ$12:$CO$28))</f>
        <v>0</v>
      </c>
      <c r="D48" s="97" cm="1">
        <f t="array" ref="D48">SUMPRODUCT(($A48=[9]VIS!$A$12:$A$28)*(D$31=[9]VIS!$CQ$11:$CV$11)*([9]VIS!$CQ$12:$CV$28))</f>
        <v>0</v>
      </c>
      <c r="E48" s="97" cm="1">
        <f t="array" ref="E48">SUMPRODUCT(($A48=[9]VIS!$A$12:$A$28)*(E$31=[9]VIS!$CX$11:$DC$11)*([9]VIS!$CX$12:$DC$28))</f>
        <v>0</v>
      </c>
      <c r="F48" s="97" cm="1">
        <f t="array" ref="F48">SUMPRODUCT(($A48=[9]VIS!$A$12:$A$28)*(F$31=[9]VIS!$DE$11:$DJ$11)*([9]VIS!$DE$12:$DJ$28))</f>
        <v>0</v>
      </c>
      <c r="G48" s="97" cm="1">
        <f t="array" ref="G48">SUMPRODUCT(($A48=[9]VIS!$A$12:$A$28)*(G$31=[9]VIS!$DL$11:$DQ$11)*([9]VIS!$DL$12:$DQ$28))</f>
        <v>0</v>
      </c>
      <c r="H48" s="97" cm="1">
        <f t="array" ref="H48">SUMPRODUCT(($A48=[9]VIS!$A$12:$A$28)*(H$31=[9]VIS!$DS$11:$DX$11)*([9]VIS!$DS$12:$DX$28))</f>
        <v>0</v>
      </c>
      <c r="I48" s="97" cm="1">
        <f t="array" ref="I48">SUMPRODUCT(($A48=[9]VIS!$A$12:$A$28)*(I$31=[9]VIS!$DZ$11:$EE$11)*([9]VIS!$DZ$12:$EE$28))</f>
        <v>0</v>
      </c>
      <c r="J48" s="97" cm="1">
        <f t="array" ref="J48">SUMPRODUCT(($A48=[9]VIS!$A$12:$A$28)*(J$31=[9]VIS!$EG$11:$EL$11)*([9]VIS!$EG$12:$EL$28))</f>
        <v>0</v>
      </c>
      <c r="K48" s="97" cm="1">
        <f t="array" ref="K48">SUMPRODUCT(($A48=[9]VIS!$A$12:$A$28)*(K$31=[9]VIS!$EN$11:$ES$11)*([9]VIS!$EN$12:$ES$28))</f>
        <v>0</v>
      </c>
      <c r="L48" s="97" cm="1">
        <f t="array" ref="L48">SUMPRODUCT(($A48=[9]VIS!$A$12:$A$28)*(L$31=[9]VIS!$EU$11:$EZ$11)*([9]VIS!$EU$12:$EZ$28))</f>
        <v>0</v>
      </c>
      <c r="M48" s="97" cm="1">
        <f t="array" ref="M48">SUMPRODUCT(($A48=[9]VIS!$A$12:$A$28)*(M$31=[9]VIS!$FB$11:$FG$11)*([9]VIS!$FB$12:$FG$28))</f>
        <v>0</v>
      </c>
      <c r="N48" s="97" cm="1">
        <f t="array" ref="N48">SUMPRODUCT(($A48=[9]VIS!$A$12:$A$28)*(N$31=[9]VIS!$FI$11:$FN$11)*([9]VIS!$FI$12:$FN$28))</f>
        <v>0</v>
      </c>
      <c r="O48" s="97" cm="1">
        <f t="array" ref="O48">SUMPRODUCT(($A48=[9]VIS!$A$12:$A$28)*(O$31=[9]VIS!$FP$11:$FU$11)*([9]VIS!$FP$12:$FU$28))</f>
        <v>0</v>
      </c>
      <c r="P48" s="97" cm="1">
        <f t="array" ref="P48">SUMPRODUCT(($A48=[9]VIS!$A$12:$A$28)*(P$31=[9]VIS!$FW$11:$GB$11)*([9]VIS!$FW$12:$GB$28))</f>
        <v>0</v>
      </c>
      <c r="Q48" s="97" cm="1">
        <f t="array" ref="Q48">SUMPRODUCT(($A48=[9]VIS!$A$12:$A$28)*(Q$31=[9]VIS!$GD$11:$GI$11)*([9]VIS!$GD$12:$GI$28))</f>
        <v>0</v>
      </c>
      <c r="R48" s="97" cm="1">
        <f t="array" ref="R48">SUMPRODUCT(($A48=[9]VIS!$A$12:$A$28)*(R$31=[9]VIS!$GK$11:$GP$11)*([9]VIS!$GK$12:$GP$28))</f>
        <v>0</v>
      </c>
      <c r="S48" s="97" cm="1">
        <f t="array" ref="S48">SUMPRODUCT(($A48=[9]VIS!$A$12:$A$28)*(S$31=[9]VIS!$GR$11:$GW$11)*([9]VIS!$GR$12:$GW$28))</f>
        <v>0</v>
      </c>
      <c r="T48" s="97" cm="1">
        <f t="array" ref="T48">SUMPRODUCT(($A48=[9]VIS!$A$12:$A$28)*(T$31=[9]VIS!$GY$11:$HD$11)*([9]VIS!$GY$12:$HD$28))</f>
        <v>0</v>
      </c>
      <c r="U48" s="97" cm="1">
        <f t="array" ref="U48">SUMPRODUCT(($A48=[9]VIS!$A$12:$A$28)*(U$31=[9]VIS!$HF$11:$HK$11)*([9]VIS!$HF$12:$HK$28))</f>
        <v>0</v>
      </c>
      <c r="V48" s="97" cm="1">
        <f t="array" ref="V48">SUMPRODUCT(($A48=[9]VIS!$A$12:$A$28)*(V$31=[9]VIS!$HM$11:$HR$11)*([9]VIS!$HM$12:$HR$28))</f>
        <v>0</v>
      </c>
      <c r="W48" s="97" cm="1">
        <f t="array" ref="W48">SUMPRODUCT(($A48=[9]VIS!$A$12:$A$28)*(W$31=[9]VIS!$HT$11:$HY$11)*([9]VIS!$HT$12:$HY$28))</f>
        <v>0</v>
      </c>
      <c r="X48" s="97" cm="1">
        <f t="array" ref="X48">SUMPRODUCT(($A48=[9]VIS!$A$12:$A$28)*(X$31=[9]VIS!$IA$11:$IF$11)*([9]VIS!$IA$12:$IF$28))</f>
        <v>0</v>
      </c>
      <c r="Y48" s="97" cm="1">
        <f t="array" ref="Y48">SUMPRODUCT(($A48=[9]VIS!$A$12:$A$28)*(Y$31=[9]VIS!$IH$11:$IM$11)*([9]VIS!$IH$12:$IM$28))</f>
        <v>0</v>
      </c>
      <c r="Z48" s="97" cm="1">
        <f t="array" ref="Z48">SUMPRODUCT(($A48=[9]VIS!$A$12:$A$28)*(Z$31=[9]VIS!$IO$11:$IT$11)*([9]VIS!$IO$12:$IT$28))</f>
        <v>0</v>
      </c>
      <c r="AA48" s="97" cm="1">
        <f t="array" ref="AA48">SUMPRODUCT(($A48=[10]VIS!$A$12:$A$28)*(AA$31=[10]VIS!$D$11:$I$11)*([10]VIS!$D$12:$I$28))</f>
        <v>0</v>
      </c>
      <c r="AB48" s="97" cm="1">
        <f t="array" ref="AB48">SUMPRODUCT(($A48=[10]VIS!$A$12:$A$28)*(AB$31=[10]VIS!$K$11:$P$11)*([10]VIS!$K$12:$P$28))</f>
        <v>0</v>
      </c>
      <c r="AC48" s="97" cm="1">
        <f t="array" ref="AC48">SUMPRODUCT(($A48=[10]VIS!$A$12:$A$28)*(AC$31=[10]VIS!$R$11:$W$11)*([10]VIS!$R$12:$W$28))</f>
        <v>0</v>
      </c>
      <c r="AD48" s="97" cm="1">
        <f t="array" ref="AD48">SUMPRODUCT(($A48=[10]VIS!$A$12:$A$28)*(AD$31=[10]VIS!$Y$11:$AD$11)*([10]VIS!$Y$12:$AD$28))</f>
        <v>0</v>
      </c>
      <c r="AE48" s="97" cm="1">
        <f t="array" ref="AE48">SUMPRODUCT(($A48=[10]VIS!$A$12:$A$28)*(AE$31=[10]VIS!$AF$11:$AK$11)*([10]VIS!$AF$12:$AK$28))</f>
        <v>0</v>
      </c>
      <c r="AF48" s="97" cm="1">
        <f t="array" ref="AF48">SUMPRODUCT(($A48=[10]VIS!$A$12:$A$28)*(AF$31=[10]VIS!$AM$11:$AR$11)*([10]VIS!$AM$12:$AR$28))</f>
        <v>0</v>
      </c>
      <c r="AG48" s="97" cm="1">
        <f t="array" ref="AG48">SUMPRODUCT(($A48=[10]VIS!$A$12:$A$28)*(AG$31=[10]VIS!$AT$11:$AY$11)*([10]VIS!$AT$12:$AY$28))</f>
        <v>0</v>
      </c>
      <c r="AH48" s="97" cm="1">
        <f t="array" ref="AH48">SUMPRODUCT(($A48=[10]VIS!$A$12:$A$28)*(AH$31=[10]VIS!$BA$11:$BF$11)*([10]VIS!$BA$12:$BF$28))</f>
        <v>0</v>
      </c>
      <c r="AI48" s="97" cm="1">
        <f t="array" ref="AI48">SUMPRODUCT(($A48=[10]VIS!$A$12:$A$28)*(AI$31=[10]VIS!$BH$11:$BM$11)*([10]VIS!$BH$12:$BM$28))</f>
        <v>0</v>
      </c>
      <c r="AJ48" s="97" cm="1">
        <f t="array" ref="AJ48">SUMPRODUCT(($A48=[10]VIS!$A$12:$A$28)*(AJ$31=[10]VIS!$BO$11:$BT$11)*([10]VIS!$BO$12:$BT$28))</f>
        <v>0</v>
      </c>
      <c r="AK48" s="97" cm="1">
        <f t="array" ref="AK48">SUMPRODUCT(($A48=[10]VIS!$A$12:$A$28)*(AK$31=[10]VIS!$BV$11:$CA$11)*([10]VIS!$BV$12:$CA$28))</f>
        <v>0</v>
      </c>
      <c r="AL48" s="97" cm="1">
        <f t="array" ref="AL48">SUMPRODUCT(($A48=[10]VIS!$A$12:$A$28)*(AL$31=[10]VIS!$CC$11:$CH$11)*([10]VIS!$CC$12:$CH$28))</f>
        <v>0</v>
      </c>
      <c r="AM48" s="97" cm="1">
        <f t="array" ref="AM48">SUMPRODUCT(($A48=[10]VIS!$A$12:$A$28)*(AM$31=[10]VIS!$CJ$11:$CN$11)*([10]VIS!$CJ$12:$CN$28))</f>
        <v>0</v>
      </c>
      <c r="AN48" s="97" cm="1">
        <f t="array" ref="AN48">SUMPRODUCT(($A48=[10]VIS!$A$12:$A$28)*(AN$31=[10]VIS!$CQ$11:$CV$11)*([10]VIS!$CQ$12:$CV$28))</f>
        <v>0</v>
      </c>
      <c r="AO48" s="97" cm="1">
        <f t="array" ref="AO48">SUMPRODUCT(($A48=[10]VIS!$A$12:$A$28)*(AO$31=[10]VIS!$CX$11:$DC$11)*([10]VIS!$CX$12:$DC$28))</f>
        <v>0</v>
      </c>
      <c r="AP48" s="97" cm="1">
        <f t="array" ref="AP48">SUMPRODUCT(($A48=[10]VIS!$A$12:$A$28)*(AP$31=[10]VIS!$DE$11:$DJ$11)*([10]VIS!$DE$12:$DJ$28))</f>
        <v>0</v>
      </c>
      <c r="AQ48" s="97" cm="1">
        <f t="array" ref="AQ48">SUMPRODUCT(($A48=[10]VIS!$A$12:$A$28)*(AQ$31=[10]VIS!$DL$11:$DQ$11)*([10]VIS!$DL$12:$DQ$28))</f>
        <v>0</v>
      </c>
      <c r="AR48" s="97" cm="1">
        <f t="array" ref="AR48">SUMPRODUCT(($A48=[10]VIS!$A$12:$A$28)*(AR$31=[10]VIS!$DS$11:$DX$11)*([10]VIS!$DS$12:$DX$28))</f>
        <v>0</v>
      </c>
      <c r="AS48" s="97" cm="1">
        <f t="array" ref="AS48">SUMPRODUCT(($A48=[10]VIS!$A$12:$A$28)*(AS$31=[10]VIS!$DZ$11:$EE$11)*([10]VIS!$DZ$12:$EE$28))</f>
        <v>0</v>
      </c>
      <c r="AT48" s="97" cm="1">
        <f t="array" ref="AT48">SUMPRODUCT(($A48=[10]VIS!$A$12:$A$28)*(AT$31=[10]VIS!$EG$11:$EL$11)*([10]VIS!$EG$12:$EL$28))</f>
        <v>0</v>
      </c>
      <c r="AU48" s="97" cm="1">
        <f t="array" ref="AU48">SUMPRODUCT(($A48=[10]VIS!$A$12:$A$28)*(AU$31=[10]VIS!$EN$11:$ES$11)*([10]VIS!$EN$12:$ES$28))</f>
        <v>0</v>
      </c>
      <c r="AV48" s="97" cm="1">
        <f t="array" ref="AV48">SUMPRODUCT(($A48=[10]VIS!$A$12:$A$28)*(AV$31=[10]VIS!$EU$11:$EZ$11)*([10]VIS!$EU$12:$EZ$28))</f>
        <v>0</v>
      </c>
      <c r="AW48" s="97" cm="1">
        <f t="array" ref="AW48">SUMPRODUCT(($A48=[10]VIS!$A$12:$A$28)*(AW$31=[10]VIS!$FB$11:$FG$11)*([10]VIS!$FB$12:$FG$28))</f>
        <v>0</v>
      </c>
      <c r="AX48" s="97" cm="1">
        <f t="array" ref="AX48">SUMPRODUCT(($A48=[10]VIS!$A$12:$A$28)*(AX$31=[10]VIS!$FI$11:$FU$11)*([10]VIS!$FI$12:$FU$28))</f>
        <v>0</v>
      </c>
      <c r="AY48" s="97" cm="1">
        <f t="array" ref="AY48">SUMPRODUCT(($A48=[10]VIS!$A$12:$A$28)*(AY$31=[10]VIS!$FP$11:$FU$11)*([10]VIS!$FP$12:$FU$28))</f>
        <v>0</v>
      </c>
      <c r="AZ48" s="97" cm="1">
        <f t="array" ref="AZ48">SUMPRODUCT(($A48=[10]VIS!$A$12:$A$28)*(AZ$31=[10]VIS!$FW$11:$GB$11)*([10]VIS!$FW$12:$GB$28))</f>
        <v>0</v>
      </c>
      <c r="BA48" s="97" cm="1">
        <f t="array" ref="BA48">SUMPRODUCT(($A48=[10]VIS!$A$12:$A$28)*(BA$31=[10]VIS!$GD$11:$GI$11)*([10]VIS!$GD$12:$GI$28))</f>
        <v>0</v>
      </c>
      <c r="BB48" s="97" cm="1">
        <f t="array" ref="BB48">SUMPRODUCT(($A48=[10]VIS!$A$12:$A$28)*(BB$31=[10]VIS!$GK$11:$GP$11)*([10]VIS!$GK$12:$GP$28))</f>
        <v>0</v>
      </c>
      <c r="BC48" s="97" cm="1">
        <f t="array" ref="BC48">SUMPRODUCT(($A48=[10]VIS!$A$12:$A$28)*(BC$31=[10]VIS!$GR$11:$GW$11)*([10]VIS!$GR$12:$GW$28))</f>
        <v>0</v>
      </c>
      <c r="BD48" s="97" cm="1">
        <f t="array" ref="BD48">SUMPRODUCT(($A48=[10]VIS!$A$12:$A$28)*(BD$31=[10]VIS!$GY$11:$HD$11)*([10]VIS!$GY$12:$HD$28))</f>
        <v>0</v>
      </c>
      <c r="BE48" s="97" cm="1">
        <f t="array" ref="BE48">SUMPRODUCT(($A48=[10]VIS!$A$12:$A$28)*(BE$31=[10]VIS!$HF$11:$HK$11)*([10]VIS!$GY$12:$HD$28))</f>
        <v>0</v>
      </c>
      <c r="BF48" s="97" cm="1">
        <f t="array" ref="BF48">SUMPRODUCT(($A48=[10]VIS!$A$12:$A$28)*(BF$31=[10]VIS!$HM$11:$HR$11)*([10]VIS!$HM$12:$HR$28))</f>
        <v>0</v>
      </c>
      <c r="BG48" s="97" cm="1">
        <f t="array" ref="BG48">SUMPRODUCT(($A48=[10]VIS!$A$12:$A$28)*(BG$31=[10]VIS!$HT$11:$HY$11)*([10]VIS!$HT$12:$HY$28))</f>
        <v>0</v>
      </c>
      <c r="BH48" s="97" cm="1">
        <f t="array" ref="BH48">SUMPRODUCT(($A48=[10]VIS!$A$12:$A$28)*(BH$31=[10]VIS!$IA$11:$IF$11)*([10]VIS!$IA$12:$IF$28))</f>
        <v>0</v>
      </c>
      <c r="BI48" s="97" cm="1">
        <f t="array" ref="BI48">SUMPRODUCT(($A48=[10]VIS!$A$12:$A$28)*(BI$31=[10]VIS!$IH$11:$IM$11)*([10]VIS!$IH$12:$IM$28))</f>
        <v>0</v>
      </c>
      <c r="BJ48" s="97" cm="1">
        <f t="array" ref="BJ48">SUMPRODUCT(($A48=[10]VIS!$A$12:$A$28)*(BJ$31=[10]VIS!$IO$11:$IT$11)*([10]VIS!$IO$12:$IT$28))</f>
        <v>0</v>
      </c>
    </row>
    <row r="49" spans="1:62" x14ac:dyDescent="0.25">
      <c r="A49" s="129" t="s">
        <v>33</v>
      </c>
      <c r="B49" s="31">
        <f>VLOOKUP(A49,[9]VIS!$A$12:$B$28,2,FALSE)</f>
        <v>0</v>
      </c>
      <c r="C49" s="95" cm="1">
        <f t="array" ref="C49">SUMPRODUCT(($A49=[9]VIS!$A$12:$A$28)*(C$31=[9]VIS!$CJ$11:$CO$11)*([9]VIS!$CJ$12:$CO$28))</f>
        <v>0</v>
      </c>
      <c r="D49" s="97" cm="1">
        <f t="array" ref="D49">SUMPRODUCT(($A49=[9]VIS!$A$12:$A$28)*(D$31=[9]VIS!$CQ$11:$CV$11)*([9]VIS!$CQ$12:$CV$28))</f>
        <v>0</v>
      </c>
      <c r="E49" s="97" cm="1">
        <f t="array" ref="E49">SUMPRODUCT(($A49=[9]VIS!$A$12:$A$28)*(E$31=[9]VIS!$CX$11:$DC$11)*([9]VIS!$CX$12:$DC$28))</f>
        <v>0</v>
      </c>
      <c r="F49" s="97" cm="1">
        <f t="array" ref="F49">SUMPRODUCT(($A49=[9]VIS!$A$12:$A$28)*(F$31=[9]VIS!$DE$11:$DJ$11)*([9]VIS!$DE$12:$DJ$28))</f>
        <v>0</v>
      </c>
      <c r="G49" s="97" cm="1">
        <f t="array" ref="G49">SUMPRODUCT(($A49=[9]VIS!$A$12:$A$28)*(G$31=[9]VIS!$DL$11:$DQ$11)*([9]VIS!$DL$12:$DQ$28))</f>
        <v>0</v>
      </c>
      <c r="H49" s="97" cm="1">
        <f t="array" ref="H49">SUMPRODUCT(($A49=[9]VIS!$A$12:$A$28)*(H$31=[9]VIS!$DS$11:$DX$11)*([9]VIS!$DS$12:$DX$28))</f>
        <v>0</v>
      </c>
      <c r="I49" s="97" cm="1">
        <f t="array" ref="I49">SUMPRODUCT(($A49=[9]VIS!$A$12:$A$28)*(I$31=[9]VIS!$DZ$11:$EE$11)*([9]VIS!$DZ$12:$EE$28))</f>
        <v>0</v>
      </c>
      <c r="J49" s="97" cm="1">
        <f t="array" ref="J49">SUMPRODUCT(($A49=[9]VIS!$A$12:$A$28)*(J$31=[9]VIS!$EG$11:$EL$11)*([9]VIS!$EG$12:$EL$28))</f>
        <v>0</v>
      </c>
      <c r="K49" s="97" cm="1">
        <f t="array" ref="K49">SUMPRODUCT(($A49=[9]VIS!$A$12:$A$28)*(K$31=[9]VIS!$EN$11:$ES$11)*([9]VIS!$EN$12:$ES$28))</f>
        <v>0</v>
      </c>
      <c r="L49" s="97" cm="1">
        <f t="array" ref="L49">SUMPRODUCT(($A49=[9]VIS!$A$12:$A$28)*(L$31=[9]VIS!$EU$11:$EZ$11)*([9]VIS!$EU$12:$EZ$28))</f>
        <v>0</v>
      </c>
      <c r="M49" s="97" cm="1">
        <f t="array" ref="M49">SUMPRODUCT(($A49=[9]VIS!$A$12:$A$28)*(M$31=[9]VIS!$FB$11:$FG$11)*([9]VIS!$FB$12:$FG$28))</f>
        <v>0</v>
      </c>
      <c r="N49" s="97" cm="1">
        <f t="array" ref="N49">SUMPRODUCT(($A49=[9]VIS!$A$12:$A$28)*(N$31=[9]VIS!$FI$11:$FN$11)*([9]VIS!$FI$12:$FN$28))</f>
        <v>0</v>
      </c>
      <c r="O49" s="97" cm="1">
        <f t="array" ref="O49">SUMPRODUCT(($A49=[9]VIS!$A$12:$A$28)*(O$31=[9]VIS!$FP$11:$FU$11)*([9]VIS!$FP$12:$FU$28))</f>
        <v>0</v>
      </c>
      <c r="P49" s="97" cm="1">
        <f t="array" ref="P49">SUMPRODUCT(($A49=[9]VIS!$A$12:$A$28)*(P$31=[9]VIS!$FW$11:$GB$11)*([9]VIS!$FW$12:$GB$28))</f>
        <v>0</v>
      </c>
      <c r="Q49" s="97" cm="1">
        <f t="array" ref="Q49">SUMPRODUCT(($A49=[9]VIS!$A$12:$A$28)*(Q$31=[9]VIS!$GD$11:$GI$11)*([9]VIS!$GD$12:$GI$28))</f>
        <v>0</v>
      </c>
      <c r="R49" s="97" cm="1">
        <f t="array" ref="R49">SUMPRODUCT(($A49=[9]VIS!$A$12:$A$28)*(R$31=[9]VIS!$GK$11:$GP$11)*([9]VIS!$GK$12:$GP$28))</f>
        <v>0</v>
      </c>
      <c r="S49" s="97" cm="1">
        <f t="array" ref="S49">SUMPRODUCT(($A49=[9]VIS!$A$12:$A$28)*(S$31=[9]VIS!$GR$11:$GW$11)*([9]VIS!$GR$12:$GW$28))</f>
        <v>0</v>
      </c>
      <c r="T49" s="97" cm="1">
        <f t="array" ref="T49">SUMPRODUCT(($A49=[9]VIS!$A$12:$A$28)*(T$31=[9]VIS!$GY$11:$HD$11)*([9]VIS!$GY$12:$HD$28))</f>
        <v>0</v>
      </c>
      <c r="U49" s="97" cm="1">
        <f t="array" ref="U49">SUMPRODUCT(($A49=[9]VIS!$A$12:$A$28)*(U$31=[9]VIS!$HF$11:$HK$11)*([9]VIS!$HF$12:$HK$28))</f>
        <v>0</v>
      </c>
      <c r="V49" s="97" cm="1">
        <f t="array" ref="V49">SUMPRODUCT(($A49=[9]VIS!$A$12:$A$28)*(V$31=[9]VIS!$HM$11:$HR$11)*([9]VIS!$HM$12:$HR$28))</f>
        <v>0</v>
      </c>
      <c r="W49" s="97" cm="1">
        <f t="array" ref="W49">SUMPRODUCT(($A49=[9]VIS!$A$12:$A$28)*(W$31=[9]VIS!$HT$11:$HY$11)*([9]VIS!$HT$12:$HY$28))</f>
        <v>0</v>
      </c>
      <c r="X49" s="97" cm="1">
        <f t="array" ref="X49">SUMPRODUCT(($A49=[9]VIS!$A$12:$A$28)*(X$31=[9]VIS!$IA$11:$IF$11)*([9]VIS!$IA$12:$IF$28))</f>
        <v>0</v>
      </c>
      <c r="Y49" s="97" cm="1">
        <f t="array" ref="Y49">SUMPRODUCT(($A49=[9]VIS!$A$12:$A$28)*(Y$31=[9]VIS!$IH$11:$IM$11)*([9]VIS!$IH$12:$IM$28))</f>
        <v>0</v>
      </c>
      <c r="Z49" s="97" cm="1">
        <f t="array" ref="Z49">SUMPRODUCT(($A49=[9]VIS!$A$12:$A$28)*(Z$31=[9]VIS!$IO$11:$IT$11)*([9]VIS!$IO$12:$IT$28))</f>
        <v>0</v>
      </c>
      <c r="AA49" s="97" cm="1">
        <f t="array" ref="AA49">SUMPRODUCT(($A49=[10]VIS!$A$12:$A$28)*(AA$31=[10]VIS!$D$11:$I$11)*([10]VIS!$D$12:$I$28))</f>
        <v>0</v>
      </c>
      <c r="AB49" s="97" cm="1">
        <f t="array" ref="AB49">SUMPRODUCT(($A49=[10]VIS!$A$12:$A$28)*(AB$31=[10]VIS!$K$11:$P$11)*([10]VIS!$K$12:$P$28))</f>
        <v>0</v>
      </c>
      <c r="AC49" s="97" cm="1">
        <f t="array" ref="AC49">SUMPRODUCT(($A49=[10]VIS!$A$12:$A$28)*(AC$31=[10]VIS!$R$11:$W$11)*([10]VIS!$R$12:$W$28))</f>
        <v>0</v>
      </c>
      <c r="AD49" s="97" cm="1">
        <f t="array" ref="AD49">SUMPRODUCT(($A49=[10]VIS!$A$12:$A$28)*(AD$31=[10]VIS!$Y$11:$AD$11)*([10]VIS!$Y$12:$AD$28))</f>
        <v>0</v>
      </c>
      <c r="AE49" s="97" cm="1">
        <f t="array" ref="AE49">SUMPRODUCT(($A49=[10]VIS!$A$12:$A$28)*(AE$31=[10]VIS!$AF$11:$AK$11)*([10]VIS!$AF$12:$AK$28))</f>
        <v>0</v>
      </c>
      <c r="AF49" s="97" cm="1">
        <f t="array" ref="AF49">SUMPRODUCT(($A49=[10]VIS!$A$12:$A$28)*(AF$31=[10]VIS!$AM$11:$AR$11)*([10]VIS!$AM$12:$AR$28))</f>
        <v>0</v>
      </c>
      <c r="AG49" s="97" cm="1">
        <f t="array" ref="AG49">SUMPRODUCT(($A49=[10]VIS!$A$12:$A$28)*(AG$31=[10]VIS!$AT$11:$AY$11)*([10]VIS!$AT$12:$AY$28))</f>
        <v>0</v>
      </c>
      <c r="AH49" s="97" cm="1">
        <f t="array" ref="AH49">SUMPRODUCT(($A49=[10]VIS!$A$12:$A$28)*(AH$31=[10]VIS!$BA$11:$BF$11)*([10]VIS!$BA$12:$BF$28))</f>
        <v>0</v>
      </c>
      <c r="AI49" s="97" cm="1">
        <f t="array" ref="AI49">SUMPRODUCT(($A49=[10]VIS!$A$12:$A$28)*(AI$31=[10]VIS!$BH$11:$BM$11)*([10]VIS!$BH$12:$BM$28))</f>
        <v>0</v>
      </c>
      <c r="AJ49" s="97" cm="1">
        <f t="array" ref="AJ49">SUMPRODUCT(($A49=[10]VIS!$A$12:$A$28)*(AJ$31=[10]VIS!$BO$11:$BT$11)*([10]VIS!$BO$12:$BT$28))</f>
        <v>0</v>
      </c>
      <c r="AK49" s="97" cm="1">
        <f t="array" ref="AK49">SUMPRODUCT(($A49=[10]VIS!$A$12:$A$28)*(AK$31=[10]VIS!$BV$11:$CA$11)*([10]VIS!$BV$12:$CA$28))</f>
        <v>0</v>
      </c>
      <c r="AL49" s="97" cm="1">
        <f t="array" ref="AL49">SUMPRODUCT(($A49=[10]VIS!$A$12:$A$28)*(AL$31=[10]VIS!$CC$11:$CH$11)*([10]VIS!$CC$12:$CH$28))</f>
        <v>0</v>
      </c>
      <c r="AM49" s="97" cm="1">
        <f t="array" ref="AM49">SUMPRODUCT(($A49=[10]VIS!$A$12:$A$28)*(AM$31=[10]VIS!$CJ$11:$CN$11)*([10]VIS!$CJ$12:$CN$28))</f>
        <v>0</v>
      </c>
      <c r="AN49" s="97" cm="1">
        <f t="array" ref="AN49">SUMPRODUCT(($A49=[10]VIS!$A$12:$A$28)*(AN$31=[10]VIS!$CQ$11:$CV$11)*([10]VIS!$CQ$12:$CV$28))</f>
        <v>0</v>
      </c>
      <c r="AO49" s="97" cm="1">
        <f t="array" ref="AO49">SUMPRODUCT(($A49=[10]VIS!$A$12:$A$28)*(AO$31=[10]VIS!$CX$11:$DC$11)*([10]VIS!$CX$12:$DC$28))</f>
        <v>0</v>
      </c>
      <c r="AP49" s="97" cm="1">
        <f t="array" ref="AP49">SUMPRODUCT(($A49=[10]VIS!$A$12:$A$28)*(AP$31=[10]VIS!$DE$11:$DJ$11)*([10]VIS!$DE$12:$DJ$28))</f>
        <v>0</v>
      </c>
      <c r="AQ49" s="97" cm="1">
        <f t="array" ref="AQ49">SUMPRODUCT(($A49=[10]VIS!$A$12:$A$28)*(AQ$31=[10]VIS!$DL$11:$DQ$11)*([10]VIS!$DL$12:$DQ$28))</f>
        <v>0</v>
      </c>
      <c r="AR49" s="97" cm="1">
        <f t="array" ref="AR49">SUMPRODUCT(($A49=[10]VIS!$A$12:$A$28)*(AR$31=[10]VIS!$DS$11:$DX$11)*([10]VIS!$DS$12:$DX$28))</f>
        <v>0</v>
      </c>
      <c r="AS49" s="97" cm="1">
        <f t="array" ref="AS49">SUMPRODUCT(($A49=[10]VIS!$A$12:$A$28)*(AS$31=[10]VIS!$DZ$11:$EE$11)*([10]VIS!$DZ$12:$EE$28))</f>
        <v>0</v>
      </c>
      <c r="AT49" s="97" cm="1">
        <f t="array" ref="AT49">SUMPRODUCT(($A49=[10]VIS!$A$12:$A$28)*(AT$31=[10]VIS!$EG$11:$EL$11)*([10]VIS!$EG$12:$EL$28))</f>
        <v>0</v>
      </c>
      <c r="AU49" s="97" cm="1">
        <f t="array" ref="AU49">SUMPRODUCT(($A49=[10]VIS!$A$12:$A$28)*(AU$31=[10]VIS!$EN$11:$ES$11)*([10]VIS!$EN$12:$ES$28))</f>
        <v>0</v>
      </c>
      <c r="AV49" s="97" cm="1">
        <f t="array" ref="AV49">SUMPRODUCT(($A49=[10]VIS!$A$12:$A$28)*(AV$31=[10]VIS!$EU$11:$EZ$11)*([10]VIS!$EU$12:$EZ$28))</f>
        <v>0</v>
      </c>
      <c r="AW49" s="97" cm="1">
        <f t="array" ref="AW49">SUMPRODUCT(($A49=[10]VIS!$A$12:$A$28)*(AW$31=[10]VIS!$FB$11:$FG$11)*([10]VIS!$FB$12:$FG$28))</f>
        <v>0</v>
      </c>
      <c r="AX49" s="97" cm="1">
        <f t="array" ref="AX49">SUMPRODUCT(($A49=[10]VIS!$A$12:$A$28)*(AX$31=[10]VIS!$FI$11:$FU$11)*([10]VIS!$FI$12:$FU$28))</f>
        <v>0</v>
      </c>
      <c r="AY49" s="97" cm="1">
        <f t="array" ref="AY49">SUMPRODUCT(($A49=[10]VIS!$A$12:$A$28)*(AY$31=[10]VIS!$FP$11:$FU$11)*([10]VIS!$FP$12:$FU$28))</f>
        <v>0</v>
      </c>
      <c r="AZ49" s="97" cm="1">
        <f t="array" ref="AZ49">SUMPRODUCT(($A49=[10]VIS!$A$12:$A$28)*(AZ$31=[10]VIS!$FW$11:$GB$11)*([10]VIS!$FW$12:$GB$28))</f>
        <v>0</v>
      </c>
      <c r="BA49" s="97" cm="1">
        <f t="array" ref="BA49">SUMPRODUCT(($A49=[10]VIS!$A$12:$A$28)*(BA$31=[10]VIS!$GD$11:$GI$11)*([10]VIS!$GD$12:$GI$28))</f>
        <v>0</v>
      </c>
      <c r="BB49" s="97" cm="1">
        <f t="array" ref="BB49">SUMPRODUCT(($A49=[10]VIS!$A$12:$A$28)*(BB$31=[10]VIS!$GK$11:$GP$11)*([10]VIS!$GK$12:$GP$28))</f>
        <v>0</v>
      </c>
      <c r="BC49" s="97" cm="1">
        <f t="array" ref="BC49">SUMPRODUCT(($A49=[10]VIS!$A$12:$A$28)*(BC$31=[10]VIS!$GR$11:$GW$11)*([10]VIS!$GR$12:$GW$28))</f>
        <v>0</v>
      </c>
      <c r="BD49" s="97" cm="1">
        <f t="array" ref="BD49">SUMPRODUCT(($A49=[10]VIS!$A$12:$A$28)*(BD$31=[10]VIS!$GY$11:$HD$11)*([10]VIS!$GY$12:$HD$28))</f>
        <v>0</v>
      </c>
      <c r="BE49" s="97" cm="1">
        <f t="array" ref="BE49">SUMPRODUCT(($A49=[10]VIS!$A$12:$A$28)*(BE$31=[10]VIS!$HF$11:$HK$11)*([10]VIS!$GY$12:$HD$28))</f>
        <v>0</v>
      </c>
      <c r="BF49" s="97" cm="1">
        <f t="array" ref="BF49">SUMPRODUCT(($A49=[10]VIS!$A$12:$A$28)*(BF$31=[10]VIS!$HM$11:$HR$11)*([10]VIS!$HM$12:$HR$28))</f>
        <v>0</v>
      </c>
      <c r="BG49" s="97" cm="1">
        <f t="array" ref="BG49">SUMPRODUCT(($A49=[10]VIS!$A$12:$A$28)*(BG$31=[10]VIS!$HT$11:$HY$11)*([10]VIS!$HT$12:$HY$28))</f>
        <v>0</v>
      </c>
      <c r="BH49" s="97" cm="1">
        <f t="array" ref="BH49">SUMPRODUCT(($A49=[10]VIS!$A$12:$A$28)*(BH$31=[10]VIS!$IA$11:$IF$11)*([10]VIS!$IA$12:$IF$28))</f>
        <v>0</v>
      </c>
      <c r="BI49" s="97" cm="1">
        <f t="array" ref="BI49">SUMPRODUCT(($A49=[10]VIS!$A$12:$A$28)*(BI$31=[10]VIS!$IH$11:$IM$11)*([10]VIS!$IH$12:$IM$28))</f>
        <v>0</v>
      </c>
      <c r="BJ49" s="97" cm="1">
        <f t="array" ref="BJ49">SUMPRODUCT(($A49=[10]VIS!$A$12:$A$28)*(BJ$31=[10]VIS!$IO$11:$IT$11)*([10]VIS!$IO$12:$IT$28))</f>
        <v>0</v>
      </c>
    </row>
    <row r="50" spans="1:62" x14ac:dyDescent="0.25">
      <c r="A50" s="129" t="s">
        <v>33</v>
      </c>
      <c r="B50" s="31">
        <f>VLOOKUP(A50,[9]VIS!$A$12:$B$28,2,FALSE)</f>
        <v>0</v>
      </c>
      <c r="C50" s="95" cm="1">
        <f t="array" ref="C50">SUMPRODUCT(($A50=[9]VIS!$A$12:$A$28)*(C$31=[9]VIS!$CJ$11:$CO$11)*([9]VIS!$CJ$12:$CO$28))</f>
        <v>0</v>
      </c>
      <c r="D50" s="97" cm="1">
        <f t="array" ref="D50">SUMPRODUCT(($A50=[9]VIS!$A$12:$A$28)*(D$31=[9]VIS!$CQ$11:$CV$11)*([9]VIS!$CQ$12:$CV$28))</f>
        <v>0</v>
      </c>
      <c r="E50" s="97" cm="1">
        <f t="array" ref="E50">SUMPRODUCT(($A50=[9]VIS!$A$12:$A$28)*(E$31=[9]VIS!$CX$11:$DC$11)*([9]VIS!$CX$12:$DC$28))</f>
        <v>0</v>
      </c>
      <c r="F50" s="97" cm="1">
        <f t="array" ref="F50">SUMPRODUCT(($A50=[9]VIS!$A$12:$A$28)*(F$31=[9]VIS!$DE$11:$DJ$11)*([9]VIS!$DE$12:$DJ$28))</f>
        <v>0</v>
      </c>
      <c r="G50" s="97" cm="1">
        <f t="array" ref="G50">SUMPRODUCT(($A50=[9]VIS!$A$12:$A$28)*(G$31=[9]VIS!$DL$11:$DQ$11)*([9]VIS!$DL$12:$DQ$28))</f>
        <v>0</v>
      </c>
      <c r="H50" s="97" cm="1">
        <f t="array" ref="H50">SUMPRODUCT(($A50=[9]VIS!$A$12:$A$28)*(H$31=[9]VIS!$DS$11:$DX$11)*([9]VIS!$DS$12:$DX$28))</f>
        <v>0</v>
      </c>
      <c r="I50" s="97" cm="1">
        <f t="array" ref="I50">SUMPRODUCT(($A50=[9]VIS!$A$12:$A$28)*(I$31=[9]VIS!$DZ$11:$EE$11)*([9]VIS!$DZ$12:$EE$28))</f>
        <v>0</v>
      </c>
      <c r="J50" s="97" cm="1">
        <f t="array" ref="J50">SUMPRODUCT(($A50=[9]VIS!$A$12:$A$28)*(J$31=[9]VIS!$EG$11:$EL$11)*([9]VIS!$EG$12:$EL$28))</f>
        <v>0</v>
      </c>
      <c r="K50" s="97" cm="1">
        <f t="array" ref="K50">SUMPRODUCT(($A50=[9]VIS!$A$12:$A$28)*(K$31=[9]VIS!$EN$11:$ES$11)*([9]VIS!$EN$12:$ES$28))</f>
        <v>0</v>
      </c>
      <c r="L50" s="97" cm="1">
        <f t="array" ref="L50">SUMPRODUCT(($A50=[9]VIS!$A$12:$A$28)*(L$31=[9]VIS!$EU$11:$EZ$11)*([9]VIS!$EU$12:$EZ$28))</f>
        <v>0</v>
      </c>
      <c r="M50" s="97" cm="1">
        <f t="array" ref="M50">SUMPRODUCT(($A50=[9]VIS!$A$12:$A$28)*(M$31=[9]VIS!$FB$11:$FG$11)*([9]VIS!$FB$12:$FG$28))</f>
        <v>0</v>
      </c>
      <c r="N50" s="97" cm="1">
        <f t="array" ref="N50">SUMPRODUCT(($A50=[9]VIS!$A$12:$A$28)*(N$31=[9]VIS!$FI$11:$FN$11)*([9]VIS!$FI$12:$FN$28))</f>
        <v>0</v>
      </c>
      <c r="O50" s="97" cm="1">
        <f t="array" ref="O50">SUMPRODUCT(($A50=[9]VIS!$A$12:$A$28)*(O$31=[9]VIS!$FP$11:$FU$11)*([9]VIS!$FP$12:$FU$28))</f>
        <v>0</v>
      </c>
      <c r="P50" s="97" cm="1">
        <f t="array" ref="P50">SUMPRODUCT(($A50=[9]VIS!$A$12:$A$28)*(P$31=[9]VIS!$FW$11:$GB$11)*([9]VIS!$FW$12:$GB$28))</f>
        <v>0</v>
      </c>
      <c r="Q50" s="97" cm="1">
        <f t="array" ref="Q50">SUMPRODUCT(($A50=[9]VIS!$A$12:$A$28)*(Q$31=[9]VIS!$GD$11:$GI$11)*([9]VIS!$GD$12:$GI$28))</f>
        <v>0</v>
      </c>
      <c r="R50" s="97" cm="1">
        <f t="array" ref="R50">SUMPRODUCT(($A50=[9]VIS!$A$12:$A$28)*(R$31=[9]VIS!$GK$11:$GP$11)*([9]VIS!$GK$12:$GP$28))</f>
        <v>0</v>
      </c>
      <c r="S50" s="97" cm="1">
        <f t="array" ref="S50">SUMPRODUCT(($A50=[9]VIS!$A$12:$A$28)*(S$31=[9]VIS!$GR$11:$GW$11)*([9]VIS!$GR$12:$GW$28))</f>
        <v>0</v>
      </c>
      <c r="T50" s="97" cm="1">
        <f t="array" ref="T50">SUMPRODUCT(($A50=[9]VIS!$A$12:$A$28)*(T$31=[9]VIS!$GY$11:$HD$11)*([9]VIS!$GY$12:$HD$28))</f>
        <v>0</v>
      </c>
      <c r="U50" s="97" cm="1">
        <f t="array" ref="U50">SUMPRODUCT(($A50=[9]VIS!$A$12:$A$28)*(U$31=[9]VIS!$HF$11:$HK$11)*([9]VIS!$HF$12:$HK$28))</f>
        <v>0</v>
      </c>
      <c r="V50" s="97" cm="1">
        <f t="array" ref="V50">SUMPRODUCT(($A50=[9]VIS!$A$12:$A$28)*(V$31=[9]VIS!$HM$11:$HR$11)*([9]VIS!$HM$12:$HR$28))</f>
        <v>0</v>
      </c>
      <c r="W50" s="97" cm="1">
        <f t="array" ref="W50">SUMPRODUCT(($A50=[9]VIS!$A$12:$A$28)*(W$31=[9]VIS!$HT$11:$HY$11)*([9]VIS!$HT$12:$HY$28))</f>
        <v>0</v>
      </c>
      <c r="X50" s="97" cm="1">
        <f t="array" ref="X50">SUMPRODUCT(($A50=[9]VIS!$A$12:$A$28)*(X$31=[9]VIS!$IA$11:$IF$11)*([9]VIS!$IA$12:$IF$28))</f>
        <v>0</v>
      </c>
      <c r="Y50" s="97" cm="1">
        <f t="array" ref="Y50">SUMPRODUCT(($A50=[9]VIS!$A$12:$A$28)*(Y$31=[9]VIS!$IH$11:$IM$11)*([9]VIS!$IH$12:$IM$28))</f>
        <v>0</v>
      </c>
      <c r="Z50" s="97" cm="1">
        <f t="array" ref="Z50">SUMPRODUCT(($A50=[9]VIS!$A$12:$A$28)*(Z$31=[9]VIS!$IO$11:$IT$11)*([9]VIS!$IO$12:$IT$28))</f>
        <v>0</v>
      </c>
      <c r="AA50" s="97" cm="1">
        <f t="array" ref="AA50">SUMPRODUCT(($A50=[10]VIS!$A$12:$A$28)*(AA$31=[10]VIS!$D$11:$I$11)*([10]VIS!$D$12:$I$28))</f>
        <v>0</v>
      </c>
      <c r="AB50" s="97" cm="1">
        <f t="array" ref="AB50">SUMPRODUCT(($A50=[10]VIS!$A$12:$A$28)*(AB$31=[10]VIS!$K$11:$P$11)*([10]VIS!$K$12:$P$28))</f>
        <v>0</v>
      </c>
      <c r="AC50" s="97" cm="1">
        <f t="array" ref="AC50">SUMPRODUCT(($A50=[10]VIS!$A$12:$A$28)*(AC$31=[10]VIS!$R$11:$W$11)*([10]VIS!$R$12:$W$28))</f>
        <v>0</v>
      </c>
      <c r="AD50" s="97" cm="1">
        <f t="array" ref="AD50">SUMPRODUCT(($A50=[10]VIS!$A$12:$A$28)*(AD$31=[10]VIS!$Y$11:$AD$11)*([10]VIS!$Y$12:$AD$28))</f>
        <v>0</v>
      </c>
      <c r="AE50" s="97" cm="1">
        <f t="array" ref="AE50">SUMPRODUCT(($A50=[10]VIS!$A$12:$A$28)*(AE$31=[10]VIS!$AF$11:$AK$11)*([10]VIS!$AF$12:$AK$28))</f>
        <v>0</v>
      </c>
      <c r="AF50" s="97" cm="1">
        <f t="array" ref="AF50">SUMPRODUCT(($A50=[10]VIS!$A$12:$A$28)*(AF$31=[10]VIS!$AM$11:$AR$11)*([10]VIS!$AM$12:$AR$28))</f>
        <v>0</v>
      </c>
      <c r="AG50" s="97" cm="1">
        <f t="array" ref="AG50">SUMPRODUCT(($A50=[10]VIS!$A$12:$A$28)*(AG$31=[10]VIS!$AT$11:$AY$11)*([10]VIS!$AT$12:$AY$28))</f>
        <v>0</v>
      </c>
      <c r="AH50" s="97" cm="1">
        <f t="array" ref="AH50">SUMPRODUCT(($A50=[10]VIS!$A$12:$A$28)*(AH$31=[10]VIS!$BA$11:$BF$11)*([10]VIS!$BA$12:$BF$28))</f>
        <v>0</v>
      </c>
      <c r="AI50" s="97" cm="1">
        <f t="array" ref="AI50">SUMPRODUCT(($A50=[10]VIS!$A$12:$A$28)*(AI$31=[10]VIS!$BH$11:$BM$11)*([10]VIS!$BH$12:$BM$28))</f>
        <v>0</v>
      </c>
      <c r="AJ50" s="97" cm="1">
        <f t="array" ref="AJ50">SUMPRODUCT(($A50=[10]VIS!$A$12:$A$28)*(AJ$31=[10]VIS!$BO$11:$BT$11)*([10]VIS!$BO$12:$BT$28))</f>
        <v>0</v>
      </c>
      <c r="AK50" s="97" cm="1">
        <f t="array" ref="AK50">SUMPRODUCT(($A50=[10]VIS!$A$12:$A$28)*(AK$31=[10]VIS!$BV$11:$CA$11)*([10]VIS!$BV$12:$CA$28))</f>
        <v>0</v>
      </c>
      <c r="AL50" s="97" cm="1">
        <f t="array" ref="AL50">SUMPRODUCT(($A50=[10]VIS!$A$12:$A$28)*(AL$31=[10]VIS!$CC$11:$CH$11)*([10]VIS!$CC$12:$CH$28))</f>
        <v>0</v>
      </c>
      <c r="AM50" s="97" cm="1">
        <f t="array" ref="AM50">SUMPRODUCT(($A50=[10]VIS!$A$12:$A$28)*(AM$31=[10]VIS!$CJ$11:$CN$11)*([10]VIS!$CJ$12:$CN$28))</f>
        <v>0</v>
      </c>
      <c r="AN50" s="97" cm="1">
        <f t="array" ref="AN50">SUMPRODUCT(($A50=[10]VIS!$A$12:$A$28)*(AN$31=[10]VIS!$CQ$11:$CV$11)*([10]VIS!$CQ$12:$CV$28))</f>
        <v>0</v>
      </c>
      <c r="AO50" s="97" cm="1">
        <f t="array" ref="AO50">SUMPRODUCT(($A50=[10]VIS!$A$12:$A$28)*(AO$31=[10]VIS!$CX$11:$DC$11)*([10]VIS!$CX$12:$DC$28))</f>
        <v>0</v>
      </c>
      <c r="AP50" s="97" cm="1">
        <f t="array" ref="AP50">SUMPRODUCT(($A50=[10]VIS!$A$12:$A$28)*(AP$31=[10]VIS!$DE$11:$DJ$11)*([10]VIS!$DE$12:$DJ$28))</f>
        <v>0</v>
      </c>
      <c r="AQ50" s="97" cm="1">
        <f t="array" ref="AQ50">SUMPRODUCT(($A50=[10]VIS!$A$12:$A$28)*(AQ$31=[10]VIS!$DL$11:$DQ$11)*([10]VIS!$DL$12:$DQ$28))</f>
        <v>0</v>
      </c>
      <c r="AR50" s="97" cm="1">
        <f t="array" ref="AR50">SUMPRODUCT(($A50=[10]VIS!$A$12:$A$28)*(AR$31=[10]VIS!$DS$11:$DX$11)*([10]VIS!$DS$12:$DX$28))</f>
        <v>0</v>
      </c>
      <c r="AS50" s="97" cm="1">
        <f t="array" ref="AS50">SUMPRODUCT(($A50=[10]VIS!$A$12:$A$28)*(AS$31=[10]VIS!$DZ$11:$EE$11)*([10]VIS!$DZ$12:$EE$28))</f>
        <v>0</v>
      </c>
      <c r="AT50" s="97" cm="1">
        <f t="array" ref="AT50">SUMPRODUCT(($A50=[10]VIS!$A$12:$A$28)*(AT$31=[10]VIS!$EG$11:$EL$11)*([10]VIS!$EG$12:$EL$28))</f>
        <v>0</v>
      </c>
      <c r="AU50" s="97" cm="1">
        <f t="array" ref="AU50">SUMPRODUCT(($A50=[10]VIS!$A$12:$A$28)*(AU$31=[10]VIS!$EN$11:$ES$11)*([10]VIS!$EN$12:$ES$28))</f>
        <v>0</v>
      </c>
      <c r="AV50" s="97" cm="1">
        <f t="array" ref="AV50">SUMPRODUCT(($A50=[10]VIS!$A$12:$A$28)*(AV$31=[10]VIS!$EU$11:$EZ$11)*([10]VIS!$EU$12:$EZ$28))</f>
        <v>0</v>
      </c>
      <c r="AW50" s="97" cm="1">
        <f t="array" ref="AW50">SUMPRODUCT(($A50=[10]VIS!$A$12:$A$28)*(AW$31=[10]VIS!$FB$11:$FG$11)*([10]VIS!$FB$12:$FG$28))</f>
        <v>0</v>
      </c>
      <c r="AX50" s="97" cm="1">
        <f t="array" ref="AX50">SUMPRODUCT(($A50=[10]VIS!$A$12:$A$28)*(AX$31=[10]VIS!$FI$11:$FU$11)*([10]VIS!$FI$12:$FU$28))</f>
        <v>0</v>
      </c>
      <c r="AY50" s="97" cm="1">
        <f t="array" ref="AY50">SUMPRODUCT(($A50=[10]VIS!$A$12:$A$28)*(AY$31=[10]VIS!$FP$11:$FU$11)*([10]VIS!$FP$12:$FU$28))</f>
        <v>0</v>
      </c>
      <c r="AZ50" s="97" cm="1">
        <f t="array" ref="AZ50">SUMPRODUCT(($A50=[10]VIS!$A$12:$A$28)*(AZ$31=[10]VIS!$FW$11:$GB$11)*([10]VIS!$FW$12:$GB$28))</f>
        <v>0</v>
      </c>
      <c r="BA50" s="97" cm="1">
        <f t="array" ref="BA50">SUMPRODUCT(($A50=[10]VIS!$A$12:$A$28)*(BA$31=[10]VIS!$GD$11:$GI$11)*([10]VIS!$GD$12:$GI$28))</f>
        <v>0</v>
      </c>
      <c r="BB50" s="97" cm="1">
        <f t="array" ref="BB50">SUMPRODUCT(($A50=[10]VIS!$A$12:$A$28)*(BB$31=[10]VIS!$GK$11:$GP$11)*([10]VIS!$GK$12:$GP$28))</f>
        <v>0</v>
      </c>
      <c r="BC50" s="97" cm="1">
        <f t="array" ref="BC50">SUMPRODUCT(($A50=[10]VIS!$A$12:$A$28)*(BC$31=[10]VIS!$GR$11:$GW$11)*([10]VIS!$GR$12:$GW$28))</f>
        <v>0</v>
      </c>
      <c r="BD50" s="97" cm="1">
        <f t="array" ref="BD50">SUMPRODUCT(($A50=[10]VIS!$A$12:$A$28)*(BD$31=[10]VIS!$GY$11:$HD$11)*([10]VIS!$GY$12:$HD$28))</f>
        <v>0</v>
      </c>
      <c r="BE50" s="97" cm="1">
        <f t="array" ref="BE50">SUMPRODUCT(($A50=[10]VIS!$A$12:$A$28)*(BE$31=[10]VIS!$HF$11:$HK$11)*([10]VIS!$GY$12:$HD$28))</f>
        <v>0</v>
      </c>
      <c r="BF50" s="97" cm="1">
        <f t="array" ref="BF50">SUMPRODUCT(($A50=[10]VIS!$A$12:$A$28)*(BF$31=[10]VIS!$HM$11:$HR$11)*([10]VIS!$HM$12:$HR$28))</f>
        <v>0</v>
      </c>
      <c r="BG50" s="97" cm="1">
        <f t="array" ref="BG50">SUMPRODUCT(($A50=[10]VIS!$A$12:$A$28)*(BG$31=[10]VIS!$HT$11:$HY$11)*([10]VIS!$HT$12:$HY$28))</f>
        <v>0</v>
      </c>
      <c r="BH50" s="97" cm="1">
        <f t="array" ref="BH50">SUMPRODUCT(($A50=[10]VIS!$A$12:$A$28)*(BH$31=[10]VIS!$IA$11:$IF$11)*([10]VIS!$IA$12:$IF$28))</f>
        <v>0</v>
      </c>
      <c r="BI50" s="97" cm="1">
        <f t="array" ref="BI50">SUMPRODUCT(($A50=[10]VIS!$A$12:$A$28)*(BI$31=[10]VIS!$IH$11:$IM$11)*([10]VIS!$IH$12:$IM$28))</f>
        <v>0</v>
      </c>
      <c r="BJ50" s="97" cm="1">
        <f t="array" ref="BJ50">SUMPRODUCT(($A50=[10]VIS!$A$12:$A$28)*(BJ$31=[10]VIS!$IO$11:$IT$11)*([10]VIS!$IO$12:$IT$28))</f>
        <v>0</v>
      </c>
    </row>
    <row r="51" spans="1:62" x14ac:dyDescent="0.25">
      <c r="C51" s="7"/>
      <c r="O51" s="29"/>
    </row>
    <row r="52" spans="1:62" x14ac:dyDescent="0.25">
      <c r="A52" s="1" t="s">
        <v>59</v>
      </c>
      <c r="C52" s="130">
        <v>45292</v>
      </c>
      <c r="D52" s="130">
        <v>45323</v>
      </c>
      <c r="E52" s="130">
        <v>45352</v>
      </c>
      <c r="F52" s="130">
        <v>45383</v>
      </c>
      <c r="G52" s="130">
        <v>45413</v>
      </c>
      <c r="H52" s="130">
        <v>45444</v>
      </c>
      <c r="I52" s="130">
        <v>45474</v>
      </c>
      <c r="J52" s="130">
        <v>45505</v>
      </c>
      <c r="K52" s="130">
        <v>45536</v>
      </c>
      <c r="L52" s="130">
        <v>45566</v>
      </c>
      <c r="M52" s="130">
        <v>45597</v>
      </c>
      <c r="N52" s="130">
        <v>45627</v>
      </c>
      <c r="O52" s="130">
        <v>45658</v>
      </c>
      <c r="P52" s="130">
        <v>45689</v>
      </c>
      <c r="Q52" s="130">
        <v>45717</v>
      </c>
      <c r="R52" s="130">
        <v>45748</v>
      </c>
      <c r="S52" s="130">
        <v>45778</v>
      </c>
      <c r="T52" s="130">
        <v>45809</v>
      </c>
      <c r="U52" s="130">
        <v>45839</v>
      </c>
      <c r="V52" s="130">
        <v>45870</v>
      </c>
      <c r="W52" s="130">
        <v>45901</v>
      </c>
      <c r="X52" s="130">
        <v>45931</v>
      </c>
      <c r="Y52" s="130">
        <v>45962</v>
      </c>
      <c r="Z52" s="130">
        <v>45992</v>
      </c>
      <c r="AA52" s="130">
        <v>46023</v>
      </c>
      <c r="AB52" s="130">
        <v>46054</v>
      </c>
      <c r="AC52" s="130">
        <v>46082</v>
      </c>
      <c r="AD52" s="130">
        <v>46113</v>
      </c>
      <c r="AE52" s="130">
        <v>46143</v>
      </c>
      <c r="AF52" s="130">
        <v>46174</v>
      </c>
      <c r="AG52" s="130">
        <v>46204</v>
      </c>
      <c r="AH52" s="130">
        <v>46235</v>
      </c>
      <c r="AI52" s="130">
        <v>46266</v>
      </c>
      <c r="AJ52" s="130">
        <v>46296</v>
      </c>
      <c r="AK52" s="130">
        <v>46327</v>
      </c>
      <c r="AL52" s="130">
        <v>46357</v>
      </c>
      <c r="AM52" s="130">
        <v>46388</v>
      </c>
      <c r="AN52" s="130">
        <v>46419</v>
      </c>
      <c r="AO52" s="130">
        <v>46447</v>
      </c>
      <c r="AP52" s="130">
        <v>46478</v>
      </c>
      <c r="AQ52" s="130">
        <v>46508</v>
      </c>
      <c r="AR52" s="130">
        <v>46539</v>
      </c>
      <c r="AS52" s="130">
        <v>46569</v>
      </c>
      <c r="AT52" s="130">
        <v>46600</v>
      </c>
      <c r="AU52" s="130">
        <v>46631</v>
      </c>
      <c r="AV52" s="130">
        <v>46661</v>
      </c>
      <c r="AW52" s="130">
        <v>46692</v>
      </c>
      <c r="AX52" s="130">
        <v>46722</v>
      </c>
      <c r="AY52" s="130">
        <v>46753</v>
      </c>
      <c r="AZ52" s="130">
        <v>46784</v>
      </c>
      <c r="BA52" s="130">
        <v>46813</v>
      </c>
      <c r="BB52" s="130">
        <v>46844</v>
      </c>
      <c r="BC52" s="130">
        <v>46874</v>
      </c>
      <c r="BD52" s="130">
        <v>46905</v>
      </c>
      <c r="BE52" s="130">
        <v>46935</v>
      </c>
      <c r="BF52" s="130">
        <v>46966</v>
      </c>
      <c r="BG52" s="130">
        <v>46997</v>
      </c>
      <c r="BH52" s="130">
        <v>47027</v>
      </c>
      <c r="BI52" s="130">
        <v>47058</v>
      </c>
      <c r="BJ52" s="130">
        <v>47088</v>
      </c>
    </row>
    <row r="53" spans="1:62" x14ac:dyDescent="0.25">
      <c r="A53" s="1" t="s">
        <v>20</v>
      </c>
      <c r="B53" s="1" t="s">
        <v>77</v>
      </c>
      <c r="C53" s="4" t="str">
        <f t="shared" ref="C53:AL53" si="153">+C32</f>
        <v>January 2024</v>
      </c>
      <c r="D53" s="4" t="str">
        <f t="shared" si="153"/>
        <v>February 2024</v>
      </c>
      <c r="E53" s="4" t="str">
        <f t="shared" si="153"/>
        <v>March 2024</v>
      </c>
      <c r="F53" s="4" t="str">
        <f t="shared" si="153"/>
        <v>April 2024</v>
      </c>
      <c r="G53" s="4" t="str">
        <f t="shared" si="153"/>
        <v>May 2024</v>
      </c>
      <c r="H53" s="4" t="str">
        <f t="shared" si="153"/>
        <v>June 2024</v>
      </c>
      <c r="I53" s="4" t="str">
        <f t="shared" si="153"/>
        <v>July 2024</v>
      </c>
      <c r="J53" s="4" t="str">
        <f t="shared" si="153"/>
        <v>August 2024</v>
      </c>
      <c r="K53" s="4" t="str">
        <f t="shared" si="153"/>
        <v>September 2024</v>
      </c>
      <c r="L53" s="4" t="str">
        <f t="shared" si="153"/>
        <v>October 2024</v>
      </c>
      <c r="M53" s="4" t="str">
        <f t="shared" si="153"/>
        <v>November 2024</v>
      </c>
      <c r="N53" s="4" t="str">
        <f t="shared" si="153"/>
        <v>December 2024</v>
      </c>
      <c r="O53" s="4" t="str">
        <f t="shared" si="153"/>
        <v>January 2025</v>
      </c>
      <c r="P53" s="4" t="str">
        <f t="shared" si="153"/>
        <v>February 2025</v>
      </c>
      <c r="Q53" s="4" t="str">
        <f t="shared" si="153"/>
        <v>March 2025</v>
      </c>
      <c r="R53" s="4" t="str">
        <f t="shared" si="153"/>
        <v>April 2025</v>
      </c>
      <c r="S53" s="4" t="str">
        <f t="shared" si="153"/>
        <v>May 2025</v>
      </c>
      <c r="T53" s="4" t="str">
        <f t="shared" si="153"/>
        <v>June 2025</v>
      </c>
      <c r="U53" s="4" t="str">
        <f t="shared" si="153"/>
        <v>July 2025</v>
      </c>
      <c r="V53" s="4" t="str">
        <f t="shared" si="153"/>
        <v>August 2025</v>
      </c>
      <c r="W53" s="4" t="str">
        <f t="shared" si="153"/>
        <v>September 2025</v>
      </c>
      <c r="X53" s="4" t="str">
        <f t="shared" si="153"/>
        <v>October 2025</v>
      </c>
      <c r="Y53" s="4" t="str">
        <f t="shared" si="153"/>
        <v>November 2025</v>
      </c>
      <c r="Z53" s="4" t="str">
        <f t="shared" si="153"/>
        <v>December 2025</v>
      </c>
      <c r="AA53" s="4" t="str">
        <f t="shared" si="153"/>
        <v>January 2026</v>
      </c>
      <c r="AB53" s="4" t="str">
        <f t="shared" si="153"/>
        <v>February 2026</v>
      </c>
      <c r="AC53" s="4" t="str">
        <f t="shared" si="153"/>
        <v>March 2026</v>
      </c>
      <c r="AD53" s="4" t="str">
        <f t="shared" si="153"/>
        <v>April 2026</v>
      </c>
      <c r="AE53" s="4" t="str">
        <f t="shared" si="153"/>
        <v>May 2026</v>
      </c>
      <c r="AF53" s="4" t="str">
        <f t="shared" si="153"/>
        <v>June 2026</v>
      </c>
      <c r="AG53" s="4" t="str">
        <f t="shared" si="153"/>
        <v>July 2026</v>
      </c>
      <c r="AH53" s="4" t="str">
        <f t="shared" si="153"/>
        <v>August 2026</v>
      </c>
      <c r="AI53" s="4" t="str">
        <f t="shared" si="153"/>
        <v>September 2026</v>
      </c>
      <c r="AJ53" s="4" t="str">
        <f t="shared" si="153"/>
        <v>October 2026</v>
      </c>
      <c r="AK53" s="4" t="str">
        <f t="shared" si="153"/>
        <v>November 2026</v>
      </c>
      <c r="AL53" s="4" t="str">
        <f t="shared" si="153"/>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3" t="s">
        <v>211</v>
      </c>
      <c r="B54" s="31" t="str">
        <f>VLOOKUP(A54,[9]VIS!$A$34:$B$50,2,FALSE)</f>
        <v>Fixed</v>
      </c>
      <c r="C54" s="148">
        <f t="shared" ref="C54" si="154">B29*-0.5</f>
        <v>-5.39</v>
      </c>
      <c r="D54" s="140">
        <f t="shared" ref="D54" si="155">C29*-0.5</f>
        <v>-5.39</v>
      </c>
      <c r="E54" s="140">
        <f t="shared" ref="E54" si="156">D29*-0.5</f>
        <v>-5.39</v>
      </c>
      <c r="F54" s="140">
        <f t="shared" ref="F54" si="157">E29*-0.5</f>
        <v>-5.39</v>
      </c>
      <c r="G54" s="140">
        <f t="shared" ref="G54" si="158">F29*-0.5</f>
        <v>-8.17</v>
      </c>
      <c r="H54" s="140">
        <f t="shared" ref="H54" si="159">G29*-0.5</f>
        <v>-8.17</v>
      </c>
      <c r="I54" s="140">
        <f t="shared" ref="I54" si="160">H29*-0.5</f>
        <v>-8.17</v>
      </c>
      <c r="J54" s="140">
        <f t="shared" ref="J54" si="161">I29*-0.5</f>
        <v>-8.17</v>
      </c>
      <c r="K54" s="140">
        <f t="shared" ref="K54" si="162">J29*-0.5</f>
        <v>-8.17</v>
      </c>
      <c r="L54" s="140">
        <f t="shared" ref="L54" si="163">K29*-0.5</f>
        <v>-8.17</v>
      </c>
      <c r="M54" s="140">
        <f t="shared" ref="M54" si="164">L29*-0.5</f>
        <v>-8.17</v>
      </c>
      <c r="N54" s="140">
        <f t="shared" ref="N54" si="165">M29*-0.5</f>
        <v>-8.17</v>
      </c>
      <c r="O54" s="140">
        <f t="shared" ref="O54" si="166">N29*-0.5</f>
        <v>-8.6150000000000002</v>
      </c>
      <c r="P54" s="140">
        <f t="shared" ref="P54" si="167">O29*-0.5</f>
        <v>-8.6150000000000002</v>
      </c>
      <c r="Q54" s="140">
        <f t="shared" ref="Q54" si="168">P29*-0.5</f>
        <v>-8.6150000000000002</v>
      </c>
      <c r="R54" s="140">
        <f t="shared" ref="R54" si="169">Q29*-0.5</f>
        <v>-8.6150000000000002</v>
      </c>
      <c r="S54" s="140">
        <f t="shared" ref="S54" si="170">R29*-0.5</f>
        <v>-8.6150000000000002</v>
      </c>
      <c r="T54" s="140">
        <f t="shared" ref="T54" si="171">S29*-0.5</f>
        <v>-8.6150000000000002</v>
      </c>
      <c r="U54" s="140">
        <f t="shared" ref="U54" si="172">T29*-0.5</f>
        <v>-8.7100000000000009</v>
      </c>
      <c r="V54" s="140">
        <f t="shared" ref="V54" si="173">U29*-0.5</f>
        <v>-8.7100000000000009</v>
      </c>
      <c r="W54" s="140">
        <f t="shared" ref="W54" si="174">V29*-0.5</f>
        <v>-8.7100000000000009</v>
      </c>
      <c r="X54" s="140">
        <f t="shared" ref="X54" si="175">W29*-0.5</f>
        <v>-8.7100000000000009</v>
      </c>
      <c r="Y54" s="140">
        <f t="shared" ref="Y54" si="176">X29*-0.5</f>
        <v>-8.7100000000000009</v>
      </c>
      <c r="Z54" s="140">
        <f>Y29*-0.5</f>
        <v>-8.7100000000000009</v>
      </c>
      <c r="AA54" s="140">
        <f t="shared" ref="AA54" si="177">Z29*-0.5</f>
        <v>-8.9849999999999994</v>
      </c>
      <c r="AB54" s="140">
        <f t="shared" ref="AB54" si="178">AA29*-0.5</f>
        <v>-8.9849999999999994</v>
      </c>
      <c r="AC54" s="140">
        <f t="shared" ref="AC54" si="179">AB29*-0.5</f>
        <v>-8.9849999999999994</v>
      </c>
      <c r="AD54" s="140">
        <f t="shared" ref="AD54" si="180">AC29*-0.5</f>
        <v>-8.9849999999999994</v>
      </c>
      <c r="AE54" s="140">
        <f t="shared" ref="AE54" si="181">AD29*-0.5</f>
        <v>-8.9849999999999994</v>
      </c>
      <c r="AF54" s="140">
        <f t="shared" ref="AF54" si="182">AE29*-0.5</f>
        <v>-10.029999999999999</v>
      </c>
      <c r="AG54" s="140">
        <f t="shared" ref="AG54" si="183">AF29*-0.5</f>
        <v>-10.029999999999999</v>
      </c>
      <c r="AH54" s="140">
        <f t="shared" ref="AH54" si="184">AG29*-0.5</f>
        <v>-10.029999999999999</v>
      </c>
      <c r="AI54" s="140">
        <f t="shared" ref="AI54" si="185">AH29*-0.5</f>
        <v>-10.029999999999999</v>
      </c>
      <c r="AJ54" s="140">
        <f t="shared" ref="AJ54" si="186">AI29*-0.5</f>
        <v>-10.029999999999999</v>
      </c>
      <c r="AK54" s="140">
        <f t="shared" ref="AK54" si="187">AJ29*-0.5</f>
        <v>-10.029999999999999</v>
      </c>
      <c r="AL54" s="140">
        <f t="shared" ref="AL54" si="188">AK29*-0.5</f>
        <v>-10.029999999999999</v>
      </c>
      <c r="AM54" s="140">
        <f t="shared" ref="AM54" si="189">AL29*-0.5</f>
        <v>-10.965</v>
      </c>
      <c r="AN54" s="140">
        <f t="shared" ref="AN54" si="190">AM29*-0.5</f>
        <v>-10.965</v>
      </c>
      <c r="AO54" s="140">
        <f t="shared" ref="AO54" si="191">AN29*-0.5</f>
        <v>-10.965</v>
      </c>
      <c r="AP54" s="140">
        <f t="shared" ref="AP54" si="192">AO29*-0.5</f>
        <v>-10.965</v>
      </c>
      <c r="AQ54" s="140">
        <f t="shared" ref="AQ54" si="193">AP29*-0.5</f>
        <v>-10.965</v>
      </c>
      <c r="AR54" s="140">
        <f t="shared" ref="AR54" si="194">AQ29*-0.5</f>
        <v>-10.965</v>
      </c>
      <c r="AS54" s="140">
        <f t="shared" ref="AS54" si="195">AR29*-0.5</f>
        <v>-10.965</v>
      </c>
      <c r="AT54" s="140">
        <f t="shared" ref="AT54" si="196">AS29*-0.5</f>
        <v>-10.965</v>
      </c>
      <c r="AU54" s="140">
        <f t="shared" ref="AU54" si="197">AT29*-0.5</f>
        <v>-10.965</v>
      </c>
      <c r="AV54" s="140">
        <f t="shared" ref="AV54" si="198">AU29*-0.5</f>
        <v>-10.965</v>
      </c>
      <c r="AW54" s="140">
        <f t="shared" ref="AW54" si="199">AV29*-0.5</f>
        <v>-10.965</v>
      </c>
      <c r="AX54" s="140">
        <f t="shared" ref="AX54" si="200">AW29*-0.5</f>
        <v>-10.965</v>
      </c>
      <c r="AY54" s="140">
        <f t="shared" ref="AY54:BJ54" si="201">AX29*-0.5</f>
        <v>-12.03</v>
      </c>
      <c r="AZ54" s="140">
        <f t="shared" si="201"/>
        <v>-12.03</v>
      </c>
      <c r="BA54" s="140">
        <f t="shared" si="201"/>
        <v>-12.03</v>
      </c>
      <c r="BB54" s="140">
        <f t="shared" si="201"/>
        <v>-12.03</v>
      </c>
      <c r="BC54" s="140">
        <f t="shared" si="201"/>
        <v>-12.03</v>
      </c>
      <c r="BD54" s="140">
        <f t="shared" si="201"/>
        <v>-12.03</v>
      </c>
      <c r="BE54" s="140">
        <f t="shared" si="201"/>
        <v>-12.03</v>
      </c>
      <c r="BF54" s="140">
        <f t="shared" si="201"/>
        <v>-12.03</v>
      </c>
      <c r="BG54" s="140">
        <f t="shared" si="201"/>
        <v>-12.03</v>
      </c>
      <c r="BH54" s="140">
        <f t="shared" si="201"/>
        <v>-12.03</v>
      </c>
      <c r="BI54" s="140">
        <f t="shared" si="201"/>
        <v>-12.03</v>
      </c>
      <c r="BJ54" s="140">
        <f t="shared" si="201"/>
        <v>-12.03</v>
      </c>
    </row>
    <row r="55" spans="1:62" x14ac:dyDescent="0.25">
      <c r="A55" s="31" t="str">
        <f>A34</f>
        <v>RSF Surcharge</v>
      </c>
      <c r="B55" s="31" t="str">
        <f>VLOOKUP(A55,[9]VIS!$A$34:$B$50,2,FALSE)</f>
        <v>Percentage</v>
      </c>
      <c r="C55" s="95" cm="1">
        <f t="array" ref="C55">SUMPRODUCT(($A55=[9]VIS!$A$34:$A$50)*(C$52=[9]VIS!$CJ$11:$CO$11)*([9]VIS!$CJ$34:$CO$50))</f>
        <v>0</v>
      </c>
      <c r="D55" s="97" cm="1">
        <f t="array" ref="D55">SUMPRODUCT(($A55=[9]VIS!$A$34:$A$50)*(D$52=[9]VIS!$CQ$11:$CV$11)*([9]VIS!$CQ$34:$CV$50))</f>
        <v>0</v>
      </c>
      <c r="E55" s="97" cm="1">
        <f t="array" ref="E55">SUMPRODUCT(($A55=[9]VIS!$A$34:$A$50)*(E$52=[9]VIS!$CX$11:$DC$11)*([9]VIS!$CX$34:$DC$50))</f>
        <v>0</v>
      </c>
      <c r="F55" s="97" cm="1">
        <f t="array" ref="F55">SUMPRODUCT(($A55=[9]VIS!$A$34:$A$50)*(F$52=[9]VIS!$DE$11:$DJ$11)*([9]VIS!$DE$34:$DJ$50))</f>
        <v>0</v>
      </c>
      <c r="G55" s="97" cm="1">
        <f t="array" ref="G55">SUMPRODUCT(($A55=[9]VIS!$A$34:$A$50)*(G$52=[9]VIS!$DL$11:$DQ$11)*([9]VIS!$DL$34:$DQ$50))</f>
        <v>0</v>
      </c>
      <c r="H55" s="97" cm="1">
        <f t="array" ref="H55">SUMPRODUCT(($A55=[9]VIS!$A$34:$A$50)*(H$52=[9]VIS!$DS$11:$DX$11)*([9]VIS!$DS$34:$DX$50))</f>
        <v>0</v>
      </c>
      <c r="I55" s="97" cm="1">
        <f t="array" ref="I55">SUMPRODUCT(($A55=[9]VIS!$A$34:$A$50)*(I$52=[9]VIS!$DZ$11:$EE$11)*([9]VIS!$DZ$34:$EE$50))</f>
        <v>0</v>
      </c>
      <c r="J55" s="97" cm="1">
        <f t="array" ref="J55">SUMPRODUCT(($A55=[9]VIS!$A$34:$A$50)*(J$52=[9]VIS!$EG$11:$EL$11)*([9]VIS!$EG$34:$EL$50))</f>
        <v>0</v>
      </c>
      <c r="K55" s="97" cm="1">
        <f t="array" ref="K55">SUMPRODUCT(($A55=[9]VIS!$A$34:$A$50)*(K$52=[9]VIS!$EN$11:$ES$11)*([9]VIS!$EN$34:$ES$50))</f>
        <v>0</v>
      </c>
      <c r="L55" s="97" cm="1">
        <f t="array" ref="L55">SUMPRODUCT(($A55=[9]VIS!$A$34:$A$50)*(L$52=[9]VIS!$EU$11:$EZ$11)*([9]VIS!$EU$34:$EZ$50))</f>
        <v>0</v>
      </c>
      <c r="M55" s="97" cm="1">
        <f t="array" ref="M55">SUMPRODUCT(($A55=[9]VIS!$A$34:$A$50)*(M$52=[9]VIS!$FB$11:$FG$11)*([9]VIS!$FB$34:$FG$50))</f>
        <v>0</v>
      </c>
      <c r="N55" s="97" cm="1">
        <f t="array" ref="N55">SUMPRODUCT(($A55=[9]VIS!$A$34:$A$50)*(N$52=[9]VIS!$FI$11:$FN$11)*([9]VIS!$FI$34:$FN$50))</f>
        <v>0</v>
      </c>
      <c r="O55" s="97" cm="1">
        <f t="array" ref="O55">SUMPRODUCT(($A55=[9]VIS!$A$34:$A$50)*(O$52=[9]VIS!$FP$11:$FU$11)*([9]VIS!$FP$34:$FU$50))</f>
        <v>0</v>
      </c>
      <c r="P55" s="97" cm="1">
        <f t="array" ref="P55">SUMPRODUCT(($A55=[9]VIS!$A$34:$A$50)*(P$52=[9]VIS!$FW$11:$GB$11)*([9]VIS!$FW$34:$GB$50))</f>
        <v>0</v>
      </c>
      <c r="Q55" s="97" cm="1">
        <f t="array" ref="Q55">SUMPRODUCT(($A55=[9]VIS!$A$34:$A$50)*(Q$52=[9]VIS!$GD$11:$GI$11)*([9]VIS!$GD$34:$GI$50))</f>
        <v>0</v>
      </c>
      <c r="R55" s="97" cm="1">
        <f t="array" ref="R55">SUMPRODUCT(($A55=[9]VIS!$A$34:$A$50)*(R$52=[9]VIS!$GK$11:$GP$11)*([9]VIS!$GK$34:$GP$50))</f>
        <v>0</v>
      </c>
      <c r="S55" s="97" cm="1">
        <f t="array" ref="S55">SUMPRODUCT(($A55=[9]VIS!$A$34:$A$50)*(S$52=[9]VIS!$GR$11:$GW$11)*([9]VIS!$GR$34:$GW$50))</f>
        <v>0</v>
      </c>
      <c r="T55" s="97" cm="1">
        <f t="array" ref="T55">SUMPRODUCT(($A55=[9]VIS!$A$34:$A$50)*(T$52=[9]VIS!$GY$11:$HD$11)*([9]VIS!$GY$34:$HD$50))</f>
        <v>0</v>
      </c>
      <c r="U55" s="97" cm="1">
        <f t="array" ref="U55">SUMPRODUCT(($A55=[9]VIS!$A$34:$A$50)*(U$52=[9]VIS!$HF$11:$HK$11)*([9]VIS!$K$34:$P$50))</f>
        <v>0</v>
      </c>
      <c r="V55" s="97" cm="1">
        <f t="array" ref="V55">SUMPRODUCT(($A55=[9]VIS!$A$34:$A$50)*(V$52=[9]VIS!$HM$11:$HR$11)*([9]VIS!$HM$34:$HR$50))</f>
        <v>0</v>
      </c>
      <c r="W55" s="97" cm="1">
        <f t="array" ref="W55">SUMPRODUCT(($A55=[9]VIS!$A$34:$A$50)*(W$52=[9]VIS!$HT$11:$HY$11)*([9]VIS!$HT$34:$HY$50))</f>
        <v>0</v>
      </c>
      <c r="X55" s="97" cm="1">
        <f t="array" ref="X55">SUMPRODUCT(($A55=[9]VIS!$A$34:$A$50)*(X$52=[9]VIS!$IA$11:$IF$11)*([9]VIS!$IA$34:$IF$50))</f>
        <v>0</v>
      </c>
      <c r="Y55" s="97" cm="1">
        <f t="array" ref="Y55">SUMPRODUCT(($A55=[9]VIS!$A$34:$A$50)*(Y$52=[9]VIS!$IH$11:$IM$11)*([9]VIS!$IH$34:$IM$50))</f>
        <v>0</v>
      </c>
      <c r="Z55" s="97" cm="1">
        <f t="array" ref="Z55">SUMPRODUCT(($A55=[9]VIS!$A$34:$A$50)*(Z$52=[9]VIS!$IO$11:$IT$11)*([9]VIS!$IO$34:$IT$50))</f>
        <v>0</v>
      </c>
      <c r="AA55" s="97" cm="1">
        <f t="array" ref="AA55">SUMPRODUCT(($A55=[10]VIS!$A$34:$A$50)*(AA$52=[10]VIS!$D$11:$I$11)*([10]VIS!$D$34:$I$50))</f>
        <v>1.1875999999999999E-2</v>
      </c>
      <c r="AB55" s="97" cm="1">
        <f t="array" ref="AB55">SUMPRODUCT(($A55=[10]VIS!$A$34:$A$50)*(AB$52=[10]VIS!$K$11:$P$11)*([10]VIS!$K$34:$P$50))</f>
        <v>1.1875999999999999E-2</v>
      </c>
      <c r="AC55" s="97" cm="1">
        <f t="array" ref="AC55">SUMPRODUCT(($A55=[10]VIS!$A$34:$A$50)*(AC$52=[10]VIS!$R$11:$W$11)*([10]VIS!$R$34:$W$50))</f>
        <v>1.1875999999999999E-2</v>
      </c>
      <c r="AD55" s="97" cm="1">
        <f t="array" ref="AD55">SUMPRODUCT(($A55=[10]VIS!$A$34:$A$50)*(AD$52=[10]VIS!$Y$11:$AD$11)*([10]VIS!$Y$34:$AD$50))</f>
        <v>1.1875999999999999E-2</v>
      </c>
      <c r="AE55" s="97" cm="1">
        <f t="array" ref="AE55">SUMPRODUCT(($A55=[10]VIS!$A$34:$A$50)*(AE$52=[10]VIS!$AF$11:$AK$11)*([10]VIS!$AF$34:$AK$50))</f>
        <v>1.1875999999999999E-2</v>
      </c>
      <c r="AF55" s="97" cm="1">
        <f t="array" ref="AF55">SUMPRODUCT(($A55=[10]VIS!$A$34:$A$50)*(AF$52=[10]VIS!$AM$11:$AR$11)*([10]VIS!$AM$34:$AR$50))</f>
        <v>1.1875999999999999E-2</v>
      </c>
      <c r="AG55" s="97" cm="1">
        <f t="array" ref="AG55">SUMPRODUCT(($A55=[10]VIS!$A$34:$A$50)*(AG$52=[10]VIS!$AT$11:$AY$11)*([10]VIS!$AT$34:$AY$50))</f>
        <v>1.1875999999999999E-2</v>
      </c>
      <c r="AH55" s="97" cm="1">
        <f t="array" ref="AH55">SUMPRODUCT(($A55=[10]VIS!$A$34:$A$50)*(AH$52=[10]VIS!$BA$11:$BF$11)*([10]VIS!$BA$34:$BF$50))</f>
        <v>1.1875999999999999E-2</v>
      </c>
      <c r="AI55" s="97" cm="1">
        <f t="array" ref="AI55">SUMPRODUCT(($A55=[10]VIS!$A$34:$A$50)*(AI$52=[10]VIS!$BH$11:$BM$11)*([10]VIS!$BH$34:$BM$50))</f>
        <v>1.1875999999999999E-2</v>
      </c>
      <c r="AJ55" s="97" cm="1">
        <f t="array" ref="AJ55">SUMPRODUCT(($A55=[10]VIS!$A$34:$A$50)*(AJ$52=[10]VIS!$BO$11:$BT$11)*([10]VIS!$BO$34:$BT$50))</f>
        <v>1.1875999999999999E-2</v>
      </c>
      <c r="AK55" s="97" cm="1">
        <f t="array" ref="AK55">SUMPRODUCT(($A55=[10]VIS!$A$34:$A$50)*(AK$52=[10]VIS!$BV$11:$CA$11)*([10]VIS!$BV$34:$CA$50))</f>
        <v>1.1875999999999999E-2</v>
      </c>
      <c r="AL55" s="97" cm="1">
        <f t="array" ref="AL55">SUMPRODUCT(($A55=[10]VIS!$A$34:$A$50)*(AL$52=[10]VIS!$CC$11:$CH$11)*([10]VIS!$CC$34:$CH$50))</f>
        <v>1.1875999999999999E-2</v>
      </c>
      <c r="AM55" s="97" cm="1">
        <f t="array" ref="AM55">SUMPRODUCT(($A55=[10]VIS!$A$34:$A$50)*(AM$52=[10]VIS!$CJ$11:$CN$11)*([10]VIS!$CJ$34:$CN$50))</f>
        <v>1.1875999999999999E-2</v>
      </c>
      <c r="AN55" s="97" cm="1">
        <f t="array" ref="AN55">SUMPRODUCT(($A55=[10]VIS!$A$34:$A$50)*(AN$52=[10]VIS!$CQ$11:$CV$11)*([10]VIS!$CQ$34:$CV$50))</f>
        <v>1.1875999999999999E-2</v>
      </c>
      <c r="AO55" s="97" cm="1">
        <f t="array" ref="AO55">SUMPRODUCT(($A55=[10]VIS!$A$34:$A$50)*(AO$52=[10]VIS!$CX$11:$DC$11)*([10]VIS!$CX$34:$DC$50))</f>
        <v>1.1875999999999999E-2</v>
      </c>
      <c r="AP55" s="97" cm="1">
        <f t="array" ref="AP55">SUMPRODUCT(($A55=[10]VIS!$A$34:$A$50)*(AP$52=[10]VIS!$DE$11:$DJ$11)*([10]VIS!$DE$34:$DJ$50))</f>
        <v>1.1875999999999999E-2</v>
      </c>
      <c r="AQ55" s="97" cm="1">
        <f t="array" ref="AQ55">SUMPRODUCT(($A55=[10]VIS!$A$34:$A$50)*(AQ$52=[10]VIS!$DL$11:$DQ$11)*([10]VIS!$DL$34:$DQ$50))</f>
        <v>1.1875999999999999E-2</v>
      </c>
      <c r="AR55" s="97" cm="1">
        <f t="array" ref="AR55">SUMPRODUCT(($A55=[10]VIS!$A$34:$A$50)*(AR$52=[10]VIS!$DS$11:$DX$11)*([10]VIS!$DS$34:$DX$50))</f>
        <v>1.1875999999999999E-2</v>
      </c>
      <c r="AS55" s="97" cm="1">
        <f t="array" ref="AS55">SUMPRODUCT(($A55=[10]VIS!$A$34:$A$50)*(AS$52=[10]VIS!$DZ$11:$EE$11)*([10]VIS!$DZ$34:$EE$50))</f>
        <v>1.1875999999999999E-2</v>
      </c>
      <c r="AT55" s="97" cm="1">
        <f t="array" ref="AT55">SUMPRODUCT(($A55=[10]VIS!$A$34:$A$50)*(AT$52=[10]VIS!$EG$11:$EL$11)*([10]VIS!$EG$34:$EL$50))</f>
        <v>1.1875999999999999E-2</v>
      </c>
      <c r="AU55" s="97" cm="1">
        <f t="array" ref="AU55">SUMPRODUCT(($A55=[10]VIS!$A$34:$A$50)*(AU$52=[10]VIS!$EN$11:$ES$11)*([10]VIS!$EN$34:$ES$50))</f>
        <v>1.1875999999999999E-2</v>
      </c>
      <c r="AV55" s="97" cm="1">
        <f t="array" ref="AV55">SUMPRODUCT(($A55=[10]VIS!$A$34:$A$50)*(AV$52=[10]VIS!$EU$11:$EZ$11)*([10]VIS!$EU$34:$EZ$50))</f>
        <v>1.1875999999999999E-2</v>
      </c>
      <c r="AW55" s="97" cm="1">
        <f t="array" ref="AW55">SUMPRODUCT(($A55=[10]VIS!$A$34:$A$50)*(AW$52=[10]VIS!$FB$11:$FG$11)*([10]VIS!$FB$34:$FG$50))</f>
        <v>1.1875999999999999E-2</v>
      </c>
      <c r="AX55" s="97" cm="1">
        <f t="array" ref="AX55">SUMPRODUCT(($A55=[10]VIS!$A$34:$A$50)*(AX$52=[10]VIS!$FI$11:$FU$11)*([10]VIS!$FI$34:$FU$50))</f>
        <v>1.1875999999999999E-2</v>
      </c>
      <c r="AY55" s="97" cm="1">
        <f t="array" ref="AY55">SUMPRODUCT(($A55=[10]VIS!$A$34:$A$50)*(AY$31=[10]VIS!$FP$11:$FU$11)*([10]VIS!$FP$34:$FU$50))</f>
        <v>1.1875999999999999E-2</v>
      </c>
      <c r="AZ55" s="97" cm="1">
        <f t="array" ref="AZ55">SUMPRODUCT(($A55=[10]VIS!$A$34:$A$50)*(AZ$31=[10]VIS!$FW$11:$GB$11)*([10]VIS!$FW$34:$GB$50))</f>
        <v>1.1875999999999999E-2</v>
      </c>
      <c r="BA55" s="97" cm="1">
        <f t="array" ref="BA55">SUMPRODUCT(($A55=[10]VIS!$A$34:$A$50)*(BA$31=[10]VIS!$GD$11:$GI$11)*([10]VIS!$GD$34:$GI$50))</f>
        <v>1.1875999999999999E-2</v>
      </c>
      <c r="BB55" s="97" cm="1">
        <f t="array" ref="BB55">SUMPRODUCT(($A55=[10]VIS!$A$34:$A$50)*(BB$31=[10]VIS!$GK$11:$GP$11)*([10]VIS!$GK$34:$GP$50))</f>
        <v>1.1875999999999999E-2</v>
      </c>
      <c r="BC55" s="97" cm="1">
        <f t="array" ref="BC55">SUMPRODUCT(($A55=[10]VIS!$A$34:$A$50)*(BC$31=[10]VIS!$GR$11:$GW$11)*([10]VIS!$GR$34:$GW$50))</f>
        <v>1.1875999999999999E-2</v>
      </c>
      <c r="BD55" s="97" cm="1">
        <f t="array" ref="BD55">SUMPRODUCT(($A55=[10]VIS!$A$34:$A$50)*(BD$31=[10]VIS!$GY$11:$HD$11)*([10]VIS!$GY$34:$HD$50))</f>
        <v>1.1875999999999999E-2</v>
      </c>
      <c r="BE55" s="97" cm="1">
        <f t="array" ref="BE55">SUMPRODUCT(($A55=[10]VIS!$A$34:$A$50)*(BE$31=[10]VIS!$HF$11:$HK$11)*([10]VIS!$GY$34:$HD$50))</f>
        <v>1.1875999999999999E-2</v>
      </c>
      <c r="BF55" s="97" cm="1">
        <f t="array" ref="BF55">SUMPRODUCT(($A55=[10]VIS!$A$34:$A$50)*(BF$31=[10]VIS!$HM$11:$HR$11)*([10]VIS!$HM$34:$HR$50))</f>
        <v>1.1875999999999999E-2</v>
      </c>
      <c r="BG55" s="97" cm="1">
        <f t="array" ref="BG55">SUMPRODUCT(($A55=[10]VIS!$A$34:$A$50)*(BG$31=[10]VIS!$HT$11:$HY$11)*([10]VIS!$HT$34:$HY$50))</f>
        <v>1.1875999999999999E-2</v>
      </c>
      <c r="BH55" s="97" cm="1">
        <f t="array" ref="BH55">SUMPRODUCT(($A55=[10]VIS!$A$34:$A$50)*(BH$31=[10]VIS!$IA$11:$IF$11)*([10]VIS!$IA$34:$IF$50))</f>
        <v>1.1875999999999999E-2</v>
      </c>
      <c r="BI55" s="97" cm="1">
        <f t="array" ref="BI55">SUMPRODUCT(($A55=[10]VIS!$A$34:$A$50)*(BI$31=[10]VIS!$IH$11:$IM$11)*([10]VIS!$IH$34:$IM$50))</f>
        <v>1.1875999999999999E-2</v>
      </c>
      <c r="BJ55" s="97" cm="1">
        <f t="array" ref="BJ55">SUMPRODUCT(($A55=[10]VIS!$A$34:$A$50)*(BJ$31=[10]VIS!$IO$11:$IT$11)*([10]VIS!$IO$34:$IT$50))</f>
        <v>1.1875999999999999E-2</v>
      </c>
    </row>
    <row r="56" spans="1:62" x14ac:dyDescent="0.25">
      <c r="A56" s="31" t="str">
        <f t="shared" ref="A56:A69" si="202">A35</f>
        <v>WRAM/MCBA</v>
      </c>
      <c r="B56" s="31" t="str">
        <f>VLOOKUP(A56,[9]VIS!$A$34:$B$50,2,FALSE)</f>
        <v>Volumetric</v>
      </c>
      <c r="C56" s="131" cm="1">
        <f t="array" ref="C56">SUMPRODUCT(($A56=[9]VIS!$A$34:$A$50)*(C$52=[9]VIS!$CJ$11:$CO$11)*([9]VIS!$CJ$34:$CO$50))</f>
        <v>0.1235</v>
      </c>
      <c r="D56" s="136" cm="1">
        <f t="array" ref="D56">SUMPRODUCT(($A56=[9]VIS!$A$34:$A$50)*(D$52=[9]VIS!$CQ$11:$CV$11)*([9]VIS!$CQ$34:$CV$50))</f>
        <v>0.1235</v>
      </c>
      <c r="E56" s="136" cm="1">
        <f t="array" ref="E56">SUMPRODUCT(($A56=[9]VIS!$A$34:$A$50)*(E$52=[9]VIS!$CX$11:$DC$11)*([9]VIS!$CX$34:$DC$50))</f>
        <v>0.1235</v>
      </c>
      <c r="F56" s="136" cm="1">
        <f t="array" ref="F56">SUMPRODUCT(($A56=[9]VIS!$A$34:$A$50)*(F$52=[9]VIS!$DE$11:$DJ$11)*([9]VIS!$DE$34:$DJ$50))</f>
        <v>0.1235</v>
      </c>
      <c r="G56" s="136" cm="1">
        <f t="array" ref="G56">SUMPRODUCT(($A56=[9]VIS!$A$34:$A$50)*(G$52=[9]VIS!$DL$11:$DQ$11)*([9]VIS!$DL$34:$DQ$50))</f>
        <v>0.1235</v>
      </c>
      <c r="H56" s="97" cm="1">
        <f t="array" ref="H56">SUMPRODUCT(($A56=[9]VIS!$A$34:$A$50)*(H$52=[9]VIS!$DS$11:$DX$11)*([9]VIS!$DS$34:$DX$50))</f>
        <v>0</v>
      </c>
      <c r="I56" s="97" cm="1">
        <f t="array" ref="I56">SUMPRODUCT(($A56=[9]VIS!$A$34:$A$50)*(I$52=[9]VIS!$DZ$11:$EE$11)*([9]VIS!$DZ$34:$EE$50))</f>
        <v>0</v>
      </c>
      <c r="J56" s="97" cm="1">
        <f t="array" ref="J56">SUMPRODUCT(($A56=[9]VIS!$A$34:$A$50)*(J$52=[9]VIS!$EG$11:$EL$11)*([9]VIS!$EG$34:$EL$50))</f>
        <v>0</v>
      </c>
      <c r="K56" s="97" cm="1">
        <f t="array" ref="K56">SUMPRODUCT(($A56=[9]VIS!$A$34:$A$50)*(K$52=[9]VIS!$EN$11:$ES$11)*([9]VIS!$EN$34:$ES$50))</f>
        <v>0</v>
      </c>
      <c r="L56" s="97" cm="1">
        <f t="array" ref="L56">SUMPRODUCT(($A56=[9]VIS!$A$34:$A$50)*(L$52=[9]VIS!$EU$11:$EZ$11)*([9]VIS!$EU$34:$EZ$50))</f>
        <v>0</v>
      </c>
      <c r="M56" s="97" cm="1">
        <f t="array" ref="M56">SUMPRODUCT(($A56=[9]VIS!$A$34:$A$50)*(M$52=[9]VIS!$FB$11:$FG$11)*([9]VIS!$FB$34:$FG$50))</f>
        <v>0</v>
      </c>
      <c r="N56" s="97" cm="1">
        <f t="array" ref="N56">SUMPRODUCT(($A56=[9]VIS!$A$34:$A$50)*(N$52=[9]VIS!$FI$11:$FN$11)*([9]VIS!$FI$34:$FN$50))</f>
        <v>0</v>
      </c>
      <c r="O56" s="97" cm="1">
        <f t="array" ref="O56">SUMPRODUCT(($A56=[9]VIS!$A$34:$A$50)*(O$52=[9]VIS!$FP$11:$FU$11)*([9]VIS!$FP$34:$FU$50))</f>
        <v>0</v>
      </c>
      <c r="P56" s="97" cm="1">
        <f t="array" ref="P56">SUMPRODUCT(($A56=[9]VIS!$A$34:$A$50)*(P$52=[9]VIS!$FW$11:$GB$11)*([9]VIS!$FW$34:$GB$50))</f>
        <v>0</v>
      </c>
      <c r="Q56" s="97" cm="1">
        <f t="array" ref="Q56">SUMPRODUCT(($A56=[9]VIS!$A$34:$A$50)*(Q$52=[9]VIS!$GD$11:$GI$11)*([9]VIS!$GD$34:$GI$50))</f>
        <v>0</v>
      </c>
      <c r="R56" s="97" cm="1">
        <f t="array" ref="R56">SUMPRODUCT(($A56=[9]VIS!$A$34:$A$50)*(R$52=[9]VIS!$GK$11:$GP$11)*([9]VIS!$GK$34:$GP$50))</f>
        <v>0</v>
      </c>
      <c r="S56" s="97" cm="1">
        <f t="array" ref="S56">SUMPRODUCT(($A56=[9]VIS!$A$34:$A$50)*(S$52=[9]VIS!$GR$11:$GW$11)*([9]VIS!$GR$34:$GW$50))</f>
        <v>0</v>
      </c>
      <c r="T56" s="97" cm="1">
        <f t="array" ref="T56">SUMPRODUCT(($A56=[9]VIS!$A$34:$A$50)*(T$52=[9]VIS!$GY$11:$HD$11)*([9]VIS!$GY$34:$HD$50))</f>
        <v>0</v>
      </c>
      <c r="U56" s="97" cm="1">
        <f t="array" ref="U56">SUMPRODUCT(($A56=[9]VIS!$A$34:$A$50)*(U$52=[9]VIS!$HF$11:$HK$11)*([9]VIS!$HK$34:$HP$50))</f>
        <v>0</v>
      </c>
      <c r="V56" s="97" cm="1">
        <f t="array" ref="V56">SUMPRODUCT(($A56=[9]VIS!$A$34:$A$50)*(V$52=[9]VIS!$HM$11:$HR$11)*([9]VIS!$HM$34:$HR$50))</f>
        <v>0</v>
      </c>
      <c r="W56" s="97" cm="1">
        <f t="array" ref="W56">SUMPRODUCT(($A56=[9]VIS!$A$34:$A$50)*(W$52=[9]VIS!$HT$11:$HY$11)*([9]VIS!$HT$34:$HY$50))</f>
        <v>0</v>
      </c>
      <c r="X56" s="97" cm="1">
        <f t="array" ref="X56">SUMPRODUCT(($A56=[9]VIS!$A$34:$A$50)*(X$52=[9]VIS!$IA$11:$IF$11)*([9]VIS!$IA$34:$IF$50))</f>
        <v>0</v>
      </c>
      <c r="Y56" s="97" cm="1">
        <f t="array" ref="Y56">SUMPRODUCT(($A56=[9]VIS!$A$34:$A$50)*(Y$52=[9]VIS!$IH$11:$IM$11)*([9]VIS!$IH$34:$IM$50))</f>
        <v>0</v>
      </c>
      <c r="Z56" s="97" cm="1">
        <f t="array" ref="Z56">SUMPRODUCT(($A56=[9]VIS!$A$34:$A$50)*(Z$52=[9]VIS!$IO$11:$IT$11)*([9]VIS!$IO$34:$IT$50))</f>
        <v>0</v>
      </c>
      <c r="AA56" s="97" cm="1">
        <f t="array" ref="AA56">SUMPRODUCT(($A56=[10]VIS!$A$34:$A$50)*(AA$52=[10]VIS!$D$11:$I$11)*([10]VIS!$D$34:$I$50))</f>
        <v>0</v>
      </c>
      <c r="AB56" s="97" cm="1">
        <f t="array" ref="AB56">SUMPRODUCT(($A56=[10]VIS!$A$34:$A$50)*(AB$52=[10]VIS!$K$11:$P$11)*([10]VIS!$K$34:$P$50))</f>
        <v>0</v>
      </c>
      <c r="AC56" s="97" cm="1">
        <f t="array" ref="AC56">SUMPRODUCT(($A56=[10]VIS!$A$34:$A$50)*(AC$52=[10]VIS!$R$11:$W$11)*([10]VIS!$R$34:$W$50))</f>
        <v>0</v>
      </c>
      <c r="AD56" s="97" cm="1">
        <f t="array" ref="AD56">SUMPRODUCT(($A56=[10]VIS!$A$34:$A$50)*(AD$52=[10]VIS!$Y$11:$AD$11)*([10]VIS!$Y$34:$AD$50))</f>
        <v>0</v>
      </c>
      <c r="AE56" s="97" cm="1">
        <f t="array" ref="AE56">SUMPRODUCT(($A56=[10]VIS!$A$34:$A$50)*(AE$52=[10]VIS!$AF$11:$AK$11)*([10]VIS!$AF$34:$AK$50))</f>
        <v>0</v>
      </c>
      <c r="AF56" s="97" cm="1">
        <f t="array" ref="AF56">SUMPRODUCT(($A56=[10]VIS!$A$34:$A$50)*(AF$52=[10]VIS!$AM$11:$AR$11)*([10]VIS!$AM$34:$AR$50))</f>
        <v>0</v>
      </c>
      <c r="AG56" s="97" cm="1">
        <f t="array" ref="AG56">SUMPRODUCT(($A56=[10]VIS!$A$34:$A$50)*(AG$52=[10]VIS!$AT$11:$AY$11)*([10]VIS!$AT$34:$AY$50))</f>
        <v>0</v>
      </c>
      <c r="AH56" s="97" cm="1">
        <f t="array" ref="AH56">SUMPRODUCT(($A56=[10]VIS!$A$34:$A$50)*(AH$52=[10]VIS!$BA$11:$BF$11)*([10]VIS!$BA$34:$BF$50))</f>
        <v>0</v>
      </c>
      <c r="AI56" s="97" cm="1">
        <f t="array" ref="AI56">SUMPRODUCT(($A56=[10]VIS!$A$34:$A$50)*(AI$52=[10]VIS!$BH$11:$BM$11)*([10]VIS!$BH$34:$BM$50))</f>
        <v>0</v>
      </c>
      <c r="AJ56" s="97" cm="1">
        <f t="array" ref="AJ56">SUMPRODUCT(($A56=[10]VIS!$A$34:$A$50)*(AJ$52=[10]VIS!$BO$11:$BT$11)*([10]VIS!$BO$34:$BT$50))</f>
        <v>0</v>
      </c>
      <c r="AK56" s="97" cm="1">
        <f t="array" ref="AK56">SUMPRODUCT(($A56=[10]VIS!$A$34:$A$50)*(AK$52=[10]VIS!$BV$11:$CA$11)*([10]VIS!$BV$34:$CA$50))</f>
        <v>0</v>
      </c>
      <c r="AL56" s="97" cm="1">
        <f t="array" ref="AL56">SUMPRODUCT(($A56=[10]VIS!$A$34:$A$50)*(AL$52=[10]VIS!$CC$11:$CH$11)*([10]VIS!$CC$34:$CH$50))</f>
        <v>0</v>
      </c>
      <c r="AM56" s="97" cm="1">
        <f t="array" ref="AM56">SUMPRODUCT(($A56=[10]VIS!$A$34:$A$50)*(AM$52=[10]VIS!$CJ$11:$CN$11)*([10]VIS!$CJ$34:$CN$50))</f>
        <v>0</v>
      </c>
      <c r="AN56" s="97" cm="1">
        <f t="array" ref="AN56">SUMPRODUCT(($A56=[10]VIS!$A$34:$A$50)*(AN$52=[10]VIS!$CQ$11:$CV$11)*([10]VIS!$CQ$34:$CV$50))</f>
        <v>0</v>
      </c>
      <c r="AO56" s="97" cm="1">
        <f t="array" ref="AO56">SUMPRODUCT(($A56=[10]VIS!$A$34:$A$50)*(AO$52=[10]VIS!$CX$11:$DC$11)*([10]VIS!$CX$34:$DC$50))</f>
        <v>0</v>
      </c>
      <c r="AP56" s="97" cm="1">
        <f t="array" ref="AP56">SUMPRODUCT(($A56=[10]VIS!$A$34:$A$50)*(AP$52=[10]VIS!$DE$11:$DJ$11)*([10]VIS!$DE$34:$DJ$50))</f>
        <v>0</v>
      </c>
      <c r="AQ56" s="97" cm="1">
        <f t="array" ref="AQ56">SUMPRODUCT(($A56=[10]VIS!$A$34:$A$50)*(AQ$52=[10]VIS!$DL$11:$DQ$11)*([10]VIS!$DL$34:$DQ$50))</f>
        <v>0</v>
      </c>
      <c r="AR56" s="97" cm="1">
        <f t="array" ref="AR56">SUMPRODUCT(($A56=[10]VIS!$A$34:$A$50)*(AR$52=[10]VIS!$DS$11:$DX$11)*([10]VIS!$DS$34:$DX$50))</f>
        <v>0</v>
      </c>
      <c r="AS56" s="97" cm="1">
        <f t="array" ref="AS56">SUMPRODUCT(($A56=[10]VIS!$A$34:$A$50)*(AS$52=[10]VIS!$DZ$11:$EE$11)*([10]VIS!$DZ$34:$EE$50))</f>
        <v>0</v>
      </c>
      <c r="AT56" s="97" cm="1">
        <f t="array" ref="AT56">SUMPRODUCT(($A56=[10]VIS!$A$34:$A$50)*(AT$52=[10]VIS!$EG$11:$EL$11)*([10]VIS!$EG$34:$EL$50))</f>
        <v>0</v>
      </c>
      <c r="AU56" s="97" cm="1">
        <f t="array" ref="AU56">SUMPRODUCT(($A56=[10]VIS!$A$34:$A$50)*(AU$52=[10]VIS!$EN$11:$ES$11)*([10]VIS!$EN$34:$ES$50))</f>
        <v>0</v>
      </c>
      <c r="AV56" s="97" cm="1">
        <f t="array" ref="AV56">SUMPRODUCT(($A56=[10]VIS!$A$34:$A$50)*(AV$52=[10]VIS!$EU$11:$EZ$11)*([10]VIS!$EU$34:$EZ$50))</f>
        <v>0</v>
      </c>
      <c r="AW56" s="97" cm="1">
        <f t="array" ref="AW56">SUMPRODUCT(($A56=[10]VIS!$A$34:$A$50)*(AW$52=[10]VIS!$FB$11:$FG$11)*([10]VIS!$FB$34:$FG$50))</f>
        <v>0</v>
      </c>
      <c r="AX56" s="97" cm="1">
        <f t="array" ref="AX56">SUMPRODUCT(($A56=[10]VIS!$A$34:$A$50)*(AX$52=[10]VIS!$FI$11:$FU$11)*([10]VIS!$FI$34:$FU$50))</f>
        <v>0</v>
      </c>
      <c r="AY56" s="97" cm="1">
        <f t="array" ref="AY56">SUMPRODUCT(($A56=[10]VIS!$A$34:$A$50)*(AY$31=[10]VIS!$FP$11:$FU$11)*([10]VIS!$FP$34:$FU$50))</f>
        <v>0</v>
      </c>
      <c r="AZ56" s="97" cm="1">
        <f t="array" ref="AZ56">SUMPRODUCT(($A56=[10]VIS!$A$34:$A$50)*(AZ$31=[10]VIS!$FW$11:$GB$11)*([10]VIS!$FW$34:$GB$50))</f>
        <v>0</v>
      </c>
      <c r="BA56" s="97" cm="1">
        <f t="array" ref="BA56">SUMPRODUCT(($A56=[10]VIS!$A$34:$A$50)*(BA$31=[10]VIS!$GD$11:$GI$11)*([10]VIS!$GD$34:$GI$50))</f>
        <v>0</v>
      </c>
      <c r="BB56" s="97" cm="1">
        <f t="array" ref="BB56">SUMPRODUCT(($A56=[10]VIS!$A$34:$A$50)*(BB$31=[10]VIS!$GK$11:$GP$11)*([10]VIS!$GK$34:$GP$50))</f>
        <v>0</v>
      </c>
      <c r="BC56" s="97" cm="1">
        <f t="array" ref="BC56">SUMPRODUCT(($A56=[10]VIS!$A$34:$A$50)*(BC$31=[10]VIS!$GR$11:$GW$11)*([10]VIS!$GR$34:$GW$50))</f>
        <v>0</v>
      </c>
      <c r="BD56" s="97" cm="1">
        <f t="array" ref="BD56">SUMPRODUCT(($A56=[10]VIS!$A$34:$A$50)*(BD$31=[10]VIS!$GY$11:$HD$11)*([10]VIS!$GY$34:$HD$50))</f>
        <v>0</v>
      </c>
      <c r="BE56" s="97" cm="1">
        <f t="array" ref="BE56">SUMPRODUCT(($A56=[10]VIS!$A$34:$A$50)*(BE$31=[10]VIS!$HF$11:$HK$11)*([10]VIS!$GY$34:$HD$50))</f>
        <v>0</v>
      </c>
      <c r="BF56" s="97" cm="1">
        <f t="array" ref="BF56">SUMPRODUCT(($A56=[10]VIS!$A$34:$A$50)*(BF$31=[10]VIS!$HM$11:$HR$11)*([10]VIS!$HM$34:$HR$50))</f>
        <v>0</v>
      </c>
      <c r="BG56" s="97" cm="1">
        <f t="array" ref="BG56">SUMPRODUCT(($A56=[10]VIS!$A$34:$A$50)*(BG$31=[10]VIS!$HT$11:$HY$11)*([10]VIS!$HT$34:$HY$50))</f>
        <v>0</v>
      </c>
      <c r="BH56" s="97" cm="1">
        <f t="array" ref="BH56">SUMPRODUCT(($A56=[10]VIS!$A$34:$A$50)*(BH$31=[10]VIS!$IA$11:$IF$11)*([10]VIS!$IA$34:$IF$50))</f>
        <v>0</v>
      </c>
      <c r="BI56" s="97" cm="1">
        <f t="array" ref="BI56">SUMPRODUCT(($A56=[10]VIS!$A$34:$A$50)*(BI$31=[10]VIS!$IH$11:$IM$11)*([10]VIS!$IH$34:$IM$50))</f>
        <v>0</v>
      </c>
      <c r="BJ56" s="97" cm="1">
        <f t="array" ref="BJ56">SUMPRODUCT(($A56=[10]VIS!$A$34:$A$50)*(BJ$31=[10]VIS!$IO$11:$IT$11)*([10]VIS!$IO$34:$IT$50))</f>
        <v>0</v>
      </c>
    </row>
    <row r="57" spans="1:62" x14ac:dyDescent="0.25">
      <c r="A57" s="31" t="str">
        <f t="shared" si="202"/>
        <v>PCBA</v>
      </c>
      <c r="B57" s="31" t="str">
        <f>VLOOKUP(A57,[9]VIS!$A$34:$B$50,2,FALSE)</f>
        <v>Volumetric</v>
      </c>
      <c r="C57" s="131" cm="1">
        <f t="array" ref="C57">SUMPRODUCT(($A57=[9]VIS!$A$34:$A$50)*(C$52=[9]VIS!$CJ$11:$CO$11)*([9]VIS!$CJ$34:$CO$50))</f>
        <v>0.1143</v>
      </c>
      <c r="D57" s="136" cm="1">
        <f t="array" ref="D57">SUMPRODUCT(($A57=[9]VIS!$A$34:$A$50)*(D$52=[9]VIS!$CQ$11:$CV$11)*([9]VIS!$CQ$34:$CV$50))</f>
        <v>0.1143</v>
      </c>
      <c r="E57" s="136" cm="1">
        <f t="array" ref="E57">SUMPRODUCT(($A57=[9]VIS!$A$34:$A$50)*(E$52=[9]VIS!$CX$11:$DC$11)*([9]VIS!$CX$34:$DC$50))</f>
        <v>0.1143</v>
      </c>
      <c r="F57" s="136" cm="1">
        <f t="array" ref="F57">SUMPRODUCT(($A57=[9]VIS!$A$34:$A$50)*(F$52=[9]VIS!$DE$11:$DJ$11)*([9]VIS!$DE$34:$DJ$50))</f>
        <v>0.1143</v>
      </c>
      <c r="G57" s="136" cm="1">
        <f t="array" ref="G57">SUMPRODUCT(($A57=[9]VIS!$A$34:$A$50)*(G$52=[9]VIS!$DL$11:$DQ$11)*([9]VIS!$DL$34:$DQ$50))</f>
        <v>0.1143</v>
      </c>
      <c r="H57" s="97" cm="1">
        <f t="array" ref="H57">SUMPRODUCT(($A57=[9]VIS!$A$34:$A$50)*(H$52=[9]VIS!$DS$11:$DX$11)*([9]VIS!$DS$34:$DX$50))</f>
        <v>0.1143</v>
      </c>
      <c r="I57" s="97" cm="1">
        <f t="array" ref="I57">SUMPRODUCT(($A57=[9]VIS!$A$34:$A$50)*(I$52=[9]VIS!$DZ$11:$EE$11)*([9]VIS!$DZ$34:$EE$50))</f>
        <v>0.1143</v>
      </c>
      <c r="J57" s="97" cm="1">
        <f t="array" ref="J57">SUMPRODUCT(($A57=[9]VIS!$A$34:$A$50)*(J$52=[9]VIS!$EG$11:$EL$11)*([9]VIS!$EG$34:$EL$50))</f>
        <v>0</v>
      </c>
      <c r="K57" s="97" cm="1">
        <f t="array" ref="K57">SUMPRODUCT(($A57=[9]VIS!$A$34:$A$50)*(K$52=[9]VIS!$EN$11:$ES$11)*([9]VIS!$EN$34:$ES$50))</f>
        <v>0</v>
      </c>
      <c r="L57" s="97" cm="1">
        <f t="array" ref="L57">SUMPRODUCT(($A57=[9]VIS!$A$34:$A$50)*(L$52=[9]VIS!$EU$11:$EZ$11)*([9]VIS!$EU$34:$EZ$50))</f>
        <v>0</v>
      </c>
      <c r="M57" s="97" cm="1">
        <f t="array" ref="M57">SUMPRODUCT(($A57=[9]VIS!$A$34:$A$50)*(M$52=[9]VIS!$FB$11:$FG$11)*([9]VIS!$FB$34:$FG$50))</f>
        <v>0</v>
      </c>
      <c r="N57" s="97" cm="1">
        <f t="array" ref="N57">SUMPRODUCT(($A57=[9]VIS!$A$34:$A$50)*(N$52=[9]VIS!$FI$11:$FN$11)*([9]VIS!$FI$34:$FN$50))</f>
        <v>0</v>
      </c>
      <c r="O57" s="97" cm="1">
        <f t="array" ref="O57">SUMPRODUCT(($A57=[9]VIS!$A$34:$A$50)*(O$52=[9]VIS!$FP$11:$FU$11)*([9]VIS!$FP$34:$FU$50))</f>
        <v>0</v>
      </c>
      <c r="P57" s="97" cm="1">
        <f t="array" ref="P57">SUMPRODUCT(($A57=[9]VIS!$A$34:$A$50)*(P$52=[9]VIS!$FW$11:$GB$11)*([9]VIS!$FW$34:$GB$50))</f>
        <v>0</v>
      </c>
      <c r="Q57" s="97" cm="1">
        <f t="array" ref="Q57">SUMPRODUCT(($A57=[9]VIS!$A$34:$A$50)*(Q$52=[9]VIS!$GD$11:$GI$11)*([9]VIS!$GD$34:$GI$50))</f>
        <v>0</v>
      </c>
      <c r="R57" s="97" cm="1">
        <f t="array" ref="R57">SUMPRODUCT(($A57=[9]VIS!$A$34:$A$50)*(R$52=[9]VIS!$GK$11:$GP$11)*([9]VIS!$GK$34:$GP$50))</f>
        <v>0</v>
      </c>
      <c r="S57" s="97" cm="1">
        <f t="array" ref="S57">SUMPRODUCT(($A57=[9]VIS!$A$34:$A$50)*(S$52=[9]VIS!$GR$11:$GW$11)*([9]VIS!$GR$34:$GW$50))</f>
        <v>0</v>
      </c>
      <c r="T57" s="97" cm="1">
        <f t="array" ref="T57">SUMPRODUCT(($A57=[9]VIS!$A$34:$A$50)*(T$52=[9]VIS!$GY$11:$HD$11)*([9]VIS!$GY$34:$HD$50))</f>
        <v>0</v>
      </c>
      <c r="U57" s="97" cm="1">
        <f t="array" ref="U57">SUMPRODUCT(($A57=[9]VIS!$A$34:$A$50)*(U$52=[9]VIS!$HF$11:$HK$11)*([9]VIS!$HK$34:$HP$50))</f>
        <v>0</v>
      </c>
      <c r="V57" s="97" cm="1">
        <f t="array" ref="V57">SUMPRODUCT(($A57=[9]VIS!$A$34:$A$50)*(V$52=[9]VIS!$HM$11:$HR$11)*([9]VIS!$HM$34:$HR$50))</f>
        <v>0</v>
      </c>
      <c r="W57" s="97" cm="1">
        <f t="array" ref="W57">SUMPRODUCT(($A57=[9]VIS!$A$34:$A$50)*(W$52=[9]VIS!$HT$11:$HY$11)*([9]VIS!$HT$34:$HY$50))</f>
        <v>0</v>
      </c>
      <c r="X57" s="97" cm="1">
        <f t="array" ref="X57">SUMPRODUCT(($A57=[9]VIS!$A$34:$A$50)*(X$52=[9]VIS!$IA$11:$IF$11)*([9]VIS!$IA$34:$IF$50))</f>
        <v>0</v>
      </c>
      <c r="Y57" s="97" cm="1">
        <f t="array" ref="Y57">SUMPRODUCT(($A57=[9]VIS!$A$34:$A$50)*(Y$52=[9]VIS!$IH$11:$IM$11)*([9]VIS!$IH$34:$IM$50))</f>
        <v>0</v>
      </c>
      <c r="Z57" s="97" cm="1">
        <f t="array" ref="Z57">SUMPRODUCT(($A57=[9]VIS!$A$34:$A$50)*(Z$52=[9]VIS!$IO$11:$IT$11)*([9]VIS!$IO$34:$IT$50))</f>
        <v>0</v>
      </c>
      <c r="AA57" s="97" cm="1">
        <f t="array" ref="AA57">SUMPRODUCT(($A57=[10]VIS!$A$34:$A$50)*(AA$52=[10]VIS!$D$11:$I$11)*([10]VIS!$D$34:$I$50))</f>
        <v>0</v>
      </c>
      <c r="AB57" s="97" cm="1">
        <f t="array" ref="AB57">SUMPRODUCT(($A57=[10]VIS!$A$34:$A$50)*(AB$52=[10]VIS!$K$11:$P$11)*([10]VIS!$K$34:$P$50))</f>
        <v>0</v>
      </c>
      <c r="AC57" s="97" cm="1">
        <f t="array" ref="AC57">SUMPRODUCT(($A57=[10]VIS!$A$34:$A$50)*(AC$52=[10]VIS!$R$11:$W$11)*([10]VIS!$R$34:$W$50))</f>
        <v>0</v>
      </c>
      <c r="AD57" s="97" cm="1">
        <f t="array" ref="AD57">SUMPRODUCT(($A57=[10]VIS!$A$34:$A$50)*(AD$52=[10]VIS!$Y$11:$AD$11)*([10]VIS!$Y$34:$AD$50))</f>
        <v>0</v>
      </c>
      <c r="AE57" s="97" cm="1">
        <f t="array" ref="AE57">SUMPRODUCT(($A57=[10]VIS!$A$34:$A$50)*(AE$52=[10]VIS!$AF$11:$AK$11)*([10]VIS!$AF$34:$AK$50))</f>
        <v>0</v>
      </c>
      <c r="AF57" s="97" cm="1">
        <f t="array" ref="AF57">SUMPRODUCT(($A57=[10]VIS!$A$34:$A$50)*(AF$52=[10]VIS!$AM$11:$AR$11)*([10]VIS!$AM$34:$AR$50))</f>
        <v>0</v>
      </c>
      <c r="AG57" s="97" cm="1">
        <f t="array" ref="AG57">SUMPRODUCT(($A57=[10]VIS!$A$34:$A$50)*(AG$52=[10]VIS!$AT$11:$AY$11)*([10]VIS!$AT$34:$AY$50))</f>
        <v>0</v>
      </c>
      <c r="AH57" s="97" cm="1">
        <f t="array" ref="AH57">SUMPRODUCT(($A57=[10]VIS!$A$34:$A$50)*(AH$52=[10]VIS!$BA$11:$BF$11)*([10]VIS!$BA$34:$BF$50))</f>
        <v>0</v>
      </c>
      <c r="AI57" s="97" cm="1">
        <f t="array" ref="AI57">SUMPRODUCT(($A57=[10]VIS!$A$34:$A$50)*(AI$52=[10]VIS!$BH$11:$BM$11)*([10]VIS!$BH$34:$BM$50))</f>
        <v>0</v>
      </c>
      <c r="AJ57" s="97" cm="1">
        <f t="array" ref="AJ57">SUMPRODUCT(($A57=[10]VIS!$A$34:$A$50)*(AJ$52=[10]VIS!$BO$11:$BT$11)*([10]VIS!$BO$34:$BT$50))</f>
        <v>0</v>
      </c>
      <c r="AK57" s="97" cm="1">
        <f t="array" ref="AK57">SUMPRODUCT(($A57=[10]VIS!$A$34:$A$50)*(AK$52=[10]VIS!$BV$11:$CA$11)*([10]VIS!$BV$34:$CA$50))</f>
        <v>0</v>
      </c>
      <c r="AL57" s="97" cm="1">
        <f t="array" ref="AL57">SUMPRODUCT(($A57=[10]VIS!$A$34:$A$50)*(AL$52=[10]VIS!$CC$11:$CH$11)*([10]VIS!$CC$34:$CH$50))</f>
        <v>0</v>
      </c>
      <c r="AM57" s="97" cm="1">
        <f t="array" ref="AM57">SUMPRODUCT(($A57=[10]VIS!$A$34:$A$50)*(AM$52=[10]VIS!$CJ$11:$CN$11)*([10]VIS!$CJ$34:$CN$50))</f>
        <v>0</v>
      </c>
      <c r="AN57" s="97" cm="1">
        <f t="array" ref="AN57">SUMPRODUCT(($A57=[10]VIS!$A$34:$A$50)*(AN$52=[10]VIS!$CQ$11:$CV$11)*([10]VIS!$CQ$34:$CV$50))</f>
        <v>0</v>
      </c>
      <c r="AO57" s="97" cm="1">
        <f t="array" ref="AO57">SUMPRODUCT(($A57=[10]VIS!$A$34:$A$50)*(AO$52=[10]VIS!$CX$11:$DC$11)*([10]VIS!$CX$34:$DC$50))</f>
        <v>0</v>
      </c>
      <c r="AP57" s="97" cm="1">
        <f t="array" ref="AP57">SUMPRODUCT(($A57=[10]VIS!$A$34:$A$50)*(AP$52=[10]VIS!$DE$11:$DJ$11)*([10]VIS!$DE$34:$DJ$50))</f>
        <v>0</v>
      </c>
      <c r="AQ57" s="97" cm="1">
        <f t="array" ref="AQ57">SUMPRODUCT(($A57=[10]VIS!$A$34:$A$50)*(AQ$52=[10]VIS!$DL$11:$DQ$11)*([10]VIS!$DL$34:$DQ$50))</f>
        <v>0</v>
      </c>
      <c r="AR57" s="97" cm="1">
        <f t="array" ref="AR57">SUMPRODUCT(($A57=[10]VIS!$A$34:$A$50)*(AR$52=[10]VIS!$DS$11:$DX$11)*([10]VIS!$DS$34:$DX$50))</f>
        <v>0</v>
      </c>
      <c r="AS57" s="97" cm="1">
        <f t="array" ref="AS57">SUMPRODUCT(($A57=[10]VIS!$A$34:$A$50)*(AS$52=[10]VIS!$DZ$11:$EE$11)*([10]VIS!$DZ$34:$EE$50))</f>
        <v>0</v>
      </c>
      <c r="AT57" s="97" cm="1">
        <f t="array" ref="AT57">SUMPRODUCT(($A57=[10]VIS!$A$34:$A$50)*(AT$52=[10]VIS!$EG$11:$EL$11)*([10]VIS!$EG$34:$EL$50))</f>
        <v>0</v>
      </c>
      <c r="AU57" s="97" cm="1">
        <f t="array" ref="AU57">SUMPRODUCT(($A57=[10]VIS!$A$34:$A$50)*(AU$52=[10]VIS!$EN$11:$ES$11)*([10]VIS!$EN$34:$ES$50))</f>
        <v>0</v>
      </c>
      <c r="AV57" s="97" cm="1">
        <f t="array" ref="AV57">SUMPRODUCT(($A57=[10]VIS!$A$34:$A$50)*(AV$52=[10]VIS!$EU$11:$EZ$11)*([10]VIS!$EU$34:$EZ$50))</f>
        <v>0</v>
      </c>
      <c r="AW57" s="97" cm="1">
        <f t="array" ref="AW57">SUMPRODUCT(($A57=[10]VIS!$A$34:$A$50)*(AW$52=[10]VIS!$FB$11:$FG$11)*([10]VIS!$FB$34:$FG$50))</f>
        <v>0</v>
      </c>
      <c r="AX57" s="97" cm="1">
        <f t="array" ref="AX57">SUMPRODUCT(($A57=[10]VIS!$A$34:$A$50)*(AX$52=[10]VIS!$FI$11:$FU$11)*([10]VIS!$FI$34:$FU$50))</f>
        <v>0</v>
      </c>
      <c r="AY57" s="97" cm="1">
        <f t="array" ref="AY57">SUMPRODUCT(($A57=[10]VIS!$A$34:$A$50)*(AY$31=[10]VIS!$FP$11:$FU$11)*([10]VIS!$FP$34:$FU$50))</f>
        <v>0</v>
      </c>
      <c r="AZ57" s="97" cm="1">
        <f t="array" ref="AZ57">SUMPRODUCT(($A57=[10]VIS!$A$34:$A$50)*(AZ$31=[10]VIS!$FW$11:$GB$11)*([10]VIS!$FW$34:$GB$50))</f>
        <v>0</v>
      </c>
      <c r="BA57" s="97" cm="1">
        <f t="array" ref="BA57">SUMPRODUCT(($A57=[10]VIS!$A$34:$A$50)*(BA$31=[10]VIS!$GD$11:$GI$11)*([10]VIS!$GD$34:$GI$50))</f>
        <v>0</v>
      </c>
      <c r="BB57" s="97" cm="1">
        <f t="array" ref="BB57">SUMPRODUCT(($A57=[10]VIS!$A$34:$A$50)*(BB$31=[10]VIS!$GK$11:$GP$11)*([10]VIS!$GK$34:$GP$50))</f>
        <v>0</v>
      </c>
      <c r="BC57" s="97" cm="1">
        <f t="array" ref="BC57">SUMPRODUCT(($A57=[10]VIS!$A$34:$A$50)*(BC$31=[10]VIS!$GR$11:$GW$11)*([10]VIS!$GR$34:$GW$50))</f>
        <v>0</v>
      </c>
      <c r="BD57" s="97" cm="1">
        <f t="array" ref="BD57">SUMPRODUCT(($A57=[10]VIS!$A$34:$A$50)*(BD$31=[10]VIS!$GY$11:$HD$11)*([10]VIS!$GY$34:$HD$50))</f>
        <v>0</v>
      </c>
      <c r="BE57" s="97" cm="1">
        <f t="array" ref="BE57">SUMPRODUCT(($A57=[10]VIS!$A$34:$A$50)*(BE$31=[10]VIS!$HF$11:$HK$11)*([10]VIS!$GY$34:$HD$50))</f>
        <v>0</v>
      </c>
      <c r="BF57" s="97" cm="1">
        <f t="array" ref="BF57">SUMPRODUCT(($A57=[10]VIS!$A$34:$A$50)*(BF$31=[10]VIS!$HM$11:$HR$11)*([10]VIS!$HM$34:$HR$50))</f>
        <v>0</v>
      </c>
      <c r="BG57" s="97" cm="1">
        <f t="array" ref="BG57">SUMPRODUCT(($A57=[10]VIS!$A$34:$A$50)*(BG$31=[10]VIS!$HT$11:$HY$11)*([10]VIS!$HT$34:$HY$50))</f>
        <v>0</v>
      </c>
      <c r="BH57" s="97" cm="1">
        <f t="array" ref="BH57">SUMPRODUCT(($A57=[10]VIS!$A$34:$A$50)*(BH$31=[10]VIS!$IA$11:$IF$11)*([10]VIS!$IA$34:$IF$50))</f>
        <v>0</v>
      </c>
      <c r="BI57" s="97" cm="1">
        <f t="array" ref="BI57">SUMPRODUCT(($A57=[10]VIS!$A$34:$A$50)*(BI$31=[10]VIS!$IH$11:$IM$11)*([10]VIS!$IH$34:$IM$50))</f>
        <v>0</v>
      </c>
      <c r="BJ57" s="97" cm="1">
        <f t="array" ref="BJ57">SUMPRODUCT(($A57=[10]VIS!$A$34:$A$50)*(BJ$31=[10]VIS!$IO$11:$IT$11)*([10]VIS!$IO$34:$IT$50))</f>
        <v>0</v>
      </c>
    </row>
    <row r="58" spans="1:62" x14ac:dyDescent="0.25">
      <c r="A58" s="31" t="str">
        <f t="shared" si="202"/>
        <v>HCBA</v>
      </c>
      <c r="B58" s="31" t="str">
        <f>VLOOKUP(A58,[9]VIS!$A$34:$B$50,2,FALSE)</f>
        <v>Fixed</v>
      </c>
      <c r="C58" s="95" cm="1">
        <f t="array" ref="C58">SUMPRODUCT(($A58=[9]VIS!$A$34:$A$50)*(C$52=[9]VIS!$CJ$11:$CO$11)*([9]VIS!$CJ$34:$CO$50))</f>
        <v>-2.11</v>
      </c>
      <c r="D58" s="97" cm="1">
        <f t="array" ref="D58">SUMPRODUCT(($A58=[9]VIS!$A$34:$A$50)*(D$52=[9]VIS!$CQ$11:$CV$11)*([9]VIS!$CQ$34:$CV$50))</f>
        <v>-2.11</v>
      </c>
      <c r="E58" s="97" cm="1">
        <f t="array" ref="E58">SUMPRODUCT(($A58=[9]VIS!$A$34:$A$50)*(E$52=[9]VIS!$CX$11:$DC$11)*([9]VIS!$CX$34:$DC$50))</f>
        <v>-2.11</v>
      </c>
      <c r="F58" s="97" cm="1">
        <f t="array" ref="F58">SUMPRODUCT(($A58=[9]VIS!$A$34:$A$50)*(F$52=[9]VIS!$DE$11:$DJ$11)*([9]VIS!$DE$34:$DJ$50))</f>
        <v>-2.11</v>
      </c>
      <c r="G58" s="97" cm="1">
        <f t="array" ref="G58">SUMPRODUCT(($A58=[9]VIS!$A$34:$A$50)*(G$52=[9]VIS!$DL$11:$DQ$11)*([9]VIS!$DL$34:$DQ$50))</f>
        <v>-2.11</v>
      </c>
      <c r="H58" s="97" cm="1">
        <f t="array" ref="H58">SUMPRODUCT(($A58=[9]VIS!$A$34:$A$50)*(H$52=[9]VIS!$DS$11:$DX$11)*([9]VIS!$DS$34:$DX$50))</f>
        <v>-2.11</v>
      </c>
      <c r="I58" s="97" cm="1">
        <f t="array" ref="I58">SUMPRODUCT(($A58=[9]VIS!$A$34:$A$50)*(I$52=[9]VIS!$DZ$11:$EE$11)*([9]VIS!$DZ$34:$EE$50))</f>
        <v>-2.11</v>
      </c>
      <c r="J58" s="97" cm="1">
        <f t="array" ref="J58">SUMPRODUCT(($A58=[9]VIS!$A$34:$A$50)*(J$52=[9]VIS!$EG$11:$EL$11)*([9]VIS!$EG$34:$EL$50))</f>
        <v>0</v>
      </c>
      <c r="K58" s="97" cm="1">
        <f t="array" ref="K58">SUMPRODUCT(($A58=[9]VIS!$A$34:$A$50)*(K$52=[9]VIS!$EN$11:$ES$11)*([9]VIS!$EN$34:$ES$50))</f>
        <v>0</v>
      </c>
      <c r="L58" s="97" cm="1">
        <f t="array" ref="L58">SUMPRODUCT(($A58=[9]VIS!$A$34:$A$50)*(L$52=[9]VIS!$EU$11:$EZ$11)*([9]VIS!$EU$34:$EZ$50))</f>
        <v>0</v>
      </c>
      <c r="M58" s="97" cm="1">
        <f t="array" ref="M58">SUMPRODUCT(($A58=[9]VIS!$A$34:$A$50)*(M$52=[9]VIS!$FB$11:$FG$11)*([9]VIS!$FB$34:$FG$50))</f>
        <v>0</v>
      </c>
      <c r="N58" s="97" cm="1">
        <f t="array" ref="N58">SUMPRODUCT(($A58=[9]VIS!$A$34:$A$50)*(N$52=[9]VIS!$FI$11:$FN$11)*([9]VIS!$FI$34:$FN$50))</f>
        <v>0</v>
      </c>
      <c r="O58" s="97" cm="1">
        <f t="array" ref="O58">SUMPRODUCT(($A58=[9]VIS!$A$34:$A$50)*(O$52=[9]VIS!$FP$11:$FU$11)*([9]VIS!$FP$34:$FU$50))</f>
        <v>0</v>
      </c>
      <c r="P58" s="97" cm="1">
        <f t="array" ref="P58">SUMPRODUCT(($A58=[9]VIS!$A$34:$A$50)*(P$52=[9]VIS!$FW$11:$GB$11)*([9]VIS!$FW$34:$GB$50))</f>
        <v>0</v>
      </c>
      <c r="Q58" s="97" cm="1">
        <f t="array" ref="Q58">SUMPRODUCT(($A58=[9]VIS!$A$34:$A$50)*(Q$52=[9]VIS!$GD$11:$GI$11)*([9]VIS!$GD$34:$GI$50))</f>
        <v>0</v>
      </c>
      <c r="R58" s="97" cm="1">
        <f t="array" ref="R58">SUMPRODUCT(($A58=[9]VIS!$A$34:$A$50)*(R$52=[9]VIS!$GK$11:$GP$11)*([9]VIS!$GK$34:$GP$50))</f>
        <v>0</v>
      </c>
      <c r="S58" s="97" cm="1">
        <f t="array" ref="S58">SUMPRODUCT(($A58=[9]VIS!$A$34:$A$50)*(S$52=[9]VIS!$GR$11:$GW$11)*([9]VIS!$GR$34:$GW$50))</f>
        <v>0</v>
      </c>
      <c r="T58" s="97" cm="1">
        <f t="array" ref="T58">SUMPRODUCT(($A58=[9]VIS!$A$34:$A$50)*(T$52=[9]VIS!$GY$11:$HD$11)*([9]VIS!$GY$34:$HD$50))</f>
        <v>0</v>
      </c>
      <c r="U58" s="97" cm="1">
        <f t="array" ref="U58">SUMPRODUCT(($A58=[9]VIS!$A$34:$A$50)*(U$52=[9]VIS!$HF$11:$HK$11)*([9]VIS!$HK$34:$HP$50))</f>
        <v>0</v>
      </c>
      <c r="V58" s="97" cm="1">
        <f t="array" ref="V58">SUMPRODUCT(($A58=[9]VIS!$A$34:$A$50)*(V$52=[9]VIS!$HM$11:$HR$11)*([9]VIS!$HM$34:$HR$50))</f>
        <v>0</v>
      </c>
      <c r="W58" s="97" cm="1">
        <f t="array" ref="W58">SUMPRODUCT(($A58=[9]VIS!$A$34:$A$50)*(W$52=[9]VIS!$HT$11:$HY$11)*([9]VIS!$HT$34:$HY$50))</f>
        <v>0</v>
      </c>
      <c r="X58" s="97" cm="1">
        <f t="array" ref="X58">SUMPRODUCT(($A58=[9]VIS!$A$34:$A$50)*(X$52=[9]VIS!$IA$11:$IF$11)*([9]VIS!$IA$34:$IF$50))</f>
        <v>0</v>
      </c>
      <c r="Y58" s="97" cm="1">
        <f t="array" ref="Y58">SUMPRODUCT(($A58=[9]VIS!$A$34:$A$50)*(Y$52=[9]VIS!$IH$11:$IM$11)*([9]VIS!$IH$34:$IM$50))</f>
        <v>0</v>
      </c>
      <c r="Z58" s="97" cm="1">
        <f t="array" ref="Z58">SUMPRODUCT(($A58=[9]VIS!$A$34:$A$50)*(Z$52=[9]VIS!$IO$11:$IT$11)*([9]VIS!$IO$34:$IT$50))</f>
        <v>0</v>
      </c>
      <c r="AA58" s="97" cm="1">
        <f t="array" ref="AA58">SUMPRODUCT(($A58=[10]VIS!$A$34:$A$50)*(AA$52=[10]VIS!$D$11:$I$11)*([10]VIS!$D$34:$I$50))</f>
        <v>0</v>
      </c>
      <c r="AB58" s="97" cm="1">
        <f t="array" ref="AB58">SUMPRODUCT(($A58=[10]VIS!$A$34:$A$50)*(AB$52=[10]VIS!$K$11:$P$11)*([10]VIS!$K$34:$P$50))</f>
        <v>0</v>
      </c>
      <c r="AC58" s="97" cm="1">
        <f t="array" ref="AC58">SUMPRODUCT(($A58=[10]VIS!$A$34:$A$50)*(AC$52=[10]VIS!$R$11:$W$11)*([10]VIS!$R$34:$W$50))</f>
        <v>0</v>
      </c>
      <c r="AD58" s="97" cm="1">
        <f t="array" ref="AD58">SUMPRODUCT(($A58=[10]VIS!$A$34:$A$50)*(AD$52=[10]VIS!$Y$11:$AD$11)*([10]VIS!$Y$34:$AD$50))</f>
        <v>0</v>
      </c>
      <c r="AE58" s="97" cm="1">
        <f t="array" ref="AE58">SUMPRODUCT(($A58=[10]VIS!$A$34:$A$50)*(AE$52=[10]VIS!$AF$11:$AK$11)*([10]VIS!$AF$34:$AK$50))</f>
        <v>0</v>
      </c>
      <c r="AF58" s="97" cm="1">
        <f t="array" ref="AF58">SUMPRODUCT(($A58=[10]VIS!$A$34:$A$50)*(AF$52=[10]VIS!$AM$11:$AR$11)*([10]VIS!$AM$34:$AR$50))</f>
        <v>0</v>
      </c>
      <c r="AG58" s="97" cm="1">
        <f t="array" ref="AG58">SUMPRODUCT(($A58=[10]VIS!$A$34:$A$50)*(AG$52=[10]VIS!$AT$11:$AY$11)*([10]VIS!$AT$34:$AY$50))</f>
        <v>0</v>
      </c>
      <c r="AH58" s="97" cm="1">
        <f t="array" ref="AH58">SUMPRODUCT(($A58=[10]VIS!$A$34:$A$50)*(AH$52=[10]VIS!$BA$11:$BF$11)*([10]VIS!$BA$34:$BF$50))</f>
        <v>0</v>
      </c>
      <c r="AI58" s="97" cm="1">
        <f t="array" ref="AI58">SUMPRODUCT(($A58=[10]VIS!$A$34:$A$50)*(AI$52=[10]VIS!$BH$11:$BM$11)*([10]VIS!$BH$34:$BM$50))</f>
        <v>0</v>
      </c>
      <c r="AJ58" s="97" cm="1">
        <f t="array" ref="AJ58">SUMPRODUCT(($A58=[10]VIS!$A$34:$A$50)*(AJ$52=[10]VIS!$BO$11:$BT$11)*([10]VIS!$BO$34:$BT$50))</f>
        <v>0</v>
      </c>
      <c r="AK58" s="97" cm="1">
        <f t="array" ref="AK58">SUMPRODUCT(($A58=[10]VIS!$A$34:$A$50)*(AK$52=[10]VIS!$BV$11:$CA$11)*([10]VIS!$BV$34:$CA$50))</f>
        <v>0</v>
      </c>
      <c r="AL58" s="97" cm="1">
        <f t="array" ref="AL58">SUMPRODUCT(($A58=[10]VIS!$A$34:$A$50)*(AL$52=[10]VIS!$CC$11:$CH$11)*([10]VIS!$CC$34:$CH$50))</f>
        <v>0</v>
      </c>
      <c r="AM58" s="97" cm="1">
        <f t="array" ref="AM58">SUMPRODUCT(($A58=[10]VIS!$A$34:$A$50)*(AM$52=[10]VIS!$CJ$11:$CN$11)*([10]VIS!$CJ$34:$CN$50))</f>
        <v>0</v>
      </c>
      <c r="AN58" s="97" cm="1">
        <f t="array" ref="AN58">SUMPRODUCT(($A58=[10]VIS!$A$34:$A$50)*(AN$52=[10]VIS!$CQ$11:$CV$11)*([10]VIS!$CQ$34:$CV$50))</f>
        <v>0</v>
      </c>
      <c r="AO58" s="97" cm="1">
        <f t="array" ref="AO58">SUMPRODUCT(($A58=[10]VIS!$A$34:$A$50)*(AO$52=[10]VIS!$CX$11:$DC$11)*([10]VIS!$CX$34:$DC$50))</f>
        <v>0</v>
      </c>
      <c r="AP58" s="97" cm="1">
        <f t="array" ref="AP58">SUMPRODUCT(($A58=[10]VIS!$A$34:$A$50)*(AP$52=[10]VIS!$DE$11:$DJ$11)*([10]VIS!$DE$34:$DJ$50))</f>
        <v>0</v>
      </c>
      <c r="AQ58" s="97" cm="1">
        <f t="array" ref="AQ58">SUMPRODUCT(($A58=[10]VIS!$A$34:$A$50)*(AQ$52=[10]VIS!$DL$11:$DQ$11)*([10]VIS!$DL$34:$DQ$50))</f>
        <v>0</v>
      </c>
      <c r="AR58" s="97" cm="1">
        <f t="array" ref="AR58">SUMPRODUCT(($A58=[10]VIS!$A$34:$A$50)*(AR$52=[10]VIS!$DS$11:$DX$11)*([10]VIS!$DS$34:$DX$50))</f>
        <v>0</v>
      </c>
      <c r="AS58" s="97" cm="1">
        <f t="array" ref="AS58">SUMPRODUCT(($A58=[10]VIS!$A$34:$A$50)*(AS$52=[10]VIS!$DZ$11:$EE$11)*([10]VIS!$DZ$34:$EE$50))</f>
        <v>0</v>
      </c>
      <c r="AT58" s="97" cm="1">
        <f t="array" ref="AT58">SUMPRODUCT(($A58=[10]VIS!$A$34:$A$50)*(AT$52=[10]VIS!$EG$11:$EL$11)*([10]VIS!$EG$34:$EL$50))</f>
        <v>0</v>
      </c>
      <c r="AU58" s="97" cm="1">
        <f t="array" ref="AU58">SUMPRODUCT(($A58=[10]VIS!$A$34:$A$50)*(AU$52=[10]VIS!$EN$11:$ES$11)*([10]VIS!$EN$34:$ES$50))</f>
        <v>0</v>
      </c>
      <c r="AV58" s="97" cm="1">
        <f t="array" ref="AV58">SUMPRODUCT(($A58=[10]VIS!$A$34:$A$50)*(AV$52=[10]VIS!$EU$11:$EZ$11)*([10]VIS!$EU$34:$EZ$50))</f>
        <v>0</v>
      </c>
      <c r="AW58" s="97" cm="1">
        <f t="array" ref="AW58">SUMPRODUCT(($A58=[10]VIS!$A$34:$A$50)*(AW$52=[10]VIS!$FB$11:$FG$11)*([10]VIS!$FB$34:$FG$50))</f>
        <v>0</v>
      </c>
      <c r="AX58" s="97" cm="1">
        <f t="array" ref="AX58">SUMPRODUCT(($A58=[10]VIS!$A$34:$A$50)*(AX$52=[10]VIS!$FI$11:$FU$11)*([10]VIS!$FI$34:$FU$50))</f>
        <v>0</v>
      </c>
      <c r="AY58" s="97" cm="1">
        <f t="array" ref="AY58">SUMPRODUCT(($A58=[10]VIS!$A$34:$A$50)*(AY$31=[10]VIS!$FP$11:$FU$11)*([10]VIS!$FP$34:$FU$50))</f>
        <v>0</v>
      </c>
      <c r="AZ58" s="97" cm="1">
        <f t="array" ref="AZ58">SUMPRODUCT(($A58=[10]VIS!$A$34:$A$50)*(AZ$31=[10]VIS!$FW$11:$GB$11)*([10]VIS!$FW$34:$GB$50))</f>
        <v>0</v>
      </c>
      <c r="BA58" s="97" cm="1">
        <f t="array" ref="BA58">SUMPRODUCT(($A58=[10]VIS!$A$34:$A$50)*(BA$31=[10]VIS!$GD$11:$GI$11)*([10]VIS!$GD$34:$GI$50))</f>
        <v>0</v>
      </c>
      <c r="BB58" s="97" cm="1">
        <f t="array" ref="BB58">SUMPRODUCT(($A58=[10]VIS!$A$34:$A$50)*(BB$31=[10]VIS!$GK$11:$GP$11)*([10]VIS!$GK$34:$GP$50))</f>
        <v>0</v>
      </c>
      <c r="BC58" s="97" cm="1">
        <f t="array" ref="BC58">SUMPRODUCT(($A58=[10]VIS!$A$34:$A$50)*(BC$31=[10]VIS!$GR$11:$GW$11)*([10]VIS!$GR$34:$GW$50))</f>
        <v>0</v>
      </c>
      <c r="BD58" s="97" cm="1">
        <f t="array" ref="BD58">SUMPRODUCT(($A58=[10]VIS!$A$34:$A$50)*(BD$31=[10]VIS!$GY$11:$HD$11)*([10]VIS!$GY$34:$HD$50))</f>
        <v>0</v>
      </c>
      <c r="BE58" s="97" cm="1">
        <f t="array" ref="BE58">SUMPRODUCT(($A58=[10]VIS!$A$34:$A$50)*(BE$31=[10]VIS!$HF$11:$HK$11)*([10]VIS!$GY$34:$HD$50))</f>
        <v>0</v>
      </c>
      <c r="BF58" s="97" cm="1">
        <f t="array" ref="BF58">SUMPRODUCT(($A58=[10]VIS!$A$34:$A$50)*(BF$31=[10]VIS!$HM$11:$HR$11)*([10]VIS!$HM$34:$HR$50))</f>
        <v>0</v>
      </c>
      <c r="BG58" s="97" cm="1">
        <f t="array" ref="BG58">SUMPRODUCT(($A58=[10]VIS!$A$34:$A$50)*(BG$31=[10]VIS!$HT$11:$HY$11)*([10]VIS!$HT$34:$HY$50))</f>
        <v>0</v>
      </c>
      <c r="BH58" s="97" cm="1">
        <f t="array" ref="BH58">SUMPRODUCT(($A58=[10]VIS!$A$34:$A$50)*(BH$31=[10]VIS!$IA$11:$IF$11)*([10]VIS!$IA$34:$IF$50))</f>
        <v>0</v>
      </c>
      <c r="BI58" s="97" cm="1">
        <f t="array" ref="BI58">SUMPRODUCT(($A58=[10]VIS!$A$34:$A$50)*(BI$31=[10]VIS!$IH$11:$IM$11)*([10]VIS!$IH$34:$IM$50))</f>
        <v>0</v>
      </c>
      <c r="BJ58" s="97" cm="1">
        <f t="array" ref="BJ58">SUMPRODUCT(($A58=[10]VIS!$A$34:$A$50)*(BJ$31=[10]VIS!$IO$11:$IT$11)*([10]VIS!$IO$34:$IT$50))</f>
        <v>0</v>
      </c>
    </row>
    <row r="59" spans="1:62" x14ac:dyDescent="0.25">
      <c r="A59" s="31" t="str">
        <f t="shared" si="202"/>
        <v>DRMA</v>
      </c>
      <c r="B59" s="31" t="str">
        <f>VLOOKUP(A59,[9]VIS!$A$34:$B$50,2,FALSE)</f>
        <v>Volumetric</v>
      </c>
      <c r="C59" s="95" cm="1">
        <f t="array" ref="C59">SUMPRODUCT(($A59=[9]VIS!$A$34:$A$50)*(C$52=[9]VIS!$CJ$11:$CO$11)*([9]VIS!$CJ$34:$CO$50))</f>
        <v>0</v>
      </c>
      <c r="D59" s="97" cm="1">
        <f t="array" ref="D59">SUMPRODUCT(($A59=[9]VIS!$A$34:$A$50)*(D$52=[9]VIS!$CQ$11:$CV$11)*([9]VIS!$CQ$34:$CV$50))</f>
        <v>0</v>
      </c>
      <c r="E59" s="97" cm="1">
        <f t="array" ref="E59">SUMPRODUCT(($A59=[9]VIS!$A$34:$A$50)*(E$52=[9]VIS!$CX$11:$DC$11)*([9]VIS!$CX$34:$DC$50))</f>
        <v>0</v>
      </c>
      <c r="F59" s="97" cm="1">
        <f t="array" ref="F59">SUMPRODUCT(($A59=[9]VIS!$A$34:$A$50)*(F$52=[9]VIS!$DE$11:$DJ$11)*([9]VIS!$DE$34:$DJ$50))</f>
        <v>0</v>
      </c>
      <c r="G59" s="97" cm="1">
        <f t="array" ref="G59">SUMPRODUCT(($A59=[9]VIS!$A$34:$A$50)*(G$52=[9]VIS!$DL$11:$DQ$11)*([9]VIS!$DL$34:$DQ$50))</f>
        <v>0</v>
      </c>
      <c r="H59" s="97" cm="1">
        <f t="array" ref="H59">SUMPRODUCT(($A59=[9]VIS!$A$34:$A$50)*(H$52=[9]VIS!$DS$11:$DX$11)*([9]VIS!$DS$34:$DX$50))</f>
        <v>0</v>
      </c>
      <c r="I59" s="97" cm="1">
        <f t="array" ref="I59">SUMPRODUCT(($A59=[9]VIS!$A$34:$A$50)*(I$52=[9]VIS!$DZ$11:$EE$11)*([9]VIS!$DZ$34:$EE$50))</f>
        <v>0</v>
      </c>
      <c r="J59" s="97" cm="1">
        <f t="array" ref="J59">SUMPRODUCT(($A59=[9]VIS!$A$34:$A$50)*(J$52=[9]VIS!$EG$11:$EL$11)*([9]VIS!$EG$34:$EL$50))</f>
        <v>0</v>
      </c>
      <c r="K59" s="97" cm="1">
        <f t="array" ref="K59">SUMPRODUCT(($A59=[9]VIS!$A$34:$A$50)*(K$52=[9]VIS!$EN$11:$ES$11)*([9]VIS!$EN$34:$ES$50))</f>
        <v>0</v>
      </c>
      <c r="L59" s="97" cm="1">
        <f t="array" ref="L59">SUMPRODUCT(($A59=[9]VIS!$A$34:$A$50)*(L$52=[9]VIS!$EU$11:$EZ$11)*([9]VIS!$EU$34:$EZ$50))</f>
        <v>0</v>
      </c>
      <c r="M59" s="97" cm="1">
        <f t="array" ref="M59">SUMPRODUCT(($A59=[9]VIS!$A$34:$A$50)*(M$52=[9]VIS!$FB$11:$FG$11)*([9]VIS!$FB$34:$FG$50))</f>
        <v>0</v>
      </c>
      <c r="N59" s="97" cm="1">
        <f t="array" ref="N59">SUMPRODUCT(($A59=[9]VIS!$A$34:$A$50)*(N$52=[9]VIS!$FI$11:$FN$11)*([9]VIS!$FI$34:$FN$50))</f>
        <v>0</v>
      </c>
      <c r="O59" s="97" cm="1">
        <f t="array" ref="O59">SUMPRODUCT(($A59=[9]VIS!$A$34:$A$50)*(O$52=[9]VIS!$FP$11:$FU$11)*([9]VIS!$FP$34:$FU$50))</f>
        <v>0</v>
      </c>
      <c r="P59" s="97" cm="1">
        <f t="array" ref="P59">SUMPRODUCT(($A59=[9]VIS!$A$34:$A$50)*(P$52=[9]VIS!$FW$11:$GB$11)*([9]VIS!$FW$34:$GB$50))</f>
        <v>0</v>
      </c>
      <c r="Q59" s="97" cm="1">
        <f t="array" ref="Q59">SUMPRODUCT(($A59=[9]VIS!$A$34:$A$50)*(Q$52=[9]VIS!$GD$11:$GI$11)*([9]VIS!$GD$34:$GI$50))</f>
        <v>0</v>
      </c>
      <c r="R59" s="97" cm="1">
        <f t="array" ref="R59">SUMPRODUCT(($A59=[9]VIS!$A$34:$A$50)*(R$52=[9]VIS!$GK$11:$GP$11)*([9]VIS!$GK$34:$GP$50))</f>
        <v>3.0999999999999999E-3</v>
      </c>
      <c r="S59" s="97" cm="1">
        <f t="array" ref="S59">SUMPRODUCT(($A59=[9]VIS!$A$34:$A$50)*(S$52=[9]VIS!$GR$11:$GW$11)*([9]VIS!$GR$34:$GW$50))</f>
        <v>3.0999999999999999E-3</v>
      </c>
      <c r="T59" s="97" cm="1">
        <f t="array" ref="T59">SUMPRODUCT(($A59=[9]VIS!$A$34:$A$50)*(T$52=[9]VIS!$GY$11:$HD$11)*([9]VIS!$GY$34:$HD$50))</f>
        <v>3.0999999999999999E-3</v>
      </c>
      <c r="U59" s="97" cm="1">
        <f t="array" ref="U59">SUMPRODUCT(($A59=[9]VIS!$A$34:$A$50)*(U$52=[9]VIS!$HF$11:$HK$11)*([9]VIS!$HK$34:$HP$50))</f>
        <v>3.0999999999999999E-3</v>
      </c>
      <c r="V59" s="97" cm="1">
        <f t="array" ref="V59">SUMPRODUCT(($A59=[9]VIS!$A$34:$A$50)*(V$52=[9]VIS!$HM$11:$HR$11)*([9]VIS!$HM$34:$HR$50))</f>
        <v>3.0999999999999999E-3</v>
      </c>
      <c r="W59" s="97" cm="1">
        <f t="array" ref="W59">SUMPRODUCT(($A59=[9]VIS!$A$34:$A$50)*(W$52=[9]VIS!$HT$11:$HY$11)*([9]VIS!$HT$34:$HY$50))</f>
        <v>3.0999999999999999E-3</v>
      </c>
      <c r="X59" s="97" cm="1">
        <f t="array" ref="X59">SUMPRODUCT(($A59=[9]VIS!$A$34:$A$50)*(X$52=[9]VIS!$IA$11:$IF$11)*([9]VIS!$IA$34:$IF$50))</f>
        <v>3.0999999999999999E-3</v>
      </c>
      <c r="Y59" s="97" cm="1">
        <f t="array" ref="Y59">SUMPRODUCT(($A59=[9]VIS!$A$34:$A$50)*(Y$52=[9]VIS!$IH$11:$IM$11)*([9]VIS!$IH$34:$IM$50))</f>
        <v>3.0999999999999999E-3</v>
      </c>
      <c r="Z59" s="97" cm="1">
        <f t="array" ref="Z59">SUMPRODUCT(($A59=[9]VIS!$A$34:$A$50)*(Z$52=[9]VIS!$IO$11:$IT$11)*([9]VIS!$IO$34:$IT$50))</f>
        <v>3.0999999999999999E-3</v>
      </c>
      <c r="AA59" s="97" cm="1">
        <f t="array" ref="AA59">SUMPRODUCT(($A59=[10]VIS!$A$34:$A$50)*(AA$52=[10]VIS!$D$11:$I$11)*([10]VIS!$D$34:$I$50))</f>
        <v>3.0999999999999999E-3</v>
      </c>
      <c r="AB59" s="97" cm="1">
        <f t="array" ref="AB59">SUMPRODUCT(($A59=[10]VIS!$A$34:$A$50)*(AB$52=[10]VIS!$K$11:$P$11)*([10]VIS!$K$34:$P$50))</f>
        <v>3.0999999999999999E-3</v>
      </c>
      <c r="AC59" s="97" cm="1">
        <f t="array" ref="AC59">SUMPRODUCT(($A59=[10]VIS!$A$34:$A$50)*(AC$52=[10]VIS!$R$11:$W$11)*([10]VIS!$R$34:$W$50))</f>
        <v>3.0999999999999999E-3</v>
      </c>
      <c r="AD59" s="97" cm="1">
        <f t="array" ref="AD59">SUMPRODUCT(($A59=[10]VIS!$A$34:$A$50)*(AD$52=[10]VIS!$Y$11:$AD$11)*([10]VIS!$Y$34:$AD$50))</f>
        <v>0</v>
      </c>
      <c r="AE59" s="97" cm="1">
        <f t="array" ref="AE59">SUMPRODUCT(($A59=[10]VIS!$A$34:$A$50)*(AE$52=[10]VIS!$AF$11:$AK$11)*([10]VIS!$AF$34:$AK$50))</f>
        <v>0</v>
      </c>
      <c r="AF59" s="97" cm="1">
        <f t="array" ref="AF59">SUMPRODUCT(($A59=[10]VIS!$A$34:$A$50)*(AF$52=[10]VIS!$AM$11:$AR$11)*([10]VIS!$AM$34:$AR$50))</f>
        <v>0</v>
      </c>
      <c r="AG59" s="97" cm="1">
        <f t="array" ref="AG59">SUMPRODUCT(($A59=[10]VIS!$A$34:$A$50)*(AG$52=[10]VIS!$AT$11:$AY$11)*([10]VIS!$AT$34:$AY$50))</f>
        <v>0</v>
      </c>
      <c r="AH59" s="97" cm="1">
        <f t="array" ref="AH59">SUMPRODUCT(($A59=[10]VIS!$A$34:$A$50)*(AH$52=[10]VIS!$BA$11:$BF$11)*([10]VIS!$BA$34:$BF$50))</f>
        <v>0</v>
      </c>
      <c r="AI59" s="97" cm="1">
        <f t="array" ref="AI59">SUMPRODUCT(($A59=[10]VIS!$A$34:$A$50)*(AI$52=[10]VIS!$BH$11:$BM$11)*([10]VIS!$BH$34:$BM$50))</f>
        <v>0</v>
      </c>
      <c r="AJ59" s="97" cm="1">
        <f t="array" ref="AJ59">SUMPRODUCT(($A59=[10]VIS!$A$34:$A$50)*(AJ$52=[10]VIS!$BO$11:$BT$11)*([10]VIS!$BO$34:$BT$50))</f>
        <v>0</v>
      </c>
      <c r="AK59" s="97" cm="1">
        <f t="array" ref="AK59">SUMPRODUCT(($A59=[10]VIS!$A$34:$A$50)*(AK$52=[10]VIS!$BV$11:$CA$11)*([10]VIS!$BV$34:$CA$50))</f>
        <v>0</v>
      </c>
      <c r="AL59" s="97" cm="1">
        <f t="array" ref="AL59">SUMPRODUCT(($A59=[10]VIS!$A$34:$A$50)*(AL$52=[10]VIS!$CC$11:$CH$11)*([10]VIS!$CC$34:$CH$50))</f>
        <v>0</v>
      </c>
      <c r="AM59" s="97" cm="1">
        <f t="array" ref="AM59">SUMPRODUCT(($A59=[10]VIS!$A$34:$A$50)*(AM$52=[10]VIS!$CJ$11:$CN$11)*([10]VIS!$CJ$34:$CN$50))</f>
        <v>0</v>
      </c>
      <c r="AN59" s="97" cm="1">
        <f t="array" ref="AN59">SUMPRODUCT(($A59=[10]VIS!$A$34:$A$50)*(AN$52=[10]VIS!$CQ$11:$CV$11)*([10]VIS!$CQ$34:$CV$50))</f>
        <v>0</v>
      </c>
      <c r="AO59" s="97" cm="1">
        <f t="array" ref="AO59">SUMPRODUCT(($A59=[10]VIS!$A$34:$A$50)*(AO$52=[10]VIS!$CX$11:$DC$11)*([10]VIS!$CX$34:$DC$50))</f>
        <v>0</v>
      </c>
      <c r="AP59" s="97" cm="1">
        <f t="array" ref="AP59">SUMPRODUCT(($A59=[10]VIS!$A$34:$A$50)*(AP$52=[10]VIS!$DE$11:$DJ$11)*([10]VIS!$DE$34:$DJ$50))</f>
        <v>0</v>
      </c>
      <c r="AQ59" s="97" cm="1">
        <f t="array" ref="AQ59">SUMPRODUCT(($A59=[10]VIS!$A$34:$A$50)*(AQ$52=[10]VIS!$DL$11:$DQ$11)*([10]VIS!$DL$34:$DQ$50))</f>
        <v>0</v>
      </c>
      <c r="AR59" s="97" cm="1">
        <f t="array" ref="AR59">SUMPRODUCT(($A59=[10]VIS!$A$34:$A$50)*(AR$52=[10]VIS!$DS$11:$DX$11)*([10]VIS!$DS$34:$DX$50))</f>
        <v>0</v>
      </c>
      <c r="AS59" s="97" cm="1">
        <f t="array" ref="AS59">SUMPRODUCT(($A59=[10]VIS!$A$34:$A$50)*(AS$52=[10]VIS!$DZ$11:$EE$11)*([10]VIS!$DZ$34:$EE$50))</f>
        <v>0</v>
      </c>
      <c r="AT59" s="97" cm="1">
        <f t="array" ref="AT59">SUMPRODUCT(($A59=[10]VIS!$A$34:$A$50)*(AT$52=[10]VIS!$EG$11:$EL$11)*([10]VIS!$EG$34:$EL$50))</f>
        <v>0</v>
      </c>
      <c r="AU59" s="97" cm="1">
        <f t="array" ref="AU59">SUMPRODUCT(($A59=[10]VIS!$A$34:$A$50)*(AU$52=[10]VIS!$EN$11:$ES$11)*([10]VIS!$EN$34:$ES$50))</f>
        <v>0</v>
      </c>
      <c r="AV59" s="97" cm="1">
        <f t="array" ref="AV59">SUMPRODUCT(($A59=[10]VIS!$A$34:$A$50)*(AV$52=[10]VIS!$EU$11:$EZ$11)*([10]VIS!$EU$34:$EZ$50))</f>
        <v>0</v>
      </c>
      <c r="AW59" s="97" cm="1">
        <f t="array" ref="AW59">SUMPRODUCT(($A59=[10]VIS!$A$34:$A$50)*(AW$52=[10]VIS!$FB$11:$FG$11)*([10]VIS!$FB$34:$FG$50))</f>
        <v>0</v>
      </c>
      <c r="AX59" s="97" cm="1">
        <f t="array" ref="AX59">SUMPRODUCT(($A59=[10]VIS!$A$34:$A$50)*(AX$52=[10]VIS!$FI$11:$FU$11)*([10]VIS!$FI$34:$FU$50))</f>
        <v>0</v>
      </c>
      <c r="AY59" s="97" cm="1">
        <f t="array" ref="AY59">SUMPRODUCT(($A59=[10]VIS!$A$34:$A$50)*(AY$31=[10]VIS!$FP$11:$FU$11)*([10]VIS!$FP$34:$FU$50))</f>
        <v>0</v>
      </c>
      <c r="AZ59" s="97" cm="1">
        <f t="array" ref="AZ59">SUMPRODUCT(($A59=[10]VIS!$A$34:$A$50)*(AZ$31=[10]VIS!$FW$11:$GB$11)*([10]VIS!$FW$34:$GB$50))</f>
        <v>0</v>
      </c>
      <c r="BA59" s="97" cm="1">
        <f t="array" ref="BA59">SUMPRODUCT(($A59=[10]VIS!$A$34:$A$50)*(BA$31=[10]VIS!$GD$11:$GI$11)*([10]VIS!$GD$34:$GI$50))</f>
        <v>0</v>
      </c>
      <c r="BB59" s="97" cm="1">
        <f t="array" ref="BB59">SUMPRODUCT(($A59=[10]VIS!$A$34:$A$50)*(BB$31=[10]VIS!$GK$11:$GP$11)*([10]VIS!$GK$34:$GP$50))</f>
        <v>0</v>
      </c>
      <c r="BC59" s="97" cm="1">
        <f t="array" ref="BC59">SUMPRODUCT(($A59=[10]VIS!$A$34:$A$50)*(BC$31=[10]VIS!$GR$11:$GW$11)*([10]VIS!$GR$34:$GW$50))</f>
        <v>0</v>
      </c>
      <c r="BD59" s="97" cm="1">
        <f t="array" ref="BD59">SUMPRODUCT(($A59=[10]VIS!$A$34:$A$50)*(BD$31=[10]VIS!$GY$11:$HD$11)*([10]VIS!$GY$34:$HD$50))</f>
        <v>0</v>
      </c>
      <c r="BE59" s="97" cm="1">
        <f t="array" ref="BE59">SUMPRODUCT(($A59=[10]VIS!$A$34:$A$50)*(BE$31=[10]VIS!$HF$11:$HK$11)*([10]VIS!$GY$34:$HD$50))</f>
        <v>0</v>
      </c>
      <c r="BF59" s="97" cm="1">
        <f t="array" ref="BF59">SUMPRODUCT(($A59=[10]VIS!$A$34:$A$50)*(BF$31=[10]VIS!$HM$11:$HR$11)*([10]VIS!$HM$34:$HR$50))</f>
        <v>0</v>
      </c>
      <c r="BG59" s="97" cm="1">
        <f t="array" ref="BG59">SUMPRODUCT(($A59=[10]VIS!$A$34:$A$50)*(BG$31=[10]VIS!$HT$11:$HY$11)*([10]VIS!$HT$34:$HY$50))</f>
        <v>0</v>
      </c>
      <c r="BH59" s="97" cm="1">
        <f t="array" ref="BH59">SUMPRODUCT(($A59=[10]VIS!$A$34:$A$50)*(BH$31=[10]VIS!$IA$11:$IF$11)*([10]VIS!$IA$34:$IF$50))</f>
        <v>0</v>
      </c>
      <c r="BI59" s="97" cm="1">
        <f t="array" ref="BI59">SUMPRODUCT(($A59=[10]VIS!$A$34:$A$50)*(BI$31=[10]VIS!$IH$11:$IM$11)*([10]VIS!$IH$34:$IM$50))</f>
        <v>0</v>
      </c>
      <c r="BJ59" s="97" cm="1">
        <f t="array" ref="BJ59">SUMPRODUCT(($A59=[10]VIS!$A$34:$A$50)*(BJ$31=[10]VIS!$IO$11:$IT$11)*([10]VIS!$IO$34:$IT$50))</f>
        <v>0</v>
      </c>
    </row>
    <row r="60" spans="1:62" x14ac:dyDescent="0.25">
      <c r="A60" s="31" t="str">
        <f t="shared" si="202"/>
        <v>CEBA</v>
      </c>
      <c r="B60" s="31" t="str">
        <f>VLOOKUP(A60,[9]VIS!$A$34:$B$50,2,FALSE)</f>
        <v>Fixed</v>
      </c>
      <c r="C60" s="95" cm="1">
        <f t="array" ref="C60">SUMPRODUCT(($A60=[9]VIS!$A$34:$A$50)*(C$52=[9]VIS!$CJ$11:$CO$11)*([9]VIS!$CJ$34:$CO$50))</f>
        <v>-0.46</v>
      </c>
      <c r="D60" s="97" cm="1">
        <f t="array" ref="D60">SUMPRODUCT(($A60=[9]VIS!$A$34:$A$50)*(D$52=[9]VIS!$CQ$11:$CV$11)*([9]VIS!$CQ$34:$CV$50))</f>
        <v>-0.46</v>
      </c>
      <c r="E60" s="97" cm="1">
        <f t="array" ref="E60">SUMPRODUCT(($A60=[9]VIS!$A$34:$A$50)*(E$52=[9]VIS!$CX$11:$DC$11)*([9]VIS!$CX$34:$DC$50))</f>
        <v>-0.46</v>
      </c>
      <c r="F60" s="97" cm="1">
        <f t="array" ref="F60">SUMPRODUCT(($A60=[9]VIS!$A$34:$A$50)*(F$52=[9]VIS!$DE$11:$DJ$11)*([9]VIS!$DE$34:$DJ$50))</f>
        <v>-0.46</v>
      </c>
      <c r="G60" s="97" cm="1">
        <f t="array" ref="G60">SUMPRODUCT(($A60=[9]VIS!$A$34:$A$50)*(G$52=[9]VIS!$DL$11:$DQ$11)*([9]VIS!$DL$34:$DQ$50))</f>
        <v>-0.46</v>
      </c>
      <c r="H60" s="97" cm="1">
        <f t="array" ref="H60">SUMPRODUCT(($A60=[9]VIS!$A$34:$A$50)*(H$52=[9]VIS!$DS$11:$DX$11)*([9]VIS!$DS$34:$DX$50))</f>
        <v>0</v>
      </c>
      <c r="I60" s="97" cm="1">
        <f t="array" ref="I60">SUMPRODUCT(($A60=[9]VIS!$A$34:$A$50)*(I$52=[9]VIS!$DZ$11:$EE$11)*([9]VIS!$DZ$34:$EE$50))</f>
        <v>0</v>
      </c>
      <c r="J60" s="97" cm="1">
        <f t="array" ref="J60">SUMPRODUCT(($A60=[9]VIS!$A$34:$A$50)*(J$52=[9]VIS!$EG$11:$EL$11)*([9]VIS!$EG$34:$EL$50))</f>
        <v>0</v>
      </c>
      <c r="K60" s="97" cm="1">
        <f t="array" ref="K60">SUMPRODUCT(($A60=[9]VIS!$A$34:$A$50)*(K$52=[9]VIS!$EN$11:$ES$11)*([9]VIS!$EN$34:$ES$50))</f>
        <v>0</v>
      </c>
      <c r="L60" s="97" cm="1">
        <f t="array" ref="L60">SUMPRODUCT(($A60=[9]VIS!$A$34:$A$50)*(L$52=[9]VIS!$EU$11:$EZ$11)*([9]VIS!$EU$34:$EZ$50))</f>
        <v>0</v>
      </c>
      <c r="M60" s="97" cm="1">
        <f t="array" ref="M60">SUMPRODUCT(($A60=[9]VIS!$A$34:$A$50)*(M$52=[9]VIS!$FB$11:$FG$11)*([9]VIS!$FB$34:$FG$50))</f>
        <v>0</v>
      </c>
      <c r="N60" s="97" cm="1">
        <f t="array" ref="N60">SUMPRODUCT(($A60=[9]VIS!$A$34:$A$50)*(N$52=[9]VIS!$FI$11:$FN$11)*([9]VIS!$FI$34:$FN$50))</f>
        <v>0</v>
      </c>
      <c r="O60" s="97" cm="1">
        <f t="array" ref="O60">SUMPRODUCT(($A60=[9]VIS!$A$34:$A$50)*(O$52=[9]VIS!$FP$11:$FU$11)*([9]VIS!$FP$34:$FU$50))</f>
        <v>0</v>
      </c>
      <c r="P60" s="97" cm="1">
        <f t="array" ref="P60">SUMPRODUCT(($A60=[9]VIS!$A$34:$A$50)*(P$52=[9]VIS!$FW$11:$GB$11)*([9]VIS!$FW$34:$GB$50))</f>
        <v>0</v>
      </c>
      <c r="Q60" s="97" cm="1">
        <f t="array" ref="Q60">SUMPRODUCT(($A60=[9]VIS!$A$34:$A$50)*(Q$52=[9]VIS!$GD$11:$GI$11)*([9]VIS!$GD$34:$GI$50))</f>
        <v>0</v>
      </c>
      <c r="R60" s="97" cm="1">
        <f t="array" ref="R60">SUMPRODUCT(($A60=[9]VIS!$A$34:$A$50)*(R$52=[9]VIS!$GK$11:$GP$11)*([9]VIS!$GK$34:$GP$50))</f>
        <v>0</v>
      </c>
      <c r="S60" s="97" cm="1">
        <f t="array" ref="S60">SUMPRODUCT(($A60=[9]VIS!$A$34:$A$50)*(S$52=[9]VIS!$GR$11:$GW$11)*([9]VIS!$GR$34:$GW$50))</f>
        <v>0</v>
      </c>
      <c r="T60" s="97" cm="1">
        <f t="array" ref="T60">SUMPRODUCT(($A60=[9]VIS!$A$34:$A$50)*(T$52=[9]VIS!$GY$11:$HD$11)*([9]VIS!$GY$34:$HD$50))</f>
        <v>0</v>
      </c>
      <c r="U60" s="97" cm="1">
        <f t="array" ref="U60">SUMPRODUCT(($A60=[9]VIS!$A$34:$A$50)*(U$52=[9]VIS!$HF$11:$HK$11)*([9]VIS!$HK$34:$HP$50))</f>
        <v>0</v>
      </c>
      <c r="V60" s="97" cm="1">
        <f t="array" ref="V60">SUMPRODUCT(($A60=[9]VIS!$A$34:$A$50)*(V$52=[9]VIS!$HM$11:$HR$11)*([9]VIS!$HM$34:$HR$50))</f>
        <v>0</v>
      </c>
      <c r="W60" s="97" cm="1">
        <f t="array" ref="W60">SUMPRODUCT(($A60=[9]VIS!$A$34:$A$50)*(W$52=[9]VIS!$HT$11:$HY$11)*([9]VIS!$HT$34:$HY$50))</f>
        <v>0</v>
      </c>
      <c r="X60" s="97" cm="1">
        <f t="array" ref="X60">SUMPRODUCT(($A60=[9]VIS!$A$34:$A$50)*(X$52=[9]VIS!$IA$11:$IF$11)*([9]VIS!$IA$34:$IF$50))</f>
        <v>0</v>
      </c>
      <c r="Y60" s="97" cm="1">
        <f t="array" ref="Y60">SUMPRODUCT(($A60=[9]VIS!$A$34:$A$50)*(Y$52=[9]VIS!$IH$11:$IM$11)*([9]VIS!$IH$34:$IM$50))</f>
        <v>0</v>
      </c>
      <c r="Z60" s="97" cm="1">
        <f t="array" ref="Z60">SUMPRODUCT(($A60=[9]VIS!$A$34:$A$50)*(Z$52=[9]VIS!$IO$11:$IT$11)*([9]VIS!$IO$34:$IT$50))</f>
        <v>0</v>
      </c>
      <c r="AA60" s="97" cm="1">
        <f t="array" ref="AA60">SUMPRODUCT(($A60=[10]VIS!$A$34:$A$50)*(AA$52=[10]VIS!$D$11:$I$11)*([10]VIS!$D$34:$I$50))</f>
        <v>0</v>
      </c>
      <c r="AB60" s="97" cm="1">
        <f t="array" ref="AB60">SUMPRODUCT(($A60=[10]VIS!$A$34:$A$50)*(AB$52=[10]VIS!$K$11:$P$11)*([10]VIS!$K$34:$P$50))</f>
        <v>0</v>
      </c>
      <c r="AC60" s="97" cm="1">
        <f t="array" ref="AC60">SUMPRODUCT(($A60=[10]VIS!$A$34:$A$50)*(AC$52=[10]VIS!$R$11:$W$11)*([10]VIS!$R$34:$W$50))</f>
        <v>0</v>
      </c>
      <c r="AD60" s="97" cm="1">
        <f t="array" ref="AD60">SUMPRODUCT(($A60=[10]VIS!$A$34:$A$50)*(AD$52=[10]VIS!$Y$11:$AD$11)*([10]VIS!$Y$34:$AD$50))</f>
        <v>0</v>
      </c>
      <c r="AE60" s="97" cm="1">
        <f t="array" ref="AE60">SUMPRODUCT(($A60=[10]VIS!$A$34:$A$50)*(AE$52=[10]VIS!$AF$11:$AK$11)*([10]VIS!$AF$34:$AK$50))</f>
        <v>0</v>
      </c>
      <c r="AF60" s="97" cm="1">
        <f t="array" ref="AF60">SUMPRODUCT(($A60=[10]VIS!$A$34:$A$50)*(AF$52=[10]VIS!$AM$11:$AR$11)*([10]VIS!$AM$34:$AR$50))</f>
        <v>0</v>
      </c>
      <c r="AG60" s="97" cm="1">
        <f t="array" ref="AG60">SUMPRODUCT(($A60=[10]VIS!$A$34:$A$50)*(AG$52=[10]VIS!$AT$11:$AY$11)*([10]VIS!$AT$34:$AY$50))</f>
        <v>0</v>
      </c>
      <c r="AH60" s="97" cm="1">
        <f t="array" ref="AH60">SUMPRODUCT(($A60=[10]VIS!$A$34:$A$50)*(AH$52=[10]VIS!$BA$11:$BF$11)*([10]VIS!$BA$34:$BF$50))</f>
        <v>0</v>
      </c>
      <c r="AI60" s="97" cm="1">
        <f t="array" ref="AI60">SUMPRODUCT(($A60=[10]VIS!$A$34:$A$50)*(AI$52=[10]VIS!$BH$11:$BM$11)*([10]VIS!$BH$34:$BM$50))</f>
        <v>0</v>
      </c>
      <c r="AJ60" s="97" cm="1">
        <f t="array" ref="AJ60">SUMPRODUCT(($A60=[10]VIS!$A$34:$A$50)*(AJ$52=[10]VIS!$BO$11:$BT$11)*([10]VIS!$BO$34:$BT$50))</f>
        <v>0</v>
      </c>
      <c r="AK60" s="97" cm="1">
        <f t="array" ref="AK60">SUMPRODUCT(($A60=[10]VIS!$A$34:$A$50)*(AK$52=[10]VIS!$BV$11:$CA$11)*([10]VIS!$BV$34:$CA$50))</f>
        <v>0</v>
      </c>
      <c r="AL60" s="97" cm="1">
        <f t="array" ref="AL60">SUMPRODUCT(($A60=[10]VIS!$A$34:$A$50)*(AL$52=[10]VIS!$CC$11:$CH$11)*([10]VIS!$CC$34:$CH$50))</f>
        <v>0</v>
      </c>
      <c r="AM60" s="97" cm="1">
        <f t="array" ref="AM60">SUMPRODUCT(($A60=[10]VIS!$A$34:$A$50)*(AM$52=[10]VIS!$CJ$11:$CN$11)*([10]VIS!$CJ$34:$CN$50))</f>
        <v>0</v>
      </c>
      <c r="AN60" s="97" cm="1">
        <f t="array" ref="AN60">SUMPRODUCT(($A60=[10]VIS!$A$34:$A$50)*(AN$52=[10]VIS!$CQ$11:$CV$11)*([10]VIS!$CQ$34:$CV$50))</f>
        <v>0</v>
      </c>
      <c r="AO60" s="97" cm="1">
        <f t="array" ref="AO60">SUMPRODUCT(($A60=[10]VIS!$A$34:$A$50)*(AO$52=[10]VIS!$CX$11:$DC$11)*([10]VIS!$CX$34:$DC$50))</f>
        <v>0</v>
      </c>
      <c r="AP60" s="97" cm="1">
        <f t="array" ref="AP60">SUMPRODUCT(($A60=[10]VIS!$A$34:$A$50)*(AP$52=[10]VIS!$DE$11:$DJ$11)*([10]VIS!$DE$34:$DJ$50))</f>
        <v>0</v>
      </c>
      <c r="AQ60" s="97" cm="1">
        <f t="array" ref="AQ60">SUMPRODUCT(($A60=[10]VIS!$A$34:$A$50)*(AQ$52=[10]VIS!$DL$11:$DQ$11)*([10]VIS!$DL$34:$DQ$50))</f>
        <v>0</v>
      </c>
      <c r="AR60" s="97" cm="1">
        <f t="array" ref="AR60">SUMPRODUCT(($A60=[10]VIS!$A$34:$A$50)*(AR$52=[10]VIS!$DS$11:$DX$11)*([10]VIS!$DS$34:$DX$50))</f>
        <v>0</v>
      </c>
      <c r="AS60" s="97" cm="1">
        <f t="array" ref="AS60">SUMPRODUCT(($A60=[10]VIS!$A$34:$A$50)*(AS$52=[10]VIS!$DZ$11:$EE$11)*([10]VIS!$DZ$34:$EE$50))</f>
        <v>0</v>
      </c>
      <c r="AT60" s="97" cm="1">
        <f t="array" ref="AT60">SUMPRODUCT(($A60=[10]VIS!$A$34:$A$50)*(AT$52=[10]VIS!$EG$11:$EL$11)*([10]VIS!$EG$34:$EL$50))</f>
        <v>0</v>
      </c>
      <c r="AU60" s="97" cm="1">
        <f t="array" ref="AU60">SUMPRODUCT(($A60=[10]VIS!$A$34:$A$50)*(AU$52=[10]VIS!$EN$11:$ES$11)*([10]VIS!$EN$34:$ES$50))</f>
        <v>0</v>
      </c>
      <c r="AV60" s="97" cm="1">
        <f t="array" ref="AV60">SUMPRODUCT(($A60=[10]VIS!$A$34:$A$50)*(AV$52=[10]VIS!$EU$11:$EZ$11)*([10]VIS!$EU$34:$EZ$50))</f>
        <v>0</v>
      </c>
      <c r="AW60" s="97" cm="1">
        <f t="array" ref="AW60">SUMPRODUCT(($A60=[10]VIS!$A$34:$A$50)*(AW$52=[10]VIS!$FB$11:$FG$11)*([10]VIS!$FB$34:$FG$50))</f>
        <v>0</v>
      </c>
      <c r="AX60" s="97" cm="1">
        <f t="array" ref="AX60">SUMPRODUCT(($A60=[10]VIS!$A$34:$A$50)*(AX$52=[10]VIS!$FI$11:$FU$11)*([10]VIS!$FI$34:$FU$50))</f>
        <v>0</v>
      </c>
      <c r="AY60" s="97" cm="1">
        <f t="array" ref="AY60">SUMPRODUCT(($A60=[10]VIS!$A$34:$A$50)*(AY$31=[10]VIS!$FP$11:$FU$11)*([10]VIS!$FP$34:$FU$50))</f>
        <v>0</v>
      </c>
      <c r="AZ60" s="97" cm="1">
        <f t="array" ref="AZ60">SUMPRODUCT(($A60=[10]VIS!$A$34:$A$50)*(AZ$31=[10]VIS!$FW$11:$GB$11)*([10]VIS!$FW$34:$GB$50))</f>
        <v>0</v>
      </c>
      <c r="BA60" s="97" cm="1">
        <f t="array" ref="BA60">SUMPRODUCT(($A60=[10]VIS!$A$34:$A$50)*(BA$31=[10]VIS!$GD$11:$GI$11)*([10]VIS!$GD$34:$GI$50))</f>
        <v>0</v>
      </c>
      <c r="BB60" s="97" cm="1">
        <f t="array" ref="BB60">SUMPRODUCT(($A60=[10]VIS!$A$34:$A$50)*(BB$31=[10]VIS!$GK$11:$GP$11)*([10]VIS!$GK$34:$GP$50))</f>
        <v>0</v>
      </c>
      <c r="BC60" s="97" cm="1">
        <f t="array" ref="BC60">SUMPRODUCT(($A60=[10]VIS!$A$34:$A$50)*(BC$31=[10]VIS!$GR$11:$GW$11)*([10]VIS!$GR$34:$GW$50))</f>
        <v>0</v>
      </c>
      <c r="BD60" s="97" cm="1">
        <f t="array" ref="BD60">SUMPRODUCT(($A60=[10]VIS!$A$34:$A$50)*(BD$31=[10]VIS!$GY$11:$HD$11)*([10]VIS!$GY$34:$HD$50))</f>
        <v>0</v>
      </c>
      <c r="BE60" s="97" cm="1">
        <f t="array" ref="BE60">SUMPRODUCT(($A60=[10]VIS!$A$34:$A$50)*(BE$31=[10]VIS!$HF$11:$HK$11)*([10]VIS!$GY$34:$HD$50))</f>
        <v>0</v>
      </c>
      <c r="BF60" s="97" cm="1">
        <f t="array" ref="BF60">SUMPRODUCT(($A60=[10]VIS!$A$34:$A$50)*(BF$31=[10]VIS!$HM$11:$HR$11)*([10]VIS!$HM$34:$HR$50))</f>
        <v>0</v>
      </c>
      <c r="BG60" s="97" cm="1">
        <f t="array" ref="BG60">SUMPRODUCT(($A60=[10]VIS!$A$34:$A$50)*(BG$31=[10]VIS!$HT$11:$HY$11)*([10]VIS!$HT$34:$HY$50))</f>
        <v>0</v>
      </c>
      <c r="BH60" s="97" cm="1">
        <f t="array" ref="BH60">SUMPRODUCT(($A60=[10]VIS!$A$34:$A$50)*(BH$31=[10]VIS!$IA$11:$IF$11)*([10]VIS!$IA$34:$IF$50))</f>
        <v>0</v>
      </c>
      <c r="BI60" s="97" cm="1">
        <f t="array" ref="BI60">SUMPRODUCT(($A60=[10]VIS!$A$34:$A$50)*(BI$31=[10]VIS!$IH$11:$IM$11)*([10]VIS!$IH$34:$IM$50))</f>
        <v>0</v>
      </c>
      <c r="BJ60" s="97" cm="1">
        <f t="array" ref="BJ60">SUMPRODUCT(($A60=[10]VIS!$A$34:$A$50)*(BJ$31=[10]VIS!$IO$11:$IT$11)*([10]VIS!$IO$34:$IT$50))</f>
        <v>0</v>
      </c>
    </row>
    <row r="61" spans="1:62" x14ac:dyDescent="0.25">
      <c r="A61" s="31" t="str">
        <f t="shared" si="202"/>
        <v>IRMA</v>
      </c>
      <c r="B61" s="31" t="str">
        <f>VLOOKUP(A61,[9]VIS!$A$34:$B$50,2,FALSE)</f>
        <v>Volumetric</v>
      </c>
      <c r="C61" s="95" cm="1">
        <f t="array" ref="C61">SUMPRODUCT(($A61=[9]VIS!$A$34:$A$50)*(C$52=[9]VIS!$CJ$11:$CO$11)*([9]VIS!$CJ$34:$CO$50))</f>
        <v>0</v>
      </c>
      <c r="D61" s="97" cm="1">
        <f t="array" ref="D61">SUMPRODUCT(($A61=[9]VIS!$A$34:$A$50)*(D$52=[9]VIS!$CQ$11:$CV$11)*([9]VIS!$CQ$34:$CV$50))</f>
        <v>0</v>
      </c>
      <c r="E61" s="97" cm="1">
        <f t="array" ref="E61">SUMPRODUCT(($A61=[9]VIS!$A$34:$A$50)*(E$52=[9]VIS!$CX$11:$DC$11)*([9]VIS!$CX$34:$DC$50))</f>
        <v>0</v>
      </c>
      <c r="F61" s="97" cm="1">
        <f t="array" ref="F61">SUMPRODUCT(($A61=[9]VIS!$A$34:$A$50)*(F$52=[9]VIS!$DE$11:$DJ$11)*([9]VIS!$DE$34:$DJ$50))</f>
        <v>0</v>
      </c>
      <c r="G61" s="97" cm="1">
        <f t="array" ref="G61">SUMPRODUCT(($A61=[9]VIS!$A$34:$A$50)*(G$52=[9]VIS!$DL$11:$DQ$11)*([9]VIS!$DL$34:$DQ$50))</f>
        <v>0</v>
      </c>
      <c r="H61" s="97" cm="1">
        <f t="array" ref="H61">SUMPRODUCT(($A61=[9]VIS!$A$34:$A$50)*(H$52=[9]VIS!$DS$11:$DX$11)*([9]VIS!$DS$34:$DX$50))</f>
        <v>0</v>
      </c>
      <c r="I61" s="97" cm="1">
        <f t="array" ref="I61">SUMPRODUCT(($A61=[9]VIS!$A$34:$A$50)*(I$52=[9]VIS!$DZ$11:$EE$11)*([9]VIS!$DZ$34:$EE$50))</f>
        <v>0</v>
      </c>
      <c r="J61" s="97" cm="1">
        <f t="array" ref="J61">SUMPRODUCT(($A61=[9]VIS!$A$34:$A$50)*(J$52=[9]VIS!$EG$11:$EL$11)*([9]VIS!$EG$34:$EL$50))</f>
        <v>0</v>
      </c>
      <c r="K61" s="97" cm="1">
        <f t="array" ref="K61">SUMPRODUCT(($A61=[9]VIS!$A$34:$A$50)*(K$52=[9]VIS!$EN$11:$ES$11)*([9]VIS!$EN$34:$ES$50))</f>
        <v>0</v>
      </c>
      <c r="L61" s="97" cm="1">
        <f t="array" ref="L61">SUMPRODUCT(($A61=[9]VIS!$A$34:$A$50)*(L$52=[9]VIS!$EU$11:$EZ$11)*([9]VIS!$EU$34:$EZ$50))</f>
        <v>8.5099999999999995E-2</v>
      </c>
      <c r="M61" s="97" cm="1">
        <f t="array" ref="M61">SUMPRODUCT(($A61=[9]VIS!$A$34:$A$50)*(M$52=[9]VIS!$FB$11:$FG$11)*([9]VIS!$FB$34:$FG$50))</f>
        <v>8.5099999999999995E-2</v>
      </c>
      <c r="N61" s="97" cm="1">
        <f t="array" ref="N61">SUMPRODUCT(($A61=[9]VIS!$A$34:$A$50)*(N$52=[9]VIS!$FI$11:$FN$11)*([9]VIS!$FI$34:$FN$50))</f>
        <v>8.5099999999999995E-2</v>
      </c>
      <c r="O61" s="97" cm="1">
        <f t="array" ref="O61">SUMPRODUCT(($A61=[9]VIS!$A$34:$A$50)*(O$52=[9]VIS!$FP$11:$FU$11)*([9]VIS!$FP$34:$FU$50))</f>
        <v>8.5099999999999995E-2</v>
      </c>
      <c r="P61" s="97" cm="1">
        <f t="array" ref="P61">SUMPRODUCT(($A61=[9]VIS!$A$34:$A$50)*(P$52=[9]VIS!$FW$11:$GB$11)*([9]VIS!$FW$34:$GB$50))</f>
        <v>8.5099999999999995E-2</v>
      </c>
      <c r="Q61" s="97" cm="1">
        <f t="array" ref="Q61">SUMPRODUCT(($A61=[9]VIS!$A$34:$A$50)*(Q$52=[9]VIS!$GD$11:$GI$11)*([9]VIS!$GD$34:$GI$50))</f>
        <v>8.5099999999999995E-2</v>
      </c>
      <c r="R61" s="97" cm="1">
        <f t="array" ref="R61">SUMPRODUCT(($A61=[9]VIS!$A$34:$A$50)*(R$52=[9]VIS!$GK$11:$GP$11)*([9]VIS!$GK$34:$GP$50))</f>
        <v>8.5099999999999995E-2</v>
      </c>
      <c r="S61" s="97" cm="1">
        <f t="array" ref="S61">SUMPRODUCT(($A61=[9]VIS!$A$34:$A$50)*(S$52=[9]VIS!$GR$11:$GW$11)*([9]VIS!$GR$34:$GW$50))</f>
        <v>8.5099999999999995E-2</v>
      </c>
      <c r="T61" s="97" cm="1">
        <f t="array" ref="T61">SUMPRODUCT(($A61=[9]VIS!$A$34:$A$50)*(T$52=[9]VIS!$GY$11:$HD$11)*([9]VIS!$GY$34:$HD$50))</f>
        <v>8.5099999999999995E-2</v>
      </c>
      <c r="U61" s="97" cm="1">
        <f t="array" ref="U61">SUMPRODUCT(($A61=[9]VIS!$A$34:$A$50)*(U$52=[9]VIS!$HF$11:$HK$11)*([9]VIS!$HK$34:$HP$50))</f>
        <v>8.5099999999999995E-2</v>
      </c>
      <c r="V61" s="97" cm="1">
        <f t="array" ref="V61">SUMPRODUCT(($A61=[9]VIS!$A$34:$A$50)*(V$52=[9]VIS!$HM$11:$HR$11)*([9]VIS!$HM$34:$HR$50))</f>
        <v>8.5099999999999995E-2</v>
      </c>
      <c r="W61" s="97" cm="1">
        <f t="array" ref="W61">SUMPRODUCT(($A61=[9]VIS!$A$34:$A$50)*(W$52=[9]VIS!$HT$11:$HY$11)*([9]VIS!$HT$34:$HY$50))</f>
        <v>8.5099999999999995E-2</v>
      </c>
      <c r="X61" s="97" cm="1">
        <f t="array" ref="X61">SUMPRODUCT(($A61=[9]VIS!$A$34:$A$50)*(X$52=[9]VIS!$IA$11:$IF$11)*([9]VIS!$IA$34:$IF$50))</f>
        <v>0</v>
      </c>
      <c r="Y61" s="97" cm="1">
        <f t="array" ref="Y61">SUMPRODUCT(($A61=[9]VIS!$A$34:$A$50)*(Y$52=[9]VIS!$IH$11:$IM$11)*([9]VIS!$IH$34:$IM$50))</f>
        <v>0</v>
      </c>
      <c r="Z61" s="97" cm="1">
        <f t="array" ref="Z61">SUMPRODUCT(($A61=[9]VIS!$A$34:$A$50)*(Z$52=[9]VIS!$IO$11:$IT$11)*([9]VIS!$IO$34:$IT$50))</f>
        <v>0</v>
      </c>
      <c r="AA61" s="97" cm="1">
        <f t="array" ref="AA61">SUMPRODUCT(($A61=[10]VIS!$A$34:$A$50)*(AA$52=[10]VIS!$D$11:$I$11)*([10]VIS!$D$34:$I$50))</f>
        <v>0</v>
      </c>
      <c r="AB61" s="97" cm="1">
        <f t="array" ref="AB61">SUMPRODUCT(($A61=[10]VIS!$A$34:$A$50)*(AB$52=[10]VIS!$K$11:$P$11)*([10]VIS!$K$34:$P$50))</f>
        <v>0</v>
      </c>
      <c r="AC61" s="97" cm="1">
        <f t="array" ref="AC61">SUMPRODUCT(($A61=[10]VIS!$A$34:$A$50)*(AC$52=[10]VIS!$R$11:$W$11)*([10]VIS!$R$34:$W$50))</f>
        <v>0</v>
      </c>
      <c r="AD61" s="97" cm="1">
        <f t="array" ref="AD61">SUMPRODUCT(($A61=[10]VIS!$A$34:$A$50)*(AD$52=[10]VIS!$Y$11:$AD$11)*([10]VIS!$Y$34:$AD$50))</f>
        <v>0</v>
      </c>
      <c r="AE61" s="97" cm="1">
        <f t="array" ref="AE61">SUMPRODUCT(($A61=[10]VIS!$A$34:$A$50)*(AE$52=[10]VIS!$AF$11:$AK$11)*([10]VIS!$AF$34:$AK$50))</f>
        <v>0</v>
      </c>
      <c r="AF61" s="97" cm="1">
        <f t="array" ref="AF61">SUMPRODUCT(($A61=[10]VIS!$A$34:$A$50)*(AF$52=[10]VIS!$AM$11:$AR$11)*([10]VIS!$AM$34:$AR$50))</f>
        <v>0</v>
      </c>
      <c r="AG61" s="97" cm="1">
        <f t="array" ref="AG61">SUMPRODUCT(($A61=[10]VIS!$A$34:$A$50)*(AG$52=[10]VIS!$AT$11:$AY$11)*([10]VIS!$AT$34:$AY$50))</f>
        <v>0</v>
      </c>
      <c r="AH61" s="97" cm="1">
        <f t="array" ref="AH61">SUMPRODUCT(($A61=[10]VIS!$A$34:$A$50)*(AH$52=[10]VIS!$BA$11:$BF$11)*([10]VIS!$BA$34:$BF$50))</f>
        <v>0</v>
      </c>
      <c r="AI61" s="97" cm="1">
        <f t="array" ref="AI61">SUMPRODUCT(($A61=[10]VIS!$A$34:$A$50)*(AI$52=[10]VIS!$BH$11:$BM$11)*([10]VIS!$BH$34:$BM$50))</f>
        <v>0</v>
      </c>
      <c r="AJ61" s="97" cm="1">
        <f t="array" ref="AJ61">SUMPRODUCT(($A61=[10]VIS!$A$34:$A$50)*(AJ$52=[10]VIS!$BO$11:$BT$11)*([10]VIS!$BO$34:$BT$50))</f>
        <v>0</v>
      </c>
      <c r="AK61" s="97" cm="1">
        <f t="array" ref="AK61">SUMPRODUCT(($A61=[10]VIS!$A$34:$A$50)*(AK$52=[10]VIS!$BV$11:$CA$11)*([10]VIS!$BV$34:$CA$50))</f>
        <v>0</v>
      </c>
      <c r="AL61" s="97" cm="1">
        <f t="array" ref="AL61">SUMPRODUCT(($A61=[10]VIS!$A$34:$A$50)*(AL$52=[10]VIS!$CC$11:$CH$11)*([10]VIS!$CC$34:$CH$50))</f>
        <v>0</v>
      </c>
      <c r="AM61" s="97" cm="1">
        <f t="array" ref="AM61">SUMPRODUCT(($A61=[10]VIS!$A$34:$A$50)*(AM$52=[10]VIS!$CJ$11:$CN$11)*([10]VIS!$CJ$34:$CN$50))</f>
        <v>0</v>
      </c>
      <c r="AN61" s="97" cm="1">
        <f t="array" ref="AN61">SUMPRODUCT(($A61=[10]VIS!$A$34:$A$50)*(AN$52=[10]VIS!$CQ$11:$CV$11)*([10]VIS!$CQ$34:$CV$50))</f>
        <v>0</v>
      </c>
      <c r="AO61" s="97" cm="1">
        <f t="array" ref="AO61">SUMPRODUCT(($A61=[10]VIS!$A$34:$A$50)*(AO$52=[10]VIS!$CX$11:$DC$11)*([10]VIS!$CX$34:$DC$50))</f>
        <v>0</v>
      </c>
      <c r="AP61" s="97" cm="1">
        <f t="array" ref="AP61">SUMPRODUCT(($A61=[10]VIS!$A$34:$A$50)*(AP$52=[10]VIS!$DE$11:$DJ$11)*([10]VIS!$DE$34:$DJ$50))</f>
        <v>0</v>
      </c>
      <c r="AQ61" s="97" cm="1">
        <f t="array" ref="AQ61">SUMPRODUCT(($A61=[10]VIS!$A$34:$A$50)*(AQ$52=[10]VIS!$DL$11:$DQ$11)*([10]VIS!$DL$34:$DQ$50))</f>
        <v>0</v>
      </c>
      <c r="AR61" s="97" cm="1">
        <f t="array" ref="AR61">SUMPRODUCT(($A61=[10]VIS!$A$34:$A$50)*(AR$52=[10]VIS!$DS$11:$DX$11)*([10]VIS!$DS$34:$DX$50))</f>
        <v>0</v>
      </c>
      <c r="AS61" s="97" cm="1">
        <f t="array" ref="AS61">SUMPRODUCT(($A61=[10]VIS!$A$34:$A$50)*(AS$52=[10]VIS!$DZ$11:$EE$11)*([10]VIS!$DZ$34:$EE$50))</f>
        <v>0</v>
      </c>
      <c r="AT61" s="97" cm="1">
        <f t="array" ref="AT61">SUMPRODUCT(($A61=[10]VIS!$A$34:$A$50)*(AT$52=[10]VIS!$EG$11:$EL$11)*([10]VIS!$EG$34:$EL$50))</f>
        <v>0</v>
      </c>
      <c r="AU61" s="97" cm="1">
        <f t="array" ref="AU61">SUMPRODUCT(($A61=[10]VIS!$A$34:$A$50)*(AU$52=[10]VIS!$EN$11:$ES$11)*([10]VIS!$EN$34:$ES$50))</f>
        <v>0</v>
      </c>
      <c r="AV61" s="97" cm="1">
        <f t="array" ref="AV61">SUMPRODUCT(($A61=[10]VIS!$A$34:$A$50)*(AV$52=[10]VIS!$EU$11:$EZ$11)*([10]VIS!$EU$34:$EZ$50))</f>
        <v>0</v>
      </c>
      <c r="AW61" s="97" cm="1">
        <f t="array" ref="AW61">SUMPRODUCT(($A61=[10]VIS!$A$34:$A$50)*(AW$52=[10]VIS!$FB$11:$FG$11)*([10]VIS!$FB$34:$FG$50))</f>
        <v>0</v>
      </c>
      <c r="AX61" s="97" cm="1">
        <f t="array" ref="AX61">SUMPRODUCT(($A61=[10]VIS!$A$34:$A$50)*(AX$52=[10]VIS!$FI$11:$FU$11)*([10]VIS!$FI$34:$FU$50))</f>
        <v>0</v>
      </c>
      <c r="AY61" s="97" cm="1">
        <f t="array" ref="AY61">SUMPRODUCT(($A61=[10]VIS!$A$34:$A$50)*(AY$31=[10]VIS!$FP$11:$FU$11)*([10]VIS!$FP$34:$FU$50))</f>
        <v>0</v>
      </c>
      <c r="AZ61" s="97" cm="1">
        <f t="array" ref="AZ61">SUMPRODUCT(($A61=[10]VIS!$A$34:$A$50)*(AZ$31=[10]VIS!$FW$11:$GB$11)*([10]VIS!$FW$34:$GB$50))</f>
        <v>0</v>
      </c>
      <c r="BA61" s="97" cm="1">
        <f t="array" ref="BA61">SUMPRODUCT(($A61=[10]VIS!$A$34:$A$50)*(BA$31=[10]VIS!$GD$11:$GI$11)*([10]VIS!$GD$34:$GI$50))</f>
        <v>0</v>
      </c>
      <c r="BB61" s="97" cm="1">
        <f t="array" ref="BB61">SUMPRODUCT(($A61=[10]VIS!$A$34:$A$50)*(BB$31=[10]VIS!$GK$11:$GP$11)*([10]VIS!$GK$34:$GP$50))</f>
        <v>0</v>
      </c>
      <c r="BC61" s="97" cm="1">
        <f t="array" ref="BC61">SUMPRODUCT(($A61=[10]VIS!$A$34:$A$50)*(BC$31=[10]VIS!$GR$11:$GW$11)*([10]VIS!$GR$34:$GW$50))</f>
        <v>0</v>
      </c>
      <c r="BD61" s="97" cm="1">
        <f t="array" ref="BD61">SUMPRODUCT(($A61=[10]VIS!$A$34:$A$50)*(BD$31=[10]VIS!$GY$11:$HD$11)*([10]VIS!$GY$34:$HD$50))</f>
        <v>0</v>
      </c>
      <c r="BE61" s="97" cm="1">
        <f t="array" ref="BE61">SUMPRODUCT(($A61=[10]VIS!$A$34:$A$50)*(BE$31=[10]VIS!$HF$11:$HK$11)*([10]VIS!$GY$34:$HD$50))</f>
        <v>0</v>
      </c>
      <c r="BF61" s="97" cm="1">
        <f t="array" ref="BF61">SUMPRODUCT(($A61=[10]VIS!$A$34:$A$50)*(BF$31=[10]VIS!$HM$11:$HR$11)*([10]VIS!$HM$34:$HR$50))</f>
        <v>0</v>
      </c>
      <c r="BG61" s="97" cm="1">
        <f t="array" ref="BG61">SUMPRODUCT(($A61=[10]VIS!$A$34:$A$50)*(BG$31=[10]VIS!$HT$11:$HY$11)*([10]VIS!$HT$34:$HY$50))</f>
        <v>0</v>
      </c>
      <c r="BH61" s="97" cm="1">
        <f t="array" ref="BH61">SUMPRODUCT(($A61=[10]VIS!$A$34:$A$50)*(BH$31=[10]VIS!$IA$11:$IF$11)*([10]VIS!$IA$34:$IF$50))</f>
        <v>0</v>
      </c>
      <c r="BI61" s="97" cm="1">
        <f t="array" ref="BI61">SUMPRODUCT(($A61=[10]VIS!$A$34:$A$50)*(BI$31=[10]VIS!$IH$11:$IM$11)*([10]VIS!$IH$34:$IM$50))</f>
        <v>0</v>
      </c>
      <c r="BJ61" s="97" cm="1">
        <f t="array" ref="BJ61">SUMPRODUCT(($A61=[10]VIS!$A$34:$A$50)*(BJ$31=[10]VIS!$IO$11:$IT$11)*([10]VIS!$IO$34:$IT$50))</f>
        <v>0</v>
      </c>
    </row>
    <row r="62" spans="1:62" x14ac:dyDescent="0.25">
      <c r="A62" s="31" t="str">
        <f t="shared" si="202"/>
        <v>General Balancing Account</v>
      </c>
      <c r="B62" s="31" t="str">
        <f>VLOOKUP(A62,[9]VIS!$A$34:$B$50,2,FALSE)</f>
        <v>Fixed</v>
      </c>
      <c r="C62" s="95" cm="1">
        <f t="array" ref="C62">SUMPRODUCT(($A62=[9]VIS!$A$34:$A$50)*(C$52=[9]VIS!$CJ$11:$CO$11)*([9]VIS!$CJ$34:$CO$50))</f>
        <v>0</v>
      </c>
      <c r="D62" s="97" cm="1">
        <f t="array" ref="D62">SUMPRODUCT(($A62=[9]VIS!$A$34:$A$50)*(D$52=[9]VIS!$CQ$11:$CV$11)*([9]VIS!$CQ$34:$CV$50))</f>
        <v>0</v>
      </c>
      <c r="E62" s="97" cm="1">
        <f t="array" ref="E62">SUMPRODUCT(($A62=[9]VIS!$A$34:$A$50)*(E$52=[9]VIS!$CX$11:$DC$11)*([9]VIS!$CX$34:$DC$50))</f>
        <v>0</v>
      </c>
      <c r="F62" s="97" cm="1">
        <f t="array" ref="F62">SUMPRODUCT(($A62=[9]VIS!$A$34:$A$50)*(F$52=[9]VIS!$DE$11:$DJ$11)*([9]VIS!$DE$34:$DJ$50))</f>
        <v>0</v>
      </c>
      <c r="G62" s="97" cm="1">
        <f t="array" ref="G62">SUMPRODUCT(($A62=[9]VIS!$A$34:$A$50)*(G$52=[9]VIS!$DL$11:$DQ$11)*([9]VIS!$DL$34:$DQ$50))</f>
        <v>0</v>
      </c>
      <c r="H62" s="97" cm="1">
        <f t="array" ref="H62">SUMPRODUCT(($A62=[9]VIS!$A$34:$A$50)*(H$52=[9]VIS!$DS$11:$DX$11)*([9]VIS!$DS$34:$DX$50))</f>
        <v>0</v>
      </c>
      <c r="I62" s="97" cm="1">
        <f t="array" ref="I62">SUMPRODUCT(($A62=[9]VIS!$A$34:$A$50)*(I$52=[9]VIS!$DZ$11:$EE$11)*([9]VIS!$DZ$34:$EE$50))</f>
        <v>0</v>
      </c>
      <c r="J62" s="97" cm="1">
        <f t="array" ref="J62">SUMPRODUCT(($A62=[9]VIS!$A$34:$A$50)*(J$52=[9]VIS!$EG$11:$EL$11)*([9]VIS!$EG$34:$EL$50))</f>
        <v>0</v>
      </c>
      <c r="K62" s="97" cm="1">
        <f t="array" ref="K62">SUMPRODUCT(($A62=[9]VIS!$A$34:$A$50)*(K$52=[9]VIS!$EN$11:$ES$11)*([9]VIS!$EN$34:$ES$50))</f>
        <v>0</v>
      </c>
      <c r="L62" s="97" cm="1">
        <f t="array" ref="L62">SUMPRODUCT(($A62=[9]VIS!$A$34:$A$50)*(L$52=[9]VIS!$EU$11:$EZ$11)*([9]VIS!$EU$34:$EZ$50))</f>
        <v>-0.01</v>
      </c>
      <c r="M62" s="97" cm="1">
        <f t="array" ref="M62">SUMPRODUCT(($A62=[9]VIS!$A$34:$A$50)*(M$52=[9]VIS!$FB$11:$FG$11)*([9]VIS!$FB$34:$FG$50))</f>
        <v>0</v>
      </c>
      <c r="N62" s="97" cm="1">
        <f t="array" ref="N62">SUMPRODUCT(($A62=[9]VIS!$A$34:$A$50)*(N$52=[9]VIS!$FI$11:$FN$11)*([9]VIS!$FI$34:$FN$50))</f>
        <v>0</v>
      </c>
      <c r="O62" s="97" cm="1">
        <f t="array" ref="O62">SUMPRODUCT(($A62=[9]VIS!$A$34:$A$50)*(O$52=[9]VIS!$FP$11:$FU$11)*([9]VIS!$FP$34:$FU$50))</f>
        <v>0</v>
      </c>
      <c r="P62" s="97" cm="1">
        <f t="array" ref="P62">SUMPRODUCT(($A62=[9]VIS!$A$34:$A$50)*(P$52=[9]VIS!$FW$11:$GB$11)*([9]VIS!$FW$34:$GB$50))</f>
        <v>0</v>
      </c>
      <c r="Q62" s="97" cm="1">
        <f t="array" ref="Q62">SUMPRODUCT(($A62=[9]VIS!$A$34:$A$50)*(Q$52=[9]VIS!$GD$11:$GI$11)*([9]VIS!$GD$34:$GI$50))</f>
        <v>0</v>
      </c>
      <c r="R62" s="97" cm="1">
        <f t="array" ref="R62">SUMPRODUCT(($A62=[9]VIS!$A$34:$A$50)*(R$52=[9]VIS!$GK$11:$GP$11)*([9]VIS!$GK$34:$GP$50))</f>
        <v>0</v>
      </c>
      <c r="S62" s="97" cm="1">
        <f t="array" ref="S62">SUMPRODUCT(($A62=[9]VIS!$A$34:$A$50)*(S$52=[9]VIS!$GR$11:$GW$11)*([9]VIS!$GR$34:$GW$50))</f>
        <v>0</v>
      </c>
      <c r="T62" s="97" cm="1">
        <f t="array" ref="T62">SUMPRODUCT(($A62=[9]VIS!$A$34:$A$50)*(T$52=[9]VIS!$GY$11:$HD$11)*([9]VIS!$GY$34:$HD$50))</f>
        <v>0</v>
      </c>
      <c r="U62" s="97" cm="1">
        <f t="array" ref="U62">SUMPRODUCT(($A62=[9]VIS!$A$34:$A$50)*(U$52=[9]VIS!$HF$11:$HK$11)*([9]VIS!$HK$34:$HP$50))</f>
        <v>0</v>
      </c>
      <c r="V62" s="97" cm="1">
        <f t="array" ref="V62">SUMPRODUCT(($A62=[9]VIS!$A$34:$A$50)*(V$52=[9]VIS!$HM$11:$HR$11)*([9]VIS!$HM$34:$HR$50))</f>
        <v>0</v>
      </c>
      <c r="W62" s="97" cm="1">
        <f t="array" ref="W62">SUMPRODUCT(($A62=[9]VIS!$A$34:$A$50)*(W$52=[9]VIS!$HT$11:$HY$11)*([9]VIS!$HT$34:$HY$50))</f>
        <v>0</v>
      </c>
      <c r="X62" s="97" cm="1">
        <f t="array" ref="X62">SUMPRODUCT(($A62=[9]VIS!$A$34:$A$50)*(X$52=[9]VIS!$IA$11:$IF$11)*([9]VIS!$IA$34:$IF$50))</f>
        <v>0</v>
      </c>
      <c r="Y62" s="97" cm="1">
        <f t="array" ref="Y62">SUMPRODUCT(($A62=[9]VIS!$A$34:$A$50)*(Y$52=[9]VIS!$IH$11:$IM$11)*([9]VIS!$IH$34:$IM$50))</f>
        <v>0</v>
      </c>
      <c r="Z62" s="97" cm="1">
        <f t="array" ref="Z62">SUMPRODUCT(($A62=[9]VIS!$A$34:$A$50)*(Z$52=[9]VIS!$IO$11:$IT$11)*([9]VIS!$IO$34:$IT$50))</f>
        <v>0</v>
      </c>
      <c r="AA62" s="97" cm="1">
        <f t="array" ref="AA62">SUMPRODUCT(($A62=[10]VIS!$A$34:$A$50)*(AA$52=[10]VIS!$D$11:$I$11)*([10]VIS!$D$34:$I$50))</f>
        <v>0</v>
      </c>
      <c r="AB62" s="97" cm="1">
        <f t="array" ref="AB62">SUMPRODUCT(($A62=[10]VIS!$A$34:$A$50)*(AB$52=[10]VIS!$K$11:$P$11)*([10]VIS!$K$34:$P$50))</f>
        <v>0</v>
      </c>
      <c r="AC62" s="97" cm="1">
        <f t="array" ref="AC62">SUMPRODUCT(($A62=[10]VIS!$A$34:$A$50)*(AC$52=[10]VIS!$R$11:$W$11)*([10]VIS!$R$34:$W$50))</f>
        <v>0</v>
      </c>
      <c r="AD62" s="97" cm="1">
        <f t="array" ref="AD62">SUMPRODUCT(($A62=[10]VIS!$A$34:$A$50)*(AD$52=[10]VIS!$Y$11:$AD$11)*([10]VIS!$Y$34:$AD$50))</f>
        <v>0</v>
      </c>
      <c r="AE62" s="97" cm="1">
        <f t="array" ref="AE62">SUMPRODUCT(($A62=[10]VIS!$A$34:$A$50)*(AE$52=[10]VIS!$AF$11:$AK$11)*([10]VIS!$AF$34:$AK$50))</f>
        <v>0</v>
      </c>
      <c r="AF62" s="97" cm="1">
        <f t="array" ref="AF62">SUMPRODUCT(($A62=[10]VIS!$A$34:$A$50)*(AF$52=[10]VIS!$AM$11:$AR$11)*([10]VIS!$AM$34:$AR$50))</f>
        <v>0</v>
      </c>
      <c r="AG62" s="97" cm="1">
        <f t="array" ref="AG62">SUMPRODUCT(($A62=[10]VIS!$A$34:$A$50)*(AG$52=[10]VIS!$AT$11:$AY$11)*([10]VIS!$AT$34:$AY$50))</f>
        <v>0</v>
      </c>
      <c r="AH62" s="97" cm="1">
        <f t="array" ref="AH62">SUMPRODUCT(($A62=[10]VIS!$A$34:$A$50)*(AH$52=[10]VIS!$BA$11:$BF$11)*([10]VIS!$BA$34:$BF$50))</f>
        <v>0</v>
      </c>
      <c r="AI62" s="97" cm="1">
        <f t="array" ref="AI62">SUMPRODUCT(($A62=[10]VIS!$A$34:$A$50)*(AI$52=[10]VIS!$BH$11:$BM$11)*([10]VIS!$BH$34:$BM$50))</f>
        <v>0</v>
      </c>
      <c r="AJ62" s="97" cm="1">
        <f t="array" ref="AJ62">SUMPRODUCT(($A62=[10]VIS!$A$34:$A$50)*(AJ$52=[10]VIS!$BO$11:$BT$11)*([10]VIS!$BO$34:$BT$50))</f>
        <v>0</v>
      </c>
      <c r="AK62" s="97" cm="1">
        <f t="array" ref="AK62">SUMPRODUCT(($A62=[10]VIS!$A$34:$A$50)*(AK$52=[10]VIS!$BV$11:$CA$11)*([10]VIS!$BV$34:$CA$50))</f>
        <v>0</v>
      </c>
      <c r="AL62" s="97" cm="1">
        <f t="array" ref="AL62">SUMPRODUCT(($A62=[10]VIS!$A$34:$A$50)*(AL$52=[10]VIS!$CC$11:$CH$11)*([10]VIS!$CC$34:$CH$50))</f>
        <v>0</v>
      </c>
      <c r="AM62" s="97" cm="1">
        <f t="array" ref="AM62">SUMPRODUCT(($A62=[10]VIS!$A$34:$A$50)*(AM$52=[10]VIS!$CJ$11:$CN$11)*([10]VIS!$CJ$34:$CN$50))</f>
        <v>0</v>
      </c>
      <c r="AN62" s="97" cm="1">
        <f t="array" ref="AN62">SUMPRODUCT(($A62=[10]VIS!$A$34:$A$50)*(AN$52=[10]VIS!$CQ$11:$CV$11)*([10]VIS!$CQ$34:$CV$50))</f>
        <v>0</v>
      </c>
      <c r="AO62" s="97" cm="1">
        <f t="array" ref="AO62">SUMPRODUCT(($A62=[10]VIS!$A$34:$A$50)*(AO$52=[10]VIS!$CX$11:$DC$11)*([10]VIS!$CX$34:$DC$50))</f>
        <v>0</v>
      </c>
      <c r="AP62" s="97" cm="1">
        <f t="array" ref="AP62">SUMPRODUCT(($A62=[10]VIS!$A$34:$A$50)*(AP$52=[10]VIS!$DE$11:$DJ$11)*([10]VIS!$DE$34:$DJ$50))</f>
        <v>0</v>
      </c>
      <c r="AQ62" s="97" cm="1">
        <f t="array" ref="AQ62">SUMPRODUCT(($A62=[10]VIS!$A$34:$A$50)*(AQ$52=[10]VIS!$DL$11:$DQ$11)*([10]VIS!$DL$34:$DQ$50))</f>
        <v>0</v>
      </c>
      <c r="AR62" s="97" cm="1">
        <f t="array" ref="AR62">SUMPRODUCT(($A62=[10]VIS!$A$34:$A$50)*(AR$52=[10]VIS!$DS$11:$DX$11)*([10]VIS!$DS$34:$DX$50))</f>
        <v>0</v>
      </c>
      <c r="AS62" s="97" cm="1">
        <f t="array" ref="AS62">SUMPRODUCT(($A62=[10]VIS!$A$34:$A$50)*(AS$52=[10]VIS!$DZ$11:$EE$11)*([10]VIS!$DZ$34:$EE$50))</f>
        <v>0</v>
      </c>
      <c r="AT62" s="97" cm="1">
        <f t="array" ref="AT62">SUMPRODUCT(($A62=[10]VIS!$A$34:$A$50)*(AT$52=[10]VIS!$EG$11:$EL$11)*([10]VIS!$EG$34:$EL$50))</f>
        <v>0</v>
      </c>
      <c r="AU62" s="97" cm="1">
        <f t="array" ref="AU62">SUMPRODUCT(($A62=[10]VIS!$A$34:$A$50)*(AU$52=[10]VIS!$EN$11:$ES$11)*([10]VIS!$EN$34:$ES$50))</f>
        <v>0</v>
      </c>
      <c r="AV62" s="97" cm="1">
        <f t="array" ref="AV62">SUMPRODUCT(($A62=[10]VIS!$A$34:$A$50)*(AV$52=[10]VIS!$EU$11:$EZ$11)*([10]VIS!$EU$34:$EZ$50))</f>
        <v>0</v>
      </c>
      <c r="AW62" s="97" cm="1">
        <f t="array" ref="AW62">SUMPRODUCT(($A62=[10]VIS!$A$34:$A$50)*(AW$52=[10]VIS!$FB$11:$FG$11)*([10]VIS!$FB$34:$FG$50))</f>
        <v>0</v>
      </c>
      <c r="AX62" s="97" cm="1">
        <f t="array" ref="AX62">SUMPRODUCT(($A62=[10]VIS!$A$34:$A$50)*(AX$52=[10]VIS!$FI$11:$FU$11)*([10]VIS!$FI$34:$FU$50))</f>
        <v>0</v>
      </c>
      <c r="AY62" s="97" cm="1">
        <f t="array" ref="AY62">SUMPRODUCT(($A62=[10]VIS!$A$34:$A$50)*(AY$31=[10]VIS!$FP$11:$FU$11)*([10]VIS!$FP$34:$FU$50))</f>
        <v>0</v>
      </c>
      <c r="AZ62" s="97" cm="1">
        <f t="array" ref="AZ62">SUMPRODUCT(($A62=[10]VIS!$A$34:$A$50)*(AZ$31=[10]VIS!$FW$11:$GB$11)*([10]VIS!$FW$34:$GB$50))</f>
        <v>0</v>
      </c>
      <c r="BA62" s="97" cm="1">
        <f t="array" ref="BA62">SUMPRODUCT(($A62=[10]VIS!$A$34:$A$50)*(BA$31=[10]VIS!$GD$11:$GI$11)*([10]VIS!$GD$34:$GI$50))</f>
        <v>0</v>
      </c>
      <c r="BB62" s="97" cm="1">
        <f t="array" ref="BB62">SUMPRODUCT(($A62=[10]VIS!$A$34:$A$50)*(BB$31=[10]VIS!$GK$11:$GP$11)*([10]VIS!$GK$34:$GP$50))</f>
        <v>0</v>
      </c>
      <c r="BC62" s="97" cm="1">
        <f t="array" ref="BC62">SUMPRODUCT(($A62=[10]VIS!$A$34:$A$50)*(BC$31=[10]VIS!$GR$11:$GW$11)*([10]VIS!$GR$34:$GW$50))</f>
        <v>0</v>
      </c>
      <c r="BD62" s="97" cm="1">
        <f t="array" ref="BD62">SUMPRODUCT(($A62=[10]VIS!$A$34:$A$50)*(BD$31=[10]VIS!$GY$11:$HD$11)*([10]VIS!$GY$34:$HD$50))</f>
        <v>0</v>
      </c>
      <c r="BE62" s="97" cm="1">
        <f t="array" ref="BE62">SUMPRODUCT(($A62=[10]VIS!$A$34:$A$50)*(BE$31=[10]VIS!$HF$11:$HK$11)*([10]VIS!$GY$34:$HD$50))</f>
        <v>0</v>
      </c>
      <c r="BF62" s="97" cm="1">
        <f t="array" ref="BF62">SUMPRODUCT(($A62=[10]VIS!$A$34:$A$50)*(BF$31=[10]VIS!$HM$11:$HR$11)*([10]VIS!$HM$34:$HR$50))</f>
        <v>0</v>
      </c>
      <c r="BG62" s="97" cm="1">
        <f t="array" ref="BG62">SUMPRODUCT(($A62=[10]VIS!$A$34:$A$50)*(BG$31=[10]VIS!$HT$11:$HY$11)*([10]VIS!$HT$34:$HY$50))</f>
        <v>0</v>
      </c>
      <c r="BH62" s="97" cm="1">
        <f t="array" ref="BH62">SUMPRODUCT(($A62=[10]VIS!$A$34:$A$50)*(BH$31=[10]VIS!$IA$11:$IF$11)*([10]VIS!$IA$34:$IF$50))</f>
        <v>0</v>
      </c>
      <c r="BI62" s="97" cm="1">
        <f t="array" ref="BI62">SUMPRODUCT(($A62=[10]VIS!$A$34:$A$50)*(BI$31=[10]VIS!$IH$11:$IM$11)*([10]VIS!$IH$34:$IM$50))</f>
        <v>0</v>
      </c>
      <c r="BJ62" s="97" cm="1">
        <f t="array" ref="BJ62">SUMPRODUCT(($A62=[10]VIS!$A$34:$A$50)*(BJ$31=[10]VIS!$IO$11:$IT$11)*([10]VIS!$IO$34:$IT$50))</f>
        <v>0</v>
      </c>
    </row>
    <row r="63" spans="1:62" x14ac:dyDescent="0.25">
      <c r="A63" s="31" t="str">
        <f t="shared" si="202"/>
        <v>Lead Service Line</v>
      </c>
      <c r="B63" s="31" t="str">
        <f>VLOOKUP(A63,[9]VIS!$A$34:$B$50,2,FALSE)</f>
        <v>Volumetric</v>
      </c>
      <c r="C63" s="95" cm="1">
        <f t="array" ref="C63">SUMPRODUCT(($A63=[9]VIS!$A$34:$A$50)*(C$52=[9]VIS!$CJ$11:$CO$11)*([9]VIS!$CJ$34:$CO$50))</f>
        <v>0</v>
      </c>
      <c r="D63" s="97" cm="1">
        <f t="array" ref="D63">SUMPRODUCT(($A63=[9]VIS!$A$34:$A$50)*(D$52=[9]VIS!$CQ$11:$CV$11)*([9]VIS!$CQ$34:$CV$50))</f>
        <v>0</v>
      </c>
      <c r="E63" s="97" cm="1">
        <f t="array" ref="E63">SUMPRODUCT(($A63=[9]VIS!$A$34:$A$50)*(E$52=[9]VIS!$CX$11:$DC$11)*([9]VIS!$CX$34:$DC$50))</f>
        <v>0</v>
      </c>
      <c r="F63" s="97" cm="1">
        <f t="array" ref="F63">SUMPRODUCT(($A63=[9]VIS!$A$34:$A$50)*(F$52=[9]VIS!$DE$11:$DJ$11)*([9]VIS!$DE$34:$DJ$50))</f>
        <v>0</v>
      </c>
      <c r="G63" s="97" cm="1">
        <f t="array" ref="G63">SUMPRODUCT(($A63=[9]VIS!$A$34:$A$50)*(G$52=[9]VIS!$DL$11:$DQ$11)*([9]VIS!$DL$34:$DQ$50))</f>
        <v>0</v>
      </c>
      <c r="H63" s="97" cm="1">
        <f t="array" ref="H63">SUMPRODUCT(($A63=[9]VIS!$A$34:$A$50)*(H$52=[9]VIS!$DS$11:$DX$11)*([9]VIS!$DS$34:$DX$50))</f>
        <v>0</v>
      </c>
      <c r="I63" s="97" cm="1">
        <f t="array" ref="I63">SUMPRODUCT(($A63=[9]VIS!$A$34:$A$50)*(I$52=[9]VIS!$DZ$11:$EE$11)*([9]VIS!$DZ$34:$EE$50))</f>
        <v>0</v>
      </c>
      <c r="J63" s="97" cm="1">
        <f t="array" ref="J63">SUMPRODUCT(($A63=[9]VIS!$A$34:$A$50)*(J$52=[9]VIS!$EG$11:$EL$11)*([9]VIS!$EG$34:$EL$50))</f>
        <v>0</v>
      </c>
      <c r="K63" s="97" cm="1">
        <f t="array" ref="K63">SUMPRODUCT(($A63=[9]VIS!$A$34:$A$50)*(K$52=[9]VIS!$EN$11:$ES$11)*([9]VIS!$EN$34:$ES$50))</f>
        <v>0</v>
      </c>
      <c r="L63" s="97" cm="1">
        <f t="array" ref="L63">SUMPRODUCT(($A63=[9]VIS!$A$34:$A$50)*(L$52=[9]VIS!$EU$11:$EZ$11)*([9]VIS!$EU$34:$EZ$50))</f>
        <v>2.5000000000000001E-3</v>
      </c>
      <c r="M63" s="97" cm="1">
        <f t="array" ref="M63">SUMPRODUCT(($A63=[9]VIS!$A$34:$A$50)*(M$52=[9]VIS!$FB$11:$FG$11)*([9]VIS!$FB$34:$FG$50))</f>
        <v>2.5000000000000001E-3</v>
      </c>
      <c r="N63" s="97" cm="1">
        <f t="array" ref="N63">SUMPRODUCT(($A63=[9]VIS!$A$34:$A$50)*(N$52=[9]VIS!$FI$11:$FN$11)*([9]VIS!$FI$34:$FN$50))</f>
        <v>2.5000000000000001E-3</v>
      </c>
      <c r="O63" s="97" cm="1">
        <f t="array" ref="O63">SUMPRODUCT(($A63=[9]VIS!$A$34:$A$50)*(O$52=[9]VIS!$FP$11:$FU$11)*([9]VIS!$FP$34:$FU$50))</f>
        <v>2.5000000000000001E-3</v>
      </c>
      <c r="P63" s="97" cm="1">
        <f t="array" ref="P63">SUMPRODUCT(($A63=[9]VIS!$A$34:$A$50)*(P$52=[9]VIS!$FW$11:$GB$11)*([9]VIS!$FW$34:$GB$50))</f>
        <v>2.5000000000000001E-3</v>
      </c>
      <c r="Q63" s="97" cm="1">
        <f t="array" ref="Q63">SUMPRODUCT(($A63=[9]VIS!$A$34:$A$50)*(Q$52=[9]VIS!$GD$11:$GI$11)*([9]VIS!$GD$34:$GI$50))</f>
        <v>2.5000000000000001E-3</v>
      </c>
      <c r="R63" s="97" cm="1">
        <f t="array" ref="R63">SUMPRODUCT(($A63=[9]VIS!$A$34:$A$50)*(R$52=[9]VIS!$GK$11:$GP$11)*([9]VIS!$GK$34:$GP$50))</f>
        <v>2.5000000000000001E-3</v>
      </c>
      <c r="S63" s="97" cm="1">
        <f t="array" ref="S63">SUMPRODUCT(($A63=[9]VIS!$A$34:$A$50)*(S$52=[9]VIS!$GR$11:$GW$11)*([9]VIS!$GR$34:$GW$50))</f>
        <v>2.5000000000000001E-3</v>
      </c>
      <c r="T63" s="97" cm="1">
        <f t="array" ref="T63">SUMPRODUCT(($A63=[9]VIS!$A$34:$A$50)*(T$52=[9]VIS!$GY$11:$HD$11)*([9]VIS!$GY$34:$HD$50))</f>
        <v>2.5000000000000001E-3</v>
      </c>
      <c r="U63" s="97" cm="1">
        <f t="array" ref="U63">SUMPRODUCT(($A63=[9]VIS!$A$34:$A$50)*(U$52=[9]VIS!$HF$11:$HK$11)*([9]VIS!$HK$34:$HP$50))</f>
        <v>2.5000000000000001E-3</v>
      </c>
      <c r="V63" s="97" cm="1">
        <f t="array" ref="V63">SUMPRODUCT(($A63=[9]VIS!$A$34:$A$50)*(V$52=[9]VIS!$HM$11:$HR$11)*([9]VIS!$HM$34:$HR$50))</f>
        <v>2.5000000000000001E-3</v>
      </c>
      <c r="W63" s="97" cm="1">
        <f t="array" ref="W63">SUMPRODUCT(($A63=[9]VIS!$A$34:$A$50)*(W$52=[9]VIS!$HT$11:$HY$11)*([9]VIS!$HT$34:$HY$50))</f>
        <v>2.5000000000000001E-3</v>
      </c>
      <c r="X63" s="97" cm="1">
        <f t="array" ref="X63">SUMPRODUCT(($A63=[9]VIS!$A$34:$A$50)*(X$52=[9]VIS!$IA$11:$IF$11)*([9]VIS!$IA$34:$IF$50))</f>
        <v>0</v>
      </c>
      <c r="Y63" s="97" cm="1">
        <f t="array" ref="Y63">SUMPRODUCT(($A63=[9]VIS!$A$34:$A$50)*(Y$52=[9]VIS!$IH$11:$IM$11)*([9]VIS!$IH$34:$IM$50))</f>
        <v>0</v>
      </c>
      <c r="Z63" s="97" cm="1">
        <f t="array" ref="Z63">SUMPRODUCT(($A63=[9]VIS!$A$34:$A$50)*(Z$52=[9]VIS!$IO$11:$IT$11)*([9]VIS!$IO$34:$IT$50))</f>
        <v>0</v>
      </c>
      <c r="AA63" s="97" cm="1">
        <f t="array" ref="AA63">SUMPRODUCT(($A63=[10]VIS!$A$34:$A$50)*(AA$52=[10]VIS!$D$11:$I$11)*([10]VIS!$D$34:$I$50))</f>
        <v>0</v>
      </c>
      <c r="AB63" s="97" cm="1">
        <f t="array" ref="AB63">SUMPRODUCT(($A63=[10]VIS!$A$34:$A$50)*(AB$52=[10]VIS!$K$11:$P$11)*([10]VIS!$K$34:$P$50))</f>
        <v>0</v>
      </c>
      <c r="AC63" s="97" cm="1">
        <f t="array" ref="AC63">SUMPRODUCT(($A63=[10]VIS!$A$34:$A$50)*(AC$52=[10]VIS!$R$11:$W$11)*([10]VIS!$R$34:$W$50))</f>
        <v>0</v>
      </c>
      <c r="AD63" s="97" cm="1">
        <f t="array" ref="AD63">SUMPRODUCT(($A63=[10]VIS!$A$34:$A$50)*(AD$52=[10]VIS!$Y$11:$AD$11)*([10]VIS!$Y$34:$AD$50))</f>
        <v>0</v>
      </c>
      <c r="AE63" s="97" cm="1">
        <f t="array" ref="AE63">SUMPRODUCT(($A63=[10]VIS!$A$34:$A$50)*(AE$52=[10]VIS!$AF$11:$AK$11)*([10]VIS!$AF$34:$AK$50))</f>
        <v>0</v>
      </c>
      <c r="AF63" s="97" cm="1">
        <f t="array" ref="AF63">SUMPRODUCT(($A63=[10]VIS!$A$34:$A$50)*(AF$52=[10]VIS!$AM$11:$AR$11)*([10]VIS!$AM$34:$AR$50))</f>
        <v>0</v>
      </c>
      <c r="AG63" s="97" cm="1">
        <f t="array" ref="AG63">SUMPRODUCT(($A63=[10]VIS!$A$34:$A$50)*(AG$52=[10]VIS!$AT$11:$AY$11)*([10]VIS!$AT$34:$AY$50))</f>
        <v>0</v>
      </c>
      <c r="AH63" s="97" cm="1">
        <f t="array" ref="AH63">SUMPRODUCT(($A63=[10]VIS!$A$34:$A$50)*(AH$52=[10]VIS!$BA$11:$BF$11)*([10]VIS!$BA$34:$BF$50))</f>
        <v>0</v>
      </c>
      <c r="AI63" s="97" cm="1">
        <f t="array" ref="AI63">SUMPRODUCT(($A63=[10]VIS!$A$34:$A$50)*(AI$52=[10]VIS!$BH$11:$BM$11)*([10]VIS!$BH$34:$BM$50))</f>
        <v>0</v>
      </c>
      <c r="AJ63" s="97" cm="1">
        <f t="array" ref="AJ63">SUMPRODUCT(($A63=[10]VIS!$A$34:$A$50)*(AJ$52=[10]VIS!$BO$11:$BT$11)*([10]VIS!$BO$34:$BT$50))</f>
        <v>0</v>
      </c>
      <c r="AK63" s="97" cm="1">
        <f t="array" ref="AK63">SUMPRODUCT(($A63=[10]VIS!$A$34:$A$50)*(AK$52=[10]VIS!$BV$11:$CA$11)*([10]VIS!$BV$34:$CA$50))</f>
        <v>0</v>
      </c>
      <c r="AL63" s="97" cm="1">
        <f t="array" ref="AL63">SUMPRODUCT(($A63=[10]VIS!$A$34:$A$50)*(AL$52=[10]VIS!$CC$11:$CH$11)*([10]VIS!$CC$34:$CH$50))</f>
        <v>0</v>
      </c>
      <c r="AM63" s="97" cm="1">
        <f t="array" ref="AM63">SUMPRODUCT(($A63=[10]VIS!$A$34:$A$50)*(AM$52=[10]VIS!$CJ$11:$CN$11)*([10]VIS!$CJ$34:$CN$50))</f>
        <v>0</v>
      </c>
      <c r="AN63" s="97" cm="1">
        <f t="array" ref="AN63">SUMPRODUCT(($A63=[10]VIS!$A$34:$A$50)*(AN$52=[10]VIS!$CQ$11:$CV$11)*([10]VIS!$CQ$34:$CV$50))</f>
        <v>0</v>
      </c>
      <c r="AO63" s="97" cm="1">
        <f t="array" ref="AO63">SUMPRODUCT(($A63=[10]VIS!$A$34:$A$50)*(AO$52=[10]VIS!$CX$11:$DC$11)*([10]VIS!$CX$34:$DC$50))</f>
        <v>0</v>
      </c>
      <c r="AP63" s="97" cm="1">
        <f t="array" ref="AP63">SUMPRODUCT(($A63=[10]VIS!$A$34:$A$50)*(AP$52=[10]VIS!$DE$11:$DJ$11)*([10]VIS!$DE$34:$DJ$50))</f>
        <v>0</v>
      </c>
      <c r="AQ63" s="97" cm="1">
        <f t="array" ref="AQ63">SUMPRODUCT(($A63=[10]VIS!$A$34:$A$50)*(AQ$52=[10]VIS!$DL$11:$DQ$11)*([10]VIS!$DL$34:$DQ$50))</f>
        <v>0</v>
      </c>
      <c r="AR63" s="97" cm="1">
        <f t="array" ref="AR63">SUMPRODUCT(($A63=[10]VIS!$A$34:$A$50)*(AR$52=[10]VIS!$DS$11:$DX$11)*([10]VIS!$DS$34:$DX$50))</f>
        <v>0</v>
      </c>
      <c r="AS63" s="97" cm="1">
        <f t="array" ref="AS63">SUMPRODUCT(($A63=[10]VIS!$A$34:$A$50)*(AS$52=[10]VIS!$DZ$11:$EE$11)*([10]VIS!$DZ$34:$EE$50))</f>
        <v>0</v>
      </c>
      <c r="AT63" s="97" cm="1">
        <f t="array" ref="AT63">SUMPRODUCT(($A63=[10]VIS!$A$34:$A$50)*(AT$52=[10]VIS!$EG$11:$EL$11)*([10]VIS!$EG$34:$EL$50))</f>
        <v>0</v>
      </c>
      <c r="AU63" s="97" cm="1">
        <f t="array" ref="AU63">SUMPRODUCT(($A63=[10]VIS!$A$34:$A$50)*(AU$52=[10]VIS!$EN$11:$ES$11)*([10]VIS!$EN$34:$ES$50))</f>
        <v>0</v>
      </c>
      <c r="AV63" s="97" cm="1">
        <f t="array" ref="AV63">SUMPRODUCT(($A63=[10]VIS!$A$34:$A$50)*(AV$52=[10]VIS!$EU$11:$EZ$11)*([10]VIS!$EU$34:$EZ$50))</f>
        <v>0</v>
      </c>
      <c r="AW63" s="97" cm="1">
        <f t="array" ref="AW63">SUMPRODUCT(($A63=[10]VIS!$A$34:$A$50)*(AW$52=[10]VIS!$FB$11:$FG$11)*([10]VIS!$FB$34:$FG$50))</f>
        <v>0</v>
      </c>
      <c r="AX63" s="97" cm="1">
        <f t="array" ref="AX63">SUMPRODUCT(($A63=[10]VIS!$A$34:$A$50)*(AX$52=[10]VIS!$FI$11:$FU$11)*([10]VIS!$FI$34:$FU$50))</f>
        <v>0</v>
      </c>
      <c r="AY63" s="97" cm="1">
        <f t="array" ref="AY63">SUMPRODUCT(($A63=[10]VIS!$A$34:$A$50)*(AY$31=[10]VIS!$FP$11:$FU$11)*([10]VIS!$FP$34:$FU$50))</f>
        <v>0</v>
      </c>
      <c r="AZ63" s="97" cm="1">
        <f t="array" ref="AZ63">SUMPRODUCT(($A63=[10]VIS!$A$34:$A$50)*(AZ$31=[10]VIS!$FW$11:$GB$11)*([10]VIS!$FW$34:$GB$50))</f>
        <v>0</v>
      </c>
      <c r="BA63" s="97" cm="1">
        <f t="array" ref="BA63">SUMPRODUCT(($A63=[10]VIS!$A$34:$A$50)*(BA$31=[10]VIS!$GD$11:$GI$11)*([10]VIS!$GD$34:$GI$50))</f>
        <v>0</v>
      </c>
      <c r="BB63" s="97" cm="1">
        <f t="array" ref="BB63">SUMPRODUCT(($A63=[10]VIS!$A$34:$A$50)*(BB$31=[10]VIS!$GK$11:$GP$11)*([10]VIS!$GK$34:$GP$50))</f>
        <v>0</v>
      </c>
      <c r="BC63" s="97" cm="1">
        <f t="array" ref="BC63">SUMPRODUCT(($A63=[10]VIS!$A$34:$A$50)*(BC$31=[10]VIS!$GR$11:$GW$11)*([10]VIS!$GR$34:$GW$50))</f>
        <v>0</v>
      </c>
      <c r="BD63" s="97" cm="1">
        <f t="array" ref="BD63">SUMPRODUCT(($A63=[10]VIS!$A$34:$A$50)*(BD$31=[10]VIS!$GY$11:$HD$11)*([10]VIS!$GY$34:$HD$50))</f>
        <v>0</v>
      </c>
      <c r="BE63" s="97" cm="1">
        <f t="array" ref="BE63">SUMPRODUCT(($A63=[10]VIS!$A$34:$A$50)*(BE$31=[10]VIS!$HF$11:$HK$11)*([10]VIS!$GY$34:$HD$50))</f>
        <v>0</v>
      </c>
      <c r="BF63" s="97" cm="1">
        <f t="array" ref="BF63">SUMPRODUCT(($A63=[10]VIS!$A$34:$A$50)*(BF$31=[10]VIS!$HM$11:$HR$11)*([10]VIS!$HM$34:$HR$50))</f>
        <v>0</v>
      </c>
      <c r="BG63" s="97" cm="1">
        <f t="array" ref="BG63">SUMPRODUCT(($A63=[10]VIS!$A$34:$A$50)*(BG$31=[10]VIS!$HT$11:$HY$11)*([10]VIS!$HT$34:$HY$50))</f>
        <v>0</v>
      </c>
      <c r="BH63" s="97" cm="1">
        <f t="array" ref="BH63">SUMPRODUCT(($A63=[10]VIS!$A$34:$A$50)*(BH$31=[10]VIS!$IA$11:$IF$11)*([10]VIS!$IA$34:$IF$50))</f>
        <v>0</v>
      </c>
      <c r="BI63" s="97" cm="1">
        <f t="array" ref="BI63">SUMPRODUCT(($A63=[10]VIS!$A$34:$A$50)*(BI$31=[10]VIS!$IH$11:$IM$11)*([10]VIS!$IH$34:$IM$50))</f>
        <v>0</v>
      </c>
      <c r="BJ63" s="97" cm="1">
        <f t="array" ref="BJ63">SUMPRODUCT(($A63=[10]VIS!$A$34:$A$50)*(BJ$31=[10]VIS!$IO$11:$IT$11)*([10]VIS!$IO$34:$IT$50))</f>
        <v>0</v>
      </c>
    </row>
    <row r="64" spans="1:62" x14ac:dyDescent="0.25">
      <c r="A64" s="31" t="str">
        <f t="shared" si="202"/>
        <v>2024 ICBA</v>
      </c>
      <c r="B64" s="31" t="str">
        <f>VLOOKUP(A64,[9]VIS!$A$34:$B$50,2,FALSE)</f>
        <v>Volumetric</v>
      </c>
      <c r="C64" s="95" cm="1">
        <f t="array" ref="C64">SUMPRODUCT(($A64=[9]VIS!$A$34:$A$50)*(C$52=[9]VIS!$CJ$11:$CO$11)*([9]VIS!$CJ$34:$CO$50))</f>
        <v>0</v>
      </c>
      <c r="D64" s="97" cm="1">
        <f t="array" ref="D64">SUMPRODUCT(($A64=[9]VIS!$A$34:$A$50)*(D$52=[9]VIS!$CQ$11:$CV$11)*([9]VIS!$CQ$34:$CV$50))</f>
        <v>0</v>
      </c>
      <c r="E64" s="97" cm="1">
        <f t="array" ref="E64">SUMPRODUCT(($A64=[9]VIS!$A$34:$A$50)*(E$52=[9]VIS!$CX$11:$DC$11)*([9]VIS!$CX$34:$DC$50))</f>
        <v>0</v>
      </c>
      <c r="F64" s="97" cm="1">
        <f t="array" ref="F64">SUMPRODUCT(($A64=[9]VIS!$A$34:$A$50)*(F$52=[9]VIS!$DE$11:$DJ$11)*([9]VIS!$DE$34:$DJ$50))</f>
        <v>0</v>
      </c>
      <c r="G64" s="97" cm="1">
        <f t="array" ref="G64">SUMPRODUCT(($A64=[9]VIS!$A$34:$A$50)*(G$52=[9]VIS!$DL$11:$DQ$11)*([9]VIS!$DL$34:$DQ$50))</f>
        <v>0</v>
      </c>
      <c r="H64" s="97" cm="1">
        <f t="array" ref="H64">SUMPRODUCT(($A64=[9]VIS!$A$34:$A$50)*(H$52=[9]VIS!$DS$11:$DX$11)*([9]VIS!$DS$34:$DX$50))</f>
        <v>0</v>
      </c>
      <c r="I64" s="97" cm="1">
        <f t="array" ref="I64">SUMPRODUCT(($A64=[9]VIS!$A$34:$A$50)*(I$52=[9]VIS!$DZ$11:$EE$11)*([9]VIS!$DZ$34:$EE$50))</f>
        <v>0</v>
      </c>
      <c r="J64" s="97" cm="1">
        <f t="array" ref="J64">SUMPRODUCT(($A64=[9]VIS!$A$34:$A$50)*(J$52=[9]VIS!$EG$11:$EL$11)*([9]VIS!$EG$34:$EL$50))</f>
        <v>0</v>
      </c>
      <c r="K64" s="97" cm="1">
        <f t="array" ref="K64">SUMPRODUCT(($A64=[9]VIS!$A$34:$A$50)*(K$52=[9]VIS!$EN$11:$ES$11)*([9]VIS!$EN$34:$ES$50))</f>
        <v>0</v>
      </c>
      <c r="L64" s="97" cm="1">
        <f t="array" ref="L64">SUMPRODUCT(($A64=[9]VIS!$A$34:$A$50)*(L$52=[9]VIS!$EU$11:$EZ$11)*([9]VIS!$EU$34:$EZ$50))</f>
        <v>0</v>
      </c>
      <c r="M64" s="97" cm="1">
        <f t="array" ref="M64">SUMPRODUCT(($A64=[9]VIS!$A$34:$A$50)*(M$52=[9]VIS!$FB$11:$FG$11)*([9]VIS!$FB$34:$FG$50))</f>
        <v>0</v>
      </c>
      <c r="N64" s="97" cm="1">
        <f t="array" ref="N64">SUMPRODUCT(($A64=[9]VIS!$A$34:$A$50)*(N$52=[9]VIS!$FI$11:$FN$11)*([9]VIS!$FI$34:$FN$50))</f>
        <v>0</v>
      </c>
      <c r="O64" s="97" cm="1">
        <f t="array" ref="O64">SUMPRODUCT(($A64=[9]VIS!$A$34:$A$50)*(O$52=[9]VIS!$FP$11:$FU$11)*([9]VIS!$FP$34:$FU$50))</f>
        <v>0</v>
      </c>
      <c r="P64" s="97" cm="1">
        <f t="array" ref="P64">SUMPRODUCT(($A64=[9]VIS!$A$34:$A$50)*(P$52=[9]VIS!$FW$11:$GB$11)*([9]VIS!$FW$34:$GB$50))</f>
        <v>0</v>
      </c>
      <c r="Q64" s="97" cm="1">
        <f t="array" ref="Q64">SUMPRODUCT(($A64=[9]VIS!$A$34:$A$50)*(Q$52=[9]VIS!$GD$11:$GI$11)*([9]VIS!$GD$34:$GI$50))</f>
        <v>0</v>
      </c>
      <c r="R64" s="97" cm="1">
        <f t="array" ref="R64">SUMPRODUCT(($A64=[9]VIS!$A$34:$A$50)*(R$52=[9]VIS!$GK$11:$GP$11)*([9]VIS!$GK$34:$GP$50))</f>
        <v>0</v>
      </c>
      <c r="S64" s="97" cm="1">
        <f t="array" ref="S64">SUMPRODUCT(($A64=[9]VIS!$A$34:$A$50)*(S$52=[9]VIS!$GR$11:$GW$11)*([9]VIS!$GR$34:$GW$50))</f>
        <v>0</v>
      </c>
      <c r="T64" s="97" cm="1">
        <f t="array" ref="T64">SUMPRODUCT(($A64=[9]VIS!$A$34:$A$50)*(T$52=[9]VIS!$GY$11:$HD$11)*([9]VIS!$GY$34:$HD$50))</f>
        <v>0</v>
      </c>
      <c r="U64" s="97" cm="1">
        <f t="array" ref="U64">SUMPRODUCT(($A64=[9]VIS!$A$34:$A$50)*(U$52=[9]VIS!$HF$11:$HK$11)*([9]VIS!$HK$34:$HP$50))</f>
        <v>0</v>
      </c>
      <c r="V64" s="97" cm="1">
        <f t="array" ref="V64">SUMPRODUCT(($A64=[9]VIS!$A$34:$A$50)*(V$52=[9]VIS!$HM$11:$HR$11)*([9]VIS!$HM$34:$HR$50))</f>
        <v>0</v>
      </c>
      <c r="W64" s="97" cm="1">
        <f t="array" ref="W64">SUMPRODUCT(($A64=[9]VIS!$A$34:$A$50)*(W$52=[9]VIS!$HT$11:$HY$11)*([9]VIS!$HT$34:$HY$50))</f>
        <v>0</v>
      </c>
      <c r="X64" s="97" cm="1">
        <f t="array" ref="X64">SUMPRODUCT(($A64=[9]VIS!$A$34:$A$50)*(X$52=[9]VIS!$IA$11:$IF$11)*([9]VIS!$IA$34:$IF$50))</f>
        <v>1.3100000000000001E-2</v>
      </c>
      <c r="Y64" s="97" cm="1">
        <f t="array" ref="Y64">SUMPRODUCT(($A64=[9]VIS!$A$34:$A$50)*(Y$52=[9]VIS!$IH$11:$IM$11)*([9]VIS!$IH$34:$IM$50))</f>
        <v>1.3100000000000001E-2</v>
      </c>
      <c r="Z64" s="97" cm="1">
        <f t="array" ref="Z64">SUMPRODUCT(($A64=[9]VIS!$A$34:$A$50)*(Z$52=[9]VIS!$IO$11:$IT$11)*([9]VIS!$IO$34:$IT$50))</f>
        <v>1.3100000000000001E-2</v>
      </c>
      <c r="AA64" s="97" cm="1">
        <f t="array" ref="AA64">SUMPRODUCT(($A64=[10]VIS!$A$34:$A$50)*(AA$52=[10]VIS!$D$11:$I$11)*([10]VIS!$D$34:$I$50))</f>
        <v>1.3100000000000001E-2</v>
      </c>
      <c r="AB64" s="97" cm="1">
        <f t="array" ref="AB64">SUMPRODUCT(($A64=[10]VIS!$A$34:$A$50)*(AB$52=[10]VIS!$K$11:$P$11)*([10]VIS!$K$34:$P$50))</f>
        <v>1.3100000000000001E-2</v>
      </c>
      <c r="AC64" s="97" cm="1">
        <f t="array" ref="AC64">SUMPRODUCT(($A64=[10]VIS!$A$34:$A$50)*(AC$52=[10]VIS!$R$11:$W$11)*([10]VIS!$R$34:$W$50))</f>
        <v>1.3100000000000001E-2</v>
      </c>
      <c r="AD64" s="97" cm="1">
        <f t="array" ref="AD64">SUMPRODUCT(($A64=[10]VIS!$A$34:$A$50)*(AD$52=[10]VIS!$Y$11:$AD$11)*([10]VIS!$Y$34:$AD$50))</f>
        <v>1.3100000000000001E-2</v>
      </c>
      <c r="AE64" s="97" cm="1">
        <f t="array" ref="AE64">SUMPRODUCT(($A64=[10]VIS!$A$34:$A$50)*(AE$52=[10]VIS!$AF$11:$AK$11)*([10]VIS!$AF$34:$AK$50))</f>
        <v>1.3100000000000001E-2</v>
      </c>
      <c r="AF64" s="97" cm="1">
        <f t="array" ref="AF64">SUMPRODUCT(($A64=[10]VIS!$A$34:$A$50)*(AF$52=[10]VIS!$AM$11:$AR$11)*([10]VIS!$AM$34:$AR$50))</f>
        <v>1.3100000000000001E-2</v>
      </c>
      <c r="AG64" s="97" cm="1">
        <f t="array" ref="AG64">SUMPRODUCT(($A64=[10]VIS!$A$34:$A$50)*(AG$52=[10]VIS!$AT$11:$AY$11)*([10]VIS!$AT$34:$AY$50))</f>
        <v>1.3100000000000001E-2</v>
      </c>
      <c r="AH64" s="97" cm="1">
        <f t="array" ref="AH64">SUMPRODUCT(($A64=[10]VIS!$A$34:$A$50)*(AH$52=[10]VIS!$BA$11:$BF$11)*([10]VIS!$BA$34:$BF$50))</f>
        <v>1.3100000000000001E-2</v>
      </c>
      <c r="AI64" s="97" cm="1">
        <f t="array" ref="AI64">SUMPRODUCT(($A64=[10]VIS!$A$34:$A$50)*(AI$52=[10]VIS!$BH$11:$BM$11)*([10]VIS!$BH$34:$BM$50))</f>
        <v>1.3100000000000001E-2</v>
      </c>
      <c r="AJ64" s="97" cm="1">
        <f t="array" ref="AJ64">SUMPRODUCT(($A64=[10]VIS!$A$34:$A$50)*(AJ$52=[10]VIS!$BO$11:$BT$11)*([10]VIS!$BO$34:$BT$50))</f>
        <v>0</v>
      </c>
      <c r="AK64" s="97" cm="1">
        <f t="array" ref="AK64">SUMPRODUCT(($A64=[10]VIS!$A$34:$A$50)*(AK$52=[10]VIS!$BV$11:$CA$11)*([10]VIS!$BV$34:$CA$50))</f>
        <v>0</v>
      </c>
      <c r="AL64" s="97" cm="1">
        <f t="array" ref="AL64">SUMPRODUCT(($A64=[10]VIS!$A$34:$A$50)*(AL$52=[10]VIS!$CC$11:$CH$11)*([10]VIS!$CC$34:$CH$50))</f>
        <v>0</v>
      </c>
      <c r="AM64" s="97" cm="1">
        <f t="array" ref="AM64">SUMPRODUCT(($A64=[10]VIS!$A$34:$A$50)*(AM$52=[10]VIS!$CJ$11:$CN$11)*([10]VIS!$CJ$34:$CN$50))</f>
        <v>0</v>
      </c>
      <c r="AN64" s="97" cm="1">
        <f t="array" ref="AN64">SUMPRODUCT(($A64=[10]VIS!$A$34:$A$50)*(AN$52=[10]VIS!$CQ$11:$CV$11)*([10]VIS!$CQ$34:$CV$50))</f>
        <v>0</v>
      </c>
      <c r="AO64" s="97" cm="1">
        <f t="array" ref="AO64">SUMPRODUCT(($A64=[10]VIS!$A$34:$A$50)*(AO$52=[10]VIS!$CX$11:$DC$11)*([10]VIS!$CX$34:$DC$50))</f>
        <v>0</v>
      </c>
      <c r="AP64" s="97" cm="1">
        <f t="array" ref="AP64">SUMPRODUCT(($A64=[10]VIS!$A$34:$A$50)*(AP$52=[10]VIS!$DE$11:$DJ$11)*([10]VIS!$DE$34:$DJ$50))</f>
        <v>0</v>
      </c>
      <c r="AQ64" s="97" cm="1">
        <f t="array" ref="AQ64">SUMPRODUCT(($A64=[10]VIS!$A$34:$A$50)*(AQ$52=[10]VIS!$DL$11:$DQ$11)*([10]VIS!$DL$34:$DQ$50))</f>
        <v>0</v>
      </c>
      <c r="AR64" s="97" cm="1">
        <f t="array" ref="AR64">SUMPRODUCT(($A64=[10]VIS!$A$34:$A$50)*(AR$52=[10]VIS!$DS$11:$DX$11)*([10]VIS!$DS$34:$DX$50))</f>
        <v>0</v>
      </c>
      <c r="AS64" s="97" cm="1">
        <f t="array" ref="AS64">SUMPRODUCT(($A64=[10]VIS!$A$34:$A$50)*(AS$52=[10]VIS!$DZ$11:$EE$11)*([10]VIS!$DZ$34:$EE$50))</f>
        <v>0</v>
      </c>
      <c r="AT64" s="97" cm="1">
        <f t="array" ref="AT64">SUMPRODUCT(($A64=[10]VIS!$A$34:$A$50)*(AT$52=[10]VIS!$EG$11:$EL$11)*([10]VIS!$EG$34:$EL$50))</f>
        <v>0</v>
      </c>
      <c r="AU64" s="97" cm="1">
        <f t="array" ref="AU64">SUMPRODUCT(($A64=[10]VIS!$A$34:$A$50)*(AU$52=[10]VIS!$EN$11:$ES$11)*([10]VIS!$EN$34:$ES$50))</f>
        <v>0</v>
      </c>
      <c r="AV64" s="97" cm="1">
        <f t="array" ref="AV64">SUMPRODUCT(($A64=[10]VIS!$A$34:$A$50)*(AV$52=[10]VIS!$EU$11:$EZ$11)*([10]VIS!$EU$34:$EZ$50))</f>
        <v>0</v>
      </c>
      <c r="AW64" s="97" cm="1">
        <f t="array" ref="AW64">SUMPRODUCT(($A64=[10]VIS!$A$34:$A$50)*(AW$52=[10]VIS!$FB$11:$FG$11)*([10]VIS!$FB$34:$FG$50))</f>
        <v>0</v>
      </c>
      <c r="AX64" s="97" cm="1">
        <f t="array" ref="AX64">SUMPRODUCT(($A64=[10]VIS!$A$34:$A$50)*(AX$52=[10]VIS!$FI$11:$FU$11)*([10]VIS!$FI$34:$FU$50))</f>
        <v>0</v>
      </c>
      <c r="AY64" s="97" cm="1">
        <f t="array" ref="AY64">SUMPRODUCT(($A64=[10]VIS!$A$34:$A$50)*(AY$31=[10]VIS!$FP$11:$FU$11)*([10]VIS!$FP$34:$FU$50))</f>
        <v>0</v>
      </c>
      <c r="AZ64" s="97" cm="1">
        <f t="array" ref="AZ64">SUMPRODUCT(($A64=[10]VIS!$A$34:$A$50)*(AZ$31=[10]VIS!$FW$11:$GB$11)*([10]VIS!$FW$34:$GB$50))</f>
        <v>0</v>
      </c>
      <c r="BA64" s="97" cm="1">
        <f t="array" ref="BA64">SUMPRODUCT(($A64=[10]VIS!$A$34:$A$50)*(BA$31=[10]VIS!$GD$11:$GI$11)*([10]VIS!$GD$34:$GI$50))</f>
        <v>0</v>
      </c>
      <c r="BB64" s="97" cm="1">
        <f t="array" ref="BB64">SUMPRODUCT(($A64=[10]VIS!$A$34:$A$50)*(BB$31=[10]VIS!$GK$11:$GP$11)*([10]VIS!$GK$34:$GP$50))</f>
        <v>0</v>
      </c>
      <c r="BC64" s="97" cm="1">
        <f t="array" ref="BC64">SUMPRODUCT(($A64=[10]VIS!$A$34:$A$50)*(BC$31=[10]VIS!$GR$11:$GW$11)*([10]VIS!$GR$34:$GW$50))</f>
        <v>0</v>
      </c>
      <c r="BD64" s="97" cm="1">
        <f t="array" ref="BD64">SUMPRODUCT(($A64=[10]VIS!$A$34:$A$50)*(BD$31=[10]VIS!$GY$11:$HD$11)*([10]VIS!$GY$34:$HD$50))</f>
        <v>0</v>
      </c>
      <c r="BE64" s="97" cm="1">
        <f t="array" ref="BE64">SUMPRODUCT(($A64=[10]VIS!$A$34:$A$50)*(BE$31=[10]VIS!$HF$11:$HK$11)*([10]VIS!$GY$34:$HD$50))</f>
        <v>0</v>
      </c>
      <c r="BF64" s="97" cm="1">
        <f t="array" ref="BF64">SUMPRODUCT(($A64=[10]VIS!$A$34:$A$50)*(BF$31=[10]VIS!$HM$11:$HR$11)*([10]VIS!$HM$34:$HR$50))</f>
        <v>0</v>
      </c>
      <c r="BG64" s="97" cm="1">
        <f t="array" ref="BG64">SUMPRODUCT(($A64=[10]VIS!$A$34:$A$50)*(BG$31=[10]VIS!$HT$11:$HY$11)*([10]VIS!$HT$34:$HY$50))</f>
        <v>0</v>
      </c>
      <c r="BH64" s="97" cm="1">
        <f t="array" ref="BH64">SUMPRODUCT(($A64=[10]VIS!$A$34:$A$50)*(BH$31=[10]VIS!$IA$11:$IF$11)*([10]VIS!$IA$34:$IF$50))</f>
        <v>0</v>
      </c>
      <c r="BI64" s="97" cm="1">
        <f t="array" ref="BI64">SUMPRODUCT(($A64=[10]VIS!$A$34:$A$50)*(BI$31=[10]VIS!$IH$11:$IM$11)*([10]VIS!$IH$34:$IM$50))</f>
        <v>0</v>
      </c>
      <c r="BJ64" s="97" cm="1">
        <f t="array" ref="BJ64">SUMPRODUCT(($A64=[10]VIS!$A$34:$A$50)*(BJ$31=[10]VIS!$IO$11:$IT$11)*([10]VIS!$IO$34:$IT$50))</f>
        <v>0</v>
      </c>
    </row>
    <row r="65" spans="1:62" x14ac:dyDescent="0.25">
      <c r="A65" s="31" t="str">
        <f t="shared" si="202"/>
        <v>DRMA2</v>
      </c>
      <c r="B65" s="31" t="str">
        <f>VLOOKUP(A65,[10]VIS!$A$34:$B$50,2,FALSE)</f>
        <v>Volumetric</v>
      </c>
      <c r="C65" s="95" cm="1">
        <f t="array" ref="C65">SUMPRODUCT(($A65=[9]VIS!$A$34:$A$50)*(C$52=[9]VIS!$CJ$11:$CO$11)*([9]VIS!$CJ$34:$CO$50))</f>
        <v>0</v>
      </c>
      <c r="D65" s="97" cm="1">
        <f t="array" ref="D65">SUMPRODUCT(($A65=[9]VIS!$A$34:$A$50)*(D$52=[9]VIS!$CQ$11:$CV$11)*([9]VIS!$CQ$34:$CV$50))</f>
        <v>0</v>
      </c>
      <c r="E65" s="97" cm="1">
        <f t="array" ref="E65">SUMPRODUCT(($A65=[9]VIS!$A$34:$A$50)*(E$52=[9]VIS!$CX$11:$DC$11)*([9]VIS!$CX$34:$DC$50))</f>
        <v>0</v>
      </c>
      <c r="F65" s="97" cm="1">
        <f t="array" ref="F65">SUMPRODUCT(($A65=[9]VIS!$A$34:$A$50)*(F$52=[9]VIS!$DE$11:$DJ$11)*([9]VIS!$DE$34:$DJ$50))</f>
        <v>0</v>
      </c>
      <c r="G65" s="97" cm="1">
        <f t="array" ref="G65">SUMPRODUCT(($A65=[9]VIS!$A$34:$A$50)*(G$52=[9]VIS!$DL$11:$DQ$11)*([9]VIS!$DL$34:$DQ$50))</f>
        <v>0</v>
      </c>
      <c r="H65" s="97" cm="1">
        <f t="array" ref="H65">SUMPRODUCT(($A65=[9]VIS!$A$34:$A$50)*(H$52=[9]VIS!$DS$11:$DX$11)*([9]VIS!$DS$34:$DX$50))</f>
        <v>0</v>
      </c>
      <c r="I65" s="97" cm="1">
        <f t="array" ref="I65">SUMPRODUCT(($A65=[9]VIS!$A$34:$A$50)*(I$52=[9]VIS!$DZ$11:$EE$11)*([9]VIS!$DZ$34:$EE$50))</f>
        <v>0</v>
      </c>
      <c r="J65" s="97" cm="1">
        <f t="array" ref="J65">SUMPRODUCT(($A65=[9]VIS!$A$34:$A$50)*(J$52=[9]VIS!$EG$11:$EL$11)*([9]VIS!$EG$34:$EL$50))</f>
        <v>0</v>
      </c>
      <c r="K65" s="97" cm="1">
        <f t="array" ref="K65">SUMPRODUCT(($A65=[9]VIS!$A$34:$A$50)*(K$52=[9]VIS!$EN$11:$ES$11)*([9]VIS!$EN$34:$ES$50))</f>
        <v>0</v>
      </c>
      <c r="L65" s="97" cm="1">
        <f t="array" ref="L65">SUMPRODUCT(($A65=[9]VIS!$A$34:$A$50)*(L$52=[9]VIS!$EU$11:$EZ$11)*([9]VIS!$EU$34:$EZ$50))</f>
        <v>0</v>
      </c>
      <c r="M65" s="97" cm="1">
        <f t="array" ref="M65">SUMPRODUCT(($A65=[9]VIS!$A$34:$A$50)*(M$52=[9]VIS!$FB$11:$FG$11)*([9]VIS!$FB$34:$FG$50))</f>
        <v>0</v>
      </c>
      <c r="N65" s="97" cm="1">
        <f t="array" ref="N65">SUMPRODUCT(($A65=[9]VIS!$A$34:$A$50)*(N$52=[9]VIS!$FI$11:$FN$11)*([9]VIS!$FI$34:$FN$50))</f>
        <v>0</v>
      </c>
      <c r="O65" s="97" cm="1">
        <f t="array" ref="O65">SUMPRODUCT(($A65=[9]VIS!$A$34:$A$50)*(O$52=[9]VIS!$FP$11:$FU$11)*([9]VIS!$FP$34:$FU$50))</f>
        <v>0</v>
      </c>
      <c r="P65" s="97" cm="1">
        <f t="array" ref="P65">SUMPRODUCT(($A65=[9]VIS!$A$34:$A$50)*(P$52=[9]VIS!$FW$11:$GB$11)*([9]VIS!$FW$34:$GB$50))</f>
        <v>0</v>
      </c>
      <c r="Q65" s="97" cm="1">
        <f t="array" ref="Q65">SUMPRODUCT(($A65=[9]VIS!$A$34:$A$50)*(Q$52=[9]VIS!$GD$11:$GI$11)*([9]VIS!$GD$34:$GI$50))</f>
        <v>0</v>
      </c>
      <c r="R65" s="97" cm="1">
        <f t="array" ref="R65">SUMPRODUCT(($A65=[9]VIS!$A$34:$A$50)*(R$52=[9]VIS!$GK$11:$GP$11)*([9]VIS!$GK$34:$GP$50))</f>
        <v>0</v>
      </c>
      <c r="S65" s="97" cm="1">
        <f t="array" ref="S65">SUMPRODUCT(($A65=[9]VIS!$A$34:$A$50)*(S$52=[9]VIS!$GR$11:$GW$11)*([9]VIS!$GR$34:$GW$50))</f>
        <v>0</v>
      </c>
      <c r="T65" s="97" cm="1">
        <f t="array" ref="T65">SUMPRODUCT(($A65=[9]VIS!$A$34:$A$50)*(T$52=[9]VIS!$GY$11:$HD$11)*([9]VIS!$GY$34:$HD$50))</f>
        <v>0</v>
      </c>
      <c r="U65" s="97" cm="1">
        <f t="array" ref="U65">SUMPRODUCT(($A65=[9]VIS!$A$34:$A$50)*(U$52=[9]VIS!$HF$11:$HK$11)*([9]VIS!$HK$34:$HP$50))</f>
        <v>0</v>
      </c>
      <c r="V65" s="97" cm="1">
        <f t="array" ref="V65">SUMPRODUCT(($A65=[9]VIS!$A$34:$A$50)*(V$52=[9]VIS!$HM$11:$HR$11)*([9]VIS!$HM$34:$HR$50))</f>
        <v>0</v>
      </c>
      <c r="W65" s="97" cm="1">
        <f t="array" ref="W65">SUMPRODUCT(($A65=[9]VIS!$A$34:$A$50)*(W$52=[9]VIS!$HT$11:$HY$11)*([9]VIS!$HT$34:$HY$50))</f>
        <v>0</v>
      </c>
      <c r="X65" s="97" cm="1">
        <f t="array" ref="X65">SUMPRODUCT(($A65=[9]VIS!$A$34:$A$50)*(X$52=[9]VIS!$IA$11:$IF$11)*([9]VIS!$IA$34:$IF$50))</f>
        <v>0</v>
      </c>
      <c r="Y65" s="97" cm="1">
        <f t="array" ref="Y65">SUMPRODUCT(($A65=[9]VIS!$A$34:$A$50)*(Y$52=[9]VIS!$IH$11:$IM$11)*([9]VIS!$IH$34:$IM$50))</f>
        <v>0</v>
      </c>
      <c r="Z65" s="97" cm="1">
        <f t="array" ref="Z65">SUMPRODUCT(($A65=[9]VIS!$A$34:$A$50)*(Z$52=[9]VIS!$IO$11:$IT$11)*([9]VIS!$IO$34:$IT$50))</f>
        <v>0</v>
      </c>
      <c r="AA65" s="97" cm="1">
        <f t="array" ref="AA65">SUMPRODUCT(($A65=[10]VIS!$A$34:$A$50)*(AA$52=[10]VIS!$D$11:$I$11)*([10]VIS!$D$34:$I$50))</f>
        <v>0</v>
      </c>
      <c r="AB65" s="97" cm="1">
        <f t="array" ref="AB65">SUMPRODUCT(($A65=[10]VIS!$A$34:$A$50)*(AB$52=[10]VIS!$K$11:$P$11)*([10]VIS!$K$34:$P$50))</f>
        <v>0</v>
      </c>
      <c r="AC65" s="97" cm="1">
        <f t="array" ref="AC65">SUMPRODUCT(($A65=[10]VIS!$A$34:$A$50)*(AC$52=[10]VIS!$R$11:$W$11)*([10]VIS!$R$34:$W$50))</f>
        <v>0</v>
      </c>
      <c r="AD65" s="97" cm="1">
        <f t="array" ref="AD65">SUMPRODUCT(($A65=[10]VIS!$A$34:$A$50)*(AD$52=[10]VIS!$Y$11:$AD$11)*([10]VIS!$Y$34:$AD$50))</f>
        <v>0</v>
      </c>
      <c r="AE65" s="97" cm="1">
        <f t="array" ref="AE65">SUMPRODUCT(($A65=[10]VIS!$A$34:$A$50)*(AE$52=[10]VIS!$AF$11:$AK$11)*([10]VIS!$AF$34:$AK$50))</f>
        <v>0</v>
      </c>
      <c r="AF65" s="97" cm="1">
        <f t="array" ref="AF65">SUMPRODUCT(($A65=[10]VIS!$A$34:$A$50)*(AF$52=[10]VIS!$AM$11:$AR$11)*([10]VIS!$AM$34:$AR$50))</f>
        <v>0</v>
      </c>
      <c r="AG65" s="97" cm="1">
        <f t="array" ref="AG65">SUMPRODUCT(($A65=[10]VIS!$A$34:$A$50)*(AG$52=[10]VIS!$AT$11:$AY$11)*([10]VIS!$AT$34:$AY$50))</f>
        <v>2.5899999999999999E-2</v>
      </c>
      <c r="AH65" s="97" cm="1">
        <f t="array" ref="AH65">SUMPRODUCT(($A65=[10]VIS!$A$34:$A$50)*(AH$52=[10]VIS!$BA$11:$BF$11)*([10]VIS!$BA$34:$BF$50))</f>
        <v>2.5899999999999999E-2</v>
      </c>
      <c r="AI65" s="97" cm="1">
        <f t="array" ref="AI65">SUMPRODUCT(($A65=[10]VIS!$A$34:$A$50)*(AI$52=[10]VIS!$BH$11:$BM$11)*([10]VIS!$BH$34:$BM$50))</f>
        <v>2.5899999999999999E-2</v>
      </c>
      <c r="AJ65" s="97" cm="1">
        <f t="array" ref="AJ65">SUMPRODUCT(($A65=[10]VIS!$A$34:$A$50)*(AJ$52=[10]VIS!$BO$11:$BT$11)*([10]VIS!$BO$34:$BT$50))</f>
        <v>2.5899999999999999E-2</v>
      </c>
      <c r="AK65" s="97" cm="1">
        <f t="array" ref="AK65">SUMPRODUCT(($A65=[10]VIS!$A$34:$A$50)*(AK$52=[10]VIS!$BV$11:$CA$11)*([10]VIS!$BV$34:$CA$50))</f>
        <v>2.5899999999999999E-2</v>
      </c>
      <c r="AL65" s="97" cm="1">
        <f t="array" ref="AL65">SUMPRODUCT(($A65=[10]VIS!$A$34:$A$50)*(AL$52=[10]VIS!$CC$11:$CH$11)*([10]VIS!$CC$34:$CH$50))</f>
        <v>2.5899999999999999E-2</v>
      </c>
      <c r="AM65" s="97" cm="1">
        <f t="array" ref="AM65">SUMPRODUCT(($A65=[10]VIS!$A$34:$A$50)*(AM$52=[10]VIS!$CJ$11:$CN$11)*([10]VIS!$CJ$34:$CN$50))</f>
        <v>2.5899999999999999E-2</v>
      </c>
      <c r="AN65" s="97" cm="1">
        <f t="array" ref="AN65">SUMPRODUCT(($A65=[10]VIS!$A$34:$A$50)*(AN$52=[10]VIS!$CQ$11:$CV$11)*([10]VIS!$CQ$34:$CV$50))</f>
        <v>2.5899999999999999E-2</v>
      </c>
      <c r="AO65" s="97" cm="1">
        <f t="array" ref="AO65">SUMPRODUCT(($A65=[10]VIS!$A$34:$A$50)*(AO$52=[10]VIS!$CX$11:$DC$11)*([10]VIS!$CX$34:$DC$50))</f>
        <v>2.5899999999999999E-2</v>
      </c>
      <c r="AP65" s="97" cm="1">
        <f t="array" ref="AP65">SUMPRODUCT(($A65=[10]VIS!$A$34:$A$50)*(AP$52=[10]VIS!$DE$11:$DJ$11)*([10]VIS!$DE$34:$DJ$50))</f>
        <v>2.5899999999999999E-2</v>
      </c>
      <c r="AQ65" s="97" cm="1">
        <f t="array" ref="AQ65">SUMPRODUCT(($A65=[10]VIS!$A$34:$A$50)*(AQ$52=[10]VIS!$DL$11:$DQ$11)*([10]VIS!$DL$34:$DQ$50))</f>
        <v>2.5899999999999999E-2</v>
      </c>
      <c r="AR65" s="97" cm="1">
        <f t="array" ref="AR65">SUMPRODUCT(($A65=[10]VIS!$A$34:$A$50)*(AR$52=[10]VIS!$DS$11:$DX$11)*([10]VIS!$DS$34:$DX$50))</f>
        <v>2.5899999999999999E-2</v>
      </c>
      <c r="AS65" s="97" cm="1">
        <f t="array" ref="AS65">SUMPRODUCT(($A65=[10]VIS!$A$34:$A$50)*(AS$52=[10]VIS!$DZ$11:$EE$11)*([10]VIS!$DZ$34:$EE$50))</f>
        <v>0</v>
      </c>
      <c r="AT65" s="97" cm="1">
        <f t="array" ref="AT65">SUMPRODUCT(($A65=[10]VIS!$A$34:$A$50)*(AT$52=[10]VIS!$EG$11:$EL$11)*([10]VIS!$EG$34:$EL$50))</f>
        <v>0</v>
      </c>
      <c r="AU65" s="97" cm="1">
        <f t="array" ref="AU65">SUMPRODUCT(($A65=[10]VIS!$A$34:$A$50)*(AU$52=[10]VIS!$EN$11:$ES$11)*([10]VIS!$EN$34:$ES$50))</f>
        <v>0</v>
      </c>
      <c r="AV65" s="97" cm="1">
        <f t="array" ref="AV65">SUMPRODUCT(($A65=[10]VIS!$A$34:$A$50)*(AV$52=[10]VIS!$EU$11:$EZ$11)*([10]VIS!$EU$34:$EZ$50))</f>
        <v>0</v>
      </c>
      <c r="AW65" s="97" cm="1">
        <f t="array" ref="AW65">SUMPRODUCT(($A65=[10]VIS!$A$34:$A$50)*(AW$52=[10]VIS!$FB$11:$FG$11)*([10]VIS!$FB$34:$FG$50))</f>
        <v>0</v>
      </c>
      <c r="AX65" s="97" cm="1">
        <f t="array" ref="AX65">SUMPRODUCT(($A65=[10]VIS!$A$34:$A$50)*(AX$52=[10]VIS!$FI$11:$FU$11)*([10]VIS!$FI$34:$FU$50))</f>
        <v>0</v>
      </c>
      <c r="AY65" s="97" cm="1">
        <f t="array" ref="AY65">SUMPRODUCT(($A65=[10]VIS!$A$34:$A$50)*(AY$31=[10]VIS!$FP$11:$FU$11)*([10]VIS!$FP$34:$FU$50))</f>
        <v>0</v>
      </c>
      <c r="AZ65" s="97" cm="1">
        <f t="array" ref="AZ65">SUMPRODUCT(($A65=[10]VIS!$A$34:$A$50)*(AZ$31=[10]VIS!$FW$11:$GB$11)*([10]VIS!$FW$34:$GB$50))</f>
        <v>0</v>
      </c>
      <c r="BA65" s="97" cm="1">
        <f t="array" ref="BA65">SUMPRODUCT(($A65=[10]VIS!$A$34:$A$50)*(BA$31=[10]VIS!$GD$11:$GI$11)*([10]VIS!$GD$34:$GI$50))</f>
        <v>0</v>
      </c>
      <c r="BB65" s="97" cm="1">
        <f t="array" ref="BB65">SUMPRODUCT(($A65=[10]VIS!$A$34:$A$50)*(BB$31=[10]VIS!$GK$11:$GP$11)*([10]VIS!$GK$34:$GP$50))</f>
        <v>0</v>
      </c>
      <c r="BC65" s="97" cm="1">
        <f t="array" ref="BC65">SUMPRODUCT(($A65=[10]VIS!$A$34:$A$50)*(BC$31=[10]VIS!$GR$11:$GW$11)*([10]VIS!$GR$34:$GW$50))</f>
        <v>0</v>
      </c>
      <c r="BD65" s="97" cm="1">
        <f t="array" ref="BD65">SUMPRODUCT(($A65=[10]VIS!$A$34:$A$50)*(BD$31=[10]VIS!$GY$11:$HD$11)*([10]VIS!$GY$34:$HD$50))</f>
        <v>0</v>
      </c>
      <c r="BE65" s="97" cm="1">
        <f t="array" ref="BE65">SUMPRODUCT(($A65=[10]VIS!$A$34:$A$50)*(BE$31=[10]VIS!$HF$11:$HK$11)*([10]VIS!$GY$34:$HD$50))</f>
        <v>0</v>
      </c>
      <c r="BF65" s="97" cm="1">
        <f t="array" ref="BF65">SUMPRODUCT(($A65=[10]VIS!$A$34:$A$50)*(BF$31=[10]VIS!$HM$11:$HR$11)*([10]VIS!$HM$34:$HR$50))</f>
        <v>0</v>
      </c>
      <c r="BG65" s="97" cm="1">
        <f t="array" ref="BG65">SUMPRODUCT(($A65=[10]VIS!$A$34:$A$50)*(BG$31=[10]VIS!$HT$11:$HY$11)*([10]VIS!$HT$34:$HY$50))</f>
        <v>0</v>
      </c>
      <c r="BH65" s="97" cm="1">
        <f t="array" ref="BH65">SUMPRODUCT(($A65=[10]VIS!$A$34:$A$50)*(BH$31=[10]VIS!$IA$11:$IF$11)*([10]VIS!$IA$34:$IF$50))</f>
        <v>0</v>
      </c>
      <c r="BI65" s="97" cm="1">
        <f t="array" ref="BI65">SUMPRODUCT(($A65=[10]VIS!$A$34:$A$50)*(BI$31=[10]VIS!$IH$11:$IM$11)*([10]VIS!$IH$34:$IM$50))</f>
        <v>0</v>
      </c>
      <c r="BJ65" s="97" cm="1">
        <f t="array" ref="BJ65">SUMPRODUCT(($A65=[10]VIS!$A$34:$A$50)*(BJ$31=[10]VIS!$IO$11:$IT$11)*([10]VIS!$IO$34:$IT$50))</f>
        <v>0</v>
      </c>
    </row>
    <row r="66" spans="1:62" x14ac:dyDescent="0.25">
      <c r="A66" s="31" t="str">
        <f t="shared" si="202"/>
        <v>DREMA</v>
      </c>
      <c r="B66" s="31" t="str">
        <f>VLOOKUP(A66,[10]VIS!$A$34:$B$50,2,FALSE)</f>
        <v>Volumetric</v>
      </c>
      <c r="C66" s="95" cm="1">
        <f t="array" ref="C66">SUMPRODUCT(($A66=[9]VIS!$A$34:$A$50)*(C$52=[9]VIS!$CJ$11:$CO$11)*([9]VIS!$CJ$34:$CO$50))</f>
        <v>0</v>
      </c>
      <c r="D66" s="97" cm="1">
        <f t="array" ref="D66">SUMPRODUCT(($A66=[9]VIS!$A$34:$A$50)*(D$52=[9]VIS!$CQ$11:$CV$11)*([9]VIS!$CQ$34:$CV$50))</f>
        <v>0</v>
      </c>
      <c r="E66" s="97" cm="1">
        <f t="array" ref="E66">SUMPRODUCT(($A66=[9]VIS!$A$34:$A$50)*(E$52=[9]VIS!$CX$11:$DC$11)*([9]VIS!$CX$34:$DC$50))</f>
        <v>0</v>
      </c>
      <c r="F66" s="97" cm="1">
        <f t="array" ref="F66">SUMPRODUCT(($A66=[9]VIS!$A$34:$A$50)*(F$52=[9]VIS!$DE$11:$DJ$11)*([9]VIS!$DE$34:$DJ$50))</f>
        <v>0</v>
      </c>
      <c r="G66" s="97" cm="1">
        <f t="array" ref="G66">SUMPRODUCT(($A66=[9]VIS!$A$34:$A$50)*(G$52=[9]VIS!$DL$11:$DQ$11)*([9]VIS!$DL$34:$DQ$50))</f>
        <v>0</v>
      </c>
      <c r="H66" s="97" cm="1">
        <f t="array" ref="H66">SUMPRODUCT(($A66=[9]VIS!$A$34:$A$50)*(H$52=[9]VIS!$DS$11:$DX$11)*([9]VIS!$DS$34:$DX$50))</f>
        <v>0</v>
      </c>
      <c r="I66" s="97" cm="1">
        <f t="array" ref="I66">SUMPRODUCT(($A66=[9]VIS!$A$34:$A$50)*(I$52=[9]VIS!$DZ$11:$EE$11)*([9]VIS!$DZ$34:$EE$50))</f>
        <v>0</v>
      </c>
      <c r="J66" s="97" cm="1">
        <f t="array" ref="J66">SUMPRODUCT(($A66=[9]VIS!$A$34:$A$50)*(J$52=[9]VIS!$EG$11:$EL$11)*([9]VIS!$EG$34:$EL$50))</f>
        <v>0</v>
      </c>
      <c r="K66" s="97" cm="1">
        <f t="array" ref="K66">SUMPRODUCT(($A66=[9]VIS!$A$34:$A$50)*(K$52=[9]VIS!$EN$11:$ES$11)*([9]VIS!$EN$34:$ES$50))</f>
        <v>0</v>
      </c>
      <c r="L66" s="97" cm="1">
        <f t="array" ref="L66">SUMPRODUCT(($A66=[9]VIS!$A$34:$A$50)*(L$52=[9]VIS!$EU$11:$EZ$11)*([9]VIS!$EU$34:$EZ$50))</f>
        <v>0</v>
      </c>
      <c r="M66" s="97" cm="1">
        <f t="array" ref="M66">SUMPRODUCT(($A66=[9]VIS!$A$34:$A$50)*(M$52=[9]VIS!$FB$11:$FG$11)*([9]VIS!$FB$34:$FG$50))</f>
        <v>0</v>
      </c>
      <c r="N66" s="97" cm="1">
        <f t="array" ref="N66">SUMPRODUCT(($A66=[9]VIS!$A$34:$A$50)*(N$52=[9]VIS!$FI$11:$FN$11)*([9]VIS!$FI$34:$FN$50))</f>
        <v>0</v>
      </c>
      <c r="O66" s="97" cm="1">
        <f t="array" ref="O66">SUMPRODUCT(($A66=[9]VIS!$A$34:$A$50)*(O$52=[9]VIS!$FP$11:$FU$11)*([9]VIS!$FP$34:$FU$50))</f>
        <v>0</v>
      </c>
      <c r="P66" s="97" cm="1">
        <f t="array" ref="P66">SUMPRODUCT(($A66=[9]VIS!$A$34:$A$50)*(P$52=[9]VIS!$FW$11:$GB$11)*([9]VIS!$FW$34:$GB$50))</f>
        <v>0</v>
      </c>
      <c r="Q66" s="97" cm="1">
        <f t="array" ref="Q66">SUMPRODUCT(($A66=[9]VIS!$A$34:$A$50)*(Q$52=[9]VIS!$GD$11:$GI$11)*([9]VIS!$GD$34:$GI$50))</f>
        <v>0</v>
      </c>
      <c r="R66" s="97" cm="1">
        <f t="array" ref="R66">SUMPRODUCT(($A66=[9]VIS!$A$34:$A$50)*(R$52=[9]VIS!$GK$11:$GP$11)*([9]VIS!$GK$34:$GP$50))</f>
        <v>0</v>
      </c>
      <c r="S66" s="97" cm="1">
        <f t="array" ref="S66">SUMPRODUCT(($A66=[9]VIS!$A$34:$A$50)*(S$52=[9]VIS!$GR$11:$GW$11)*([9]VIS!$GR$34:$GW$50))</f>
        <v>0</v>
      </c>
      <c r="T66" s="97" cm="1">
        <f t="array" ref="T66">SUMPRODUCT(($A66=[9]VIS!$A$34:$A$50)*(T$52=[9]VIS!$GY$11:$HD$11)*([9]VIS!$GY$34:$HD$50))</f>
        <v>0</v>
      </c>
      <c r="U66" s="97" cm="1">
        <f t="array" ref="U66">SUMPRODUCT(($A66=[9]VIS!$A$34:$A$50)*(U$52=[9]VIS!$HF$11:$HK$11)*([9]VIS!$HK$34:$HP$50))</f>
        <v>0</v>
      </c>
      <c r="V66" s="97" cm="1">
        <f t="array" ref="V66">SUMPRODUCT(($A66=[9]VIS!$A$34:$A$50)*(V$52=[9]VIS!$HM$11:$HR$11)*([9]VIS!$HM$34:$HR$50))</f>
        <v>0</v>
      </c>
      <c r="W66" s="97" cm="1">
        <f t="array" ref="W66">SUMPRODUCT(($A66=[9]VIS!$A$34:$A$50)*(W$52=[9]VIS!$HT$11:$HY$11)*([9]VIS!$HT$34:$HY$50))</f>
        <v>0</v>
      </c>
      <c r="X66" s="97" cm="1">
        <f t="array" ref="X66">SUMPRODUCT(($A66=[9]VIS!$A$34:$A$50)*(X$52=[9]VIS!$IA$11:$IF$11)*([9]VIS!$IA$34:$IF$50))</f>
        <v>0</v>
      </c>
      <c r="Y66" s="97" cm="1">
        <f t="array" ref="Y66">SUMPRODUCT(($A66=[9]VIS!$A$34:$A$50)*(Y$52=[9]VIS!$IH$11:$IM$11)*([9]VIS!$IH$34:$IM$50))</f>
        <v>0</v>
      </c>
      <c r="Z66" s="97" cm="1">
        <f t="array" ref="Z66">SUMPRODUCT(($A66=[9]VIS!$A$34:$A$50)*(Z$52=[9]VIS!$IO$11:$IT$11)*([9]VIS!$IO$34:$IT$50))</f>
        <v>0</v>
      </c>
      <c r="AA66" s="97" cm="1">
        <f t="array" ref="AA66">SUMPRODUCT(($A66=[10]VIS!$A$34:$A$50)*(AA$52=[10]VIS!$D$11:$I$11)*([10]VIS!$D$34:$I$50))</f>
        <v>0</v>
      </c>
      <c r="AB66" s="97" cm="1">
        <f t="array" ref="AB66">SUMPRODUCT(($A66=[10]VIS!$A$34:$A$50)*(AB$52=[10]VIS!$K$11:$P$11)*([10]VIS!$K$34:$P$50))</f>
        <v>0</v>
      </c>
      <c r="AC66" s="97" cm="1">
        <f t="array" ref="AC66">SUMPRODUCT(($A66=[10]VIS!$A$34:$A$50)*(AC$52=[10]VIS!$R$11:$W$11)*([10]VIS!$R$34:$W$50))</f>
        <v>0</v>
      </c>
      <c r="AD66" s="97" cm="1">
        <f t="array" ref="AD66">SUMPRODUCT(($A66=[10]VIS!$A$34:$A$50)*(AD$52=[10]VIS!$Y$11:$AD$11)*([10]VIS!$Y$34:$AD$50))</f>
        <v>0</v>
      </c>
      <c r="AE66" s="97" cm="1">
        <f t="array" ref="AE66">SUMPRODUCT(($A66=[10]VIS!$A$34:$A$50)*(AE$52=[10]VIS!$AF$11:$AK$11)*([10]VIS!$AF$34:$AK$50))</f>
        <v>0</v>
      </c>
      <c r="AF66" s="97" cm="1">
        <f t="array" ref="AF66">SUMPRODUCT(($A66=[10]VIS!$A$34:$A$50)*(AF$52=[10]VIS!$AM$11:$AR$11)*([10]VIS!$AM$34:$AR$50))</f>
        <v>0</v>
      </c>
      <c r="AG66" s="97" cm="1">
        <f t="array" ref="AG66">SUMPRODUCT(($A66=[10]VIS!$A$34:$A$50)*(AG$52=[10]VIS!$AT$11:$AY$11)*([10]VIS!$AT$34:$AY$50))</f>
        <v>3.27E-2</v>
      </c>
      <c r="AH66" s="97" cm="1">
        <f t="array" ref="AH66">SUMPRODUCT(($A66=[10]VIS!$A$34:$A$50)*(AH$52=[10]VIS!$BA$11:$BF$11)*([10]VIS!$BA$34:$BF$50))</f>
        <v>3.27E-2</v>
      </c>
      <c r="AI66" s="97" cm="1">
        <f t="array" ref="AI66">SUMPRODUCT(($A66=[10]VIS!$A$34:$A$50)*(AI$52=[10]VIS!$BH$11:$BM$11)*([10]VIS!$BH$34:$BM$50))</f>
        <v>3.27E-2</v>
      </c>
      <c r="AJ66" s="97" cm="1">
        <f t="array" ref="AJ66">SUMPRODUCT(($A66=[10]VIS!$A$34:$A$50)*(AJ$52=[10]VIS!$BO$11:$BT$11)*([10]VIS!$BO$34:$BT$50))</f>
        <v>3.27E-2</v>
      </c>
      <c r="AK66" s="97" cm="1">
        <f t="array" ref="AK66">SUMPRODUCT(($A66=[10]VIS!$A$34:$A$50)*(AK$52=[10]VIS!$BV$11:$CA$11)*([10]VIS!$BV$34:$CA$50))</f>
        <v>3.27E-2</v>
      </c>
      <c r="AL66" s="97" cm="1">
        <f t="array" ref="AL66">SUMPRODUCT(($A66=[10]VIS!$A$34:$A$50)*(AL$52=[10]VIS!$CC$11:$CH$11)*([10]VIS!$CC$34:$CH$50))</f>
        <v>3.27E-2</v>
      </c>
      <c r="AM66" s="97" cm="1">
        <f t="array" ref="AM66">SUMPRODUCT(($A66=[10]VIS!$A$34:$A$50)*(AM$52=[10]VIS!$CJ$11:$CN$11)*([10]VIS!$CJ$34:$CN$50))</f>
        <v>3.27E-2</v>
      </c>
      <c r="AN66" s="97" cm="1">
        <f t="array" ref="AN66">SUMPRODUCT(($A66=[10]VIS!$A$34:$A$50)*(AN$52=[10]VIS!$CQ$11:$CV$11)*([10]VIS!$CQ$34:$CV$50))</f>
        <v>3.27E-2</v>
      </c>
      <c r="AO66" s="97" cm="1">
        <f t="array" ref="AO66">SUMPRODUCT(($A66=[10]VIS!$A$34:$A$50)*(AO$52=[10]VIS!$CX$11:$DC$11)*([10]VIS!$CX$34:$DC$50))</f>
        <v>3.27E-2</v>
      </c>
      <c r="AP66" s="97" cm="1">
        <f t="array" ref="AP66">SUMPRODUCT(($A66=[10]VIS!$A$34:$A$50)*(AP$52=[10]VIS!$DE$11:$DJ$11)*([10]VIS!$DE$34:$DJ$50))</f>
        <v>3.27E-2</v>
      </c>
      <c r="AQ66" s="97" cm="1">
        <f t="array" ref="AQ66">SUMPRODUCT(($A66=[10]VIS!$A$34:$A$50)*(AQ$52=[10]VIS!$DL$11:$DQ$11)*([10]VIS!$DL$34:$DQ$50))</f>
        <v>3.27E-2</v>
      </c>
      <c r="AR66" s="97" cm="1">
        <f t="array" ref="AR66">SUMPRODUCT(($A66=[10]VIS!$A$34:$A$50)*(AR$52=[10]VIS!$DS$11:$DX$11)*([10]VIS!$DS$34:$DX$50))</f>
        <v>3.27E-2</v>
      </c>
      <c r="AS66" s="97" cm="1">
        <f t="array" ref="AS66">SUMPRODUCT(($A66=[10]VIS!$A$34:$A$50)*(AS$52=[10]VIS!$DZ$11:$EE$11)*([10]VIS!$DZ$34:$EE$50))</f>
        <v>0</v>
      </c>
      <c r="AT66" s="97" cm="1">
        <f t="array" ref="AT66">SUMPRODUCT(($A66=[10]VIS!$A$34:$A$50)*(AT$52=[10]VIS!$EG$11:$EL$11)*([10]VIS!$EG$34:$EL$50))</f>
        <v>0</v>
      </c>
      <c r="AU66" s="97" cm="1">
        <f t="array" ref="AU66">SUMPRODUCT(($A66=[10]VIS!$A$34:$A$50)*(AU$52=[10]VIS!$EN$11:$ES$11)*([10]VIS!$EN$34:$ES$50))</f>
        <v>0</v>
      </c>
      <c r="AV66" s="97" cm="1">
        <f t="array" ref="AV66">SUMPRODUCT(($A66=[10]VIS!$A$34:$A$50)*(AV$52=[10]VIS!$EU$11:$EZ$11)*([10]VIS!$EU$34:$EZ$50))</f>
        <v>0</v>
      </c>
      <c r="AW66" s="97" cm="1">
        <f t="array" ref="AW66">SUMPRODUCT(($A66=[10]VIS!$A$34:$A$50)*(AW$52=[10]VIS!$FB$11:$FG$11)*([10]VIS!$FB$34:$FG$50))</f>
        <v>0</v>
      </c>
      <c r="AX66" s="97" cm="1">
        <f t="array" ref="AX66">SUMPRODUCT(($A66=[10]VIS!$A$34:$A$50)*(AX$52=[10]VIS!$FI$11:$FU$11)*([10]VIS!$FI$34:$FU$50))</f>
        <v>0</v>
      </c>
      <c r="AY66" s="97" cm="1">
        <f t="array" ref="AY66">SUMPRODUCT(($A66=[10]VIS!$A$34:$A$50)*(AY$31=[10]VIS!$FP$11:$FU$11)*([10]VIS!$FP$34:$FU$50))</f>
        <v>0</v>
      </c>
      <c r="AZ66" s="97" cm="1">
        <f t="array" ref="AZ66">SUMPRODUCT(($A66=[10]VIS!$A$34:$A$50)*(AZ$31=[10]VIS!$FW$11:$GB$11)*([10]VIS!$FW$34:$GB$50))</f>
        <v>0</v>
      </c>
      <c r="BA66" s="97" cm="1">
        <f t="array" ref="BA66">SUMPRODUCT(($A66=[10]VIS!$A$34:$A$50)*(BA$31=[10]VIS!$GD$11:$GI$11)*([10]VIS!$GD$34:$GI$50))</f>
        <v>0</v>
      </c>
      <c r="BB66" s="97" cm="1">
        <f t="array" ref="BB66">SUMPRODUCT(($A66=[10]VIS!$A$34:$A$50)*(BB$31=[10]VIS!$GK$11:$GP$11)*([10]VIS!$GK$34:$GP$50))</f>
        <v>0</v>
      </c>
      <c r="BC66" s="97" cm="1">
        <f t="array" ref="BC66">SUMPRODUCT(($A66=[10]VIS!$A$34:$A$50)*(BC$31=[10]VIS!$GR$11:$GW$11)*([10]VIS!$GR$34:$GW$50))</f>
        <v>0</v>
      </c>
      <c r="BD66" s="97" cm="1">
        <f t="array" ref="BD66">SUMPRODUCT(($A66=[10]VIS!$A$34:$A$50)*(BD$31=[10]VIS!$GY$11:$HD$11)*([10]VIS!$GY$34:$HD$50))</f>
        <v>0</v>
      </c>
      <c r="BE66" s="97" cm="1">
        <f t="array" ref="BE66">SUMPRODUCT(($A66=[10]VIS!$A$34:$A$50)*(BE$31=[10]VIS!$HF$11:$HK$11)*([10]VIS!$GY$34:$HD$50))</f>
        <v>0</v>
      </c>
      <c r="BF66" s="97" cm="1">
        <f t="array" ref="BF66">SUMPRODUCT(($A66=[10]VIS!$A$34:$A$50)*(BF$31=[10]VIS!$HM$11:$HR$11)*([10]VIS!$HM$34:$HR$50))</f>
        <v>0</v>
      </c>
      <c r="BG66" s="97" cm="1">
        <f t="array" ref="BG66">SUMPRODUCT(($A66=[10]VIS!$A$34:$A$50)*(BG$31=[10]VIS!$HT$11:$HY$11)*([10]VIS!$HT$34:$HY$50))</f>
        <v>0</v>
      </c>
      <c r="BH66" s="97" cm="1">
        <f t="array" ref="BH66">SUMPRODUCT(($A66=[10]VIS!$A$34:$A$50)*(BH$31=[10]VIS!$IA$11:$IF$11)*([10]VIS!$IA$34:$IF$50))</f>
        <v>0</v>
      </c>
      <c r="BI66" s="97" cm="1">
        <f t="array" ref="BI66">SUMPRODUCT(($A66=[10]VIS!$A$34:$A$50)*(BI$31=[10]VIS!$IH$11:$IM$11)*([10]VIS!$IH$34:$IM$50))</f>
        <v>0</v>
      </c>
      <c r="BJ66" s="97" cm="1">
        <f t="array" ref="BJ66">SUMPRODUCT(($A66=[10]VIS!$A$34:$A$50)*(BJ$31=[10]VIS!$IO$11:$IT$11)*([10]VIS!$IO$34:$IT$50))</f>
        <v>0</v>
      </c>
    </row>
    <row r="67" spans="1:62" x14ac:dyDescent="0.25">
      <c r="A67" s="31" t="str">
        <f t="shared" si="202"/>
        <v>Reserved</v>
      </c>
      <c r="B67" s="31">
        <f>VLOOKUP(A67,[9]VIS!$A$34:$B$50,2,FALSE)</f>
        <v>0</v>
      </c>
      <c r="C67" s="95" cm="1">
        <f t="array" ref="C67">SUMPRODUCT(($A67=[9]VIS!$A$34:$A$50)*(C$52=[9]VIS!$CJ$11:$CO$11)*([9]VIS!$CJ$34:$CO$50))</f>
        <v>0</v>
      </c>
      <c r="D67" s="97" cm="1">
        <f t="array" ref="D67">SUMPRODUCT(($A67=[9]VIS!$A$34:$A$50)*(D$52=[9]VIS!$CQ$11:$CV$11)*([9]VIS!$CQ$34:$CV$50))</f>
        <v>0</v>
      </c>
      <c r="E67" s="97" cm="1">
        <f t="array" ref="E67">SUMPRODUCT(($A67=[9]VIS!$A$34:$A$50)*(E$52=[9]VIS!$CX$11:$DC$11)*([9]VIS!$CX$34:$DC$50))</f>
        <v>0</v>
      </c>
      <c r="F67" s="97" cm="1">
        <f t="array" ref="F67">SUMPRODUCT(($A67=[9]VIS!$A$34:$A$50)*(F$52=[9]VIS!$DE$11:$DJ$11)*([9]VIS!$DE$34:$DJ$50))</f>
        <v>0</v>
      </c>
      <c r="G67" s="97" cm="1">
        <f t="array" ref="G67">SUMPRODUCT(($A67=[9]VIS!$A$34:$A$50)*(G$52=[9]VIS!$DL$11:$DQ$11)*([9]VIS!$DL$34:$DQ$50))</f>
        <v>0</v>
      </c>
      <c r="H67" s="97" cm="1">
        <f t="array" ref="H67">SUMPRODUCT(($A67=[9]VIS!$A$34:$A$50)*(H$52=[9]VIS!$DS$11:$DX$11)*([9]VIS!$DS$34:$DX$50))</f>
        <v>0</v>
      </c>
      <c r="I67" s="97" cm="1">
        <f t="array" ref="I67">SUMPRODUCT(($A67=[9]VIS!$A$34:$A$50)*(I$52=[9]VIS!$DZ$11:$EE$11)*([9]VIS!$DZ$34:$EE$50))</f>
        <v>0</v>
      </c>
      <c r="J67" s="97" cm="1">
        <f t="array" ref="J67">SUMPRODUCT(($A67=[9]VIS!$A$34:$A$50)*(J$52=[9]VIS!$EG$11:$EL$11)*([9]VIS!$EG$34:$EL$50))</f>
        <v>0</v>
      </c>
      <c r="K67" s="97" cm="1">
        <f t="array" ref="K67">SUMPRODUCT(($A67=[9]VIS!$A$34:$A$50)*(K$52=[9]VIS!$EN$11:$ES$11)*([9]VIS!$EN$34:$ES$50))</f>
        <v>0</v>
      </c>
      <c r="L67" s="97" cm="1">
        <f t="array" ref="L67">SUMPRODUCT(($A67=[9]VIS!$A$34:$A$50)*(L$52=[9]VIS!$EU$11:$EZ$11)*([9]VIS!$EU$34:$EZ$50))</f>
        <v>0</v>
      </c>
      <c r="M67" s="97" cm="1">
        <f t="array" ref="M67">SUMPRODUCT(($A67=[9]VIS!$A$34:$A$50)*(M$52=[9]VIS!$FB$11:$FG$11)*([9]VIS!$FB$34:$FG$50))</f>
        <v>0</v>
      </c>
      <c r="N67" s="97" cm="1">
        <f t="array" ref="N67">SUMPRODUCT(($A67=[9]VIS!$A$34:$A$50)*(N$52=[9]VIS!$FI$11:$FN$11)*([9]VIS!$FI$34:$FN$50))</f>
        <v>0</v>
      </c>
      <c r="O67" s="97" cm="1">
        <f t="array" ref="O67">SUMPRODUCT(($A67=[9]VIS!$A$34:$A$50)*(O$52=[9]VIS!$FP$11:$FU$11)*([9]VIS!$FP$34:$FU$50))</f>
        <v>0</v>
      </c>
      <c r="P67" s="97" cm="1">
        <f t="array" ref="P67">SUMPRODUCT(($A67=[9]VIS!$A$34:$A$50)*(P$52=[9]VIS!$FW$11:$GB$11)*([9]VIS!$FW$34:$GB$50))</f>
        <v>0</v>
      </c>
      <c r="Q67" s="97" cm="1">
        <f t="array" ref="Q67">SUMPRODUCT(($A67=[9]VIS!$A$34:$A$50)*(Q$52=[9]VIS!$GD$11:$GI$11)*([9]VIS!$GD$34:$GI$50))</f>
        <v>0</v>
      </c>
      <c r="R67" s="97" cm="1">
        <f t="array" ref="R67">SUMPRODUCT(($A67=[9]VIS!$A$34:$A$50)*(R$52=[9]VIS!$GK$11:$GP$11)*([9]VIS!$GK$34:$GP$50))</f>
        <v>0</v>
      </c>
      <c r="S67" s="97" cm="1">
        <f t="array" ref="S67">SUMPRODUCT(($A67=[9]VIS!$A$34:$A$50)*(S$52=[9]VIS!$GR$11:$GW$11)*([9]VIS!$GR$34:$GW$50))</f>
        <v>0</v>
      </c>
      <c r="T67" s="97" cm="1">
        <f t="array" ref="T67">SUMPRODUCT(($A67=[9]VIS!$A$34:$A$50)*(T$52=[9]VIS!$GY$11:$HD$11)*([9]VIS!$GY$34:$HD$50))</f>
        <v>0</v>
      </c>
      <c r="U67" s="97" cm="1">
        <f t="array" ref="U67">SUMPRODUCT(($A67=[9]VIS!$A$34:$A$50)*(U$52=[9]VIS!$HF$11:$HK$11)*([9]VIS!$HK$34:$HP$50))</f>
        <v>0</v>
      </c>
      <c r="V67" s="97" cm="1">
        <f t="array" ref="V67">SUMPRODUCT(($A67=[9]VIS!$A$34:$A$50)*(V$52=[9]VIS!$HM$11:$HR$11)*([9]VIS!$HM$34:$HR$50))</f>
        <v>0</v>
      </c>
      <c r="W67" s="97" cm="1">
        <f t="array" ref="W67">SUMPRODUCT(($A67=[9]VIS!$A$34:$A$50)*(W$52=[9]VIS!$HT$11:$HY$11)*([9]VIS!$HT$34:$HY$50))</f>
        <v>0</v>
      </c>
      <c r="X67" s="97" cm="1">
        <f t="array" ref="X67">SUMPRODUCT(($A67=[9]VIS!$A$34:$A$50)*(X$52=[9]VIS!$IA$11:$IF$11)*([9]VIS!$IA$34:$IF$50))</f>
        <v>0</v>
      </c>
      <c r="Y67" s="97" cm="1">
        <f t="array" ref="Y67">SUMPRODUCT(($A67=[9]VIS!$A$34:$A$50)*(Y$52=[9]VIS!$IH$11:$IM$11)*([9]VIS!$IH$34:$IM$50))</f>
        <v>0</v>
      </c>
      <c r="Z67" s="97" cm="1">
        <f t="array" ref="Z67">SUMPRODUCT(($A67=[9]VIS!$A$34:$A$50)*(Z$52=[9]VIS!$IO$11:$IT$11)*([9]VIS!$IO$34:$IT$50))</f>
        <v>0</v>
      </c>
      <c r="AA67" s="97" cm="1">
        <f t="array" ref="AA67">SUMPRODUCT(($A67=[10]VIS!$A$34:$A$50)*(AA$52=[10]VIS!$D$11:$I$11)*([10]VIS!$D$34:$I$50))</f>
        <v>0</v>
      </c>
      <c r="AB67" s="97" cm="1">
        <f t="array" ref="AB67">SUMPRODUCT(($A67=[10]VIS!$A$34:$A$50)*(AB$52=[10]VIS!$K$11:$P$11)*([10]VIS!$K$34:$P$50))</f>
        <v>0</v>
      </c>
      <c r="AC67" s="97" cm="1">
        <f t="array" ref="AC67">SUMPRODUCT(($A67=[10]VIS!$A$34:$A$50)*(AC$52=[10]VIS!$R$11:$W$11)*([10]VIS!$R$34:$W$50))</f>
        <v>0</v>
      </c>
      <c r="AD67" s="97" cm="1">
        <f t="array" ref="AD67">SUMPRODUCT(($A67=[10]VIS!$A$34:$A$50)*(AD$52=[10]VIS!$Y$11:$AD$11)*([10]VIS!$Y$34:$AD$50))</f>
        <v>0</v>
      </c>
      <c r="AE67" s="97" cm="1">
        <f t="array" ref="AE67">SUMPRODUCT(($A67=[10]VIS!$A$34:$A$50)*(AE$52=[10]VIS!$AF$11:$AK$11)*([10]VIS!$AF$34:$AK$50))</f>
        <v>0</v>
      </c>
      <c r="AF67" s="97" cm="1">
        <f t="array" ref="AF67">SUMPRODUCT(($A67=[10]VIS!$A$34:$A$50)*(AF$52=[10]VIS!$AM$11:$AR$11)*([10]VIS!$AM$34:$AR$50))</f>
        <v>0</v>
      </c>
      <c r="AG67" s="97" cm="1">
        <f t="array" ref="AG67">SUMPRODUCT(($A67=[10]VIS!$A$34:$A$50)*(AG$52=[10]VIS!$AT$11:$AY$11)*([10]VIS!$AT$34:$AY$50))</f>
        <v>0</v>
      </c>
      <c r="AH67" s="97" cm="1">
        <f t="array" ref="AH67">SUMPRODUCT(($A67=[10]VIS!$A$34:$A$50)*(AH$52=[10]VIS!$BA$11:$BF$11)*([10]VIS!$BA$34:$BF$50))</f>
        <v>0</v>
      </c>
      <c r="AI67" s="97" cm="1">
        <f t="array" ref="AI67">SUMPRODUCT(($A67=[10]VIS!$A$34:$A$50)*(AI$52=[10]VIS!$BH$11:$BM$11)*([10]VIS!$BH$34:$BM$50))</f>
        <v>0</v>
      </c>
      <c r="AJ67" s="97" cm="1">
        <f t="array" ref="AJ67">SUMPRODUCT(($A67=[10]VIS!$A$34:$A$50)*(AJ$52=[10]VIS!$BO$11:$BT$11)*([10]VIS!$BO$34:$BT$50))</f>
        <v>0</v>
      </c>
      <c r="AK67" s="97" cm="1">
        <f t="array" ref="AK67">SUMPRODUCT(($A67=[10]VIS!$A$34:$A$50)*(AK$52=[10]VIS!$BV$11:$CA$11)*([10]VIS!$BV$34:$CA$50))</f>
        <v>0</v>
      </c>
      <c r="AL67" s="97" cm="1">
        <f t="array" ref="AL67">SUMPRODUCT(($A67=[10]VIS!$A$34:$A$50)*(AL$52=[10]VIS!$CC$11:$CH$11)*([10]VIS!$CC$34:$CH$50))</f>
        <v>0</v>
      </c>
      <c r="AM67" s="97" cm="1">
        <f t="array" ref="AM67">SUMPRODUCT(($A67=[10]VIS!$A$34:$A$50)*(AM$52=[10]VIS!$CJ$11:$CN$11)*([10]VIS!$CJ$34:$CN$50))</f>
        <v>0</v>
      </c>
      <c r="AN67" s="97" cm="1">
        <f t="array" ref="AN67">SUMPRODUCT(($A67=[10]VIS!$A$34:$A$50)*(AN$52=[10]VIS!$CQ$11:$CV$11)*([10]VIS!$CQ$34:$CV$50))</f>
        <v>0</v>
      </c>
      <c r="AO67" s="97" cm="1">
        <f t="array" ref="AO67">SUMPRODUCT(($A67=[10]VIS!$A$34:$A$50)*(AO$52=[10]VIS!$CX$11:$DC$11)*([10]VIS!$CX$34:$DC$50))</f>
        <v>0</v>
      </c>
      <c r="AP67" s="97" cm="1">
        <f t="array" ref="AP67">SUMPRODUCT(($A67=[10]VIS!$A$34:$A$50)*(AP$52=[10]VIS!$DE$11:$DJ$11)*([10]VIS!$DE$34:$DJ$50))</f>
        <v>0</v>
      </c>
      <c r="AQ67" s="97" cm="1">
        <f t="array" ref="AQ67">SUMPRODUCT(($A67=[10]VIS!$A$34:$A$50)*(AQ$52=[10]VIS!$DL$11:$DQ$11)*([10]VIS!$DL$34:$DQ$50))</f>
        <v>0</v>
      </c>
      <c r="AR67" s="97" cm="1">
        <f t="array" ref="AR67">SUMPRODUCT(($A67=[10]VIS!$A$34:$A$50)*(AR$52=[10]VIS!$DS$11:$DX$11)*([10]VIS!$DS$34:$DX$50))</f>
        <v>0</v>
      </c>
      <c r="AS67" s="97" cm="1">
        <f t="array" ref="AS67">SUMPRODUCT(($A67=[10]VIS!$A$34:$A$50)*(AS$52=[10]VIS!$DZ$11:$EE$11)*([10]VIS!$DZ$34:$EE$50))</f>
        <v>0</v>
      </c>
      <c r="AT67" s="97" cm="1">
        <f t="array" ref="AT67">SUMPRODUCT(($A67=[10]VIS!$A$34:$A$50)*(AT$52=[10]VIS!$EG$11:$EL$11)*([10]VIS!$EG$34:$EL$50))</f>
        <v>0</v>
      </c>
      <c r="AU67" s="97" cm="1">
        <f t="array" ref="AU67">SUMPRODUCT(($A67=[10]VIS!$A$34:$A$50)*(AU$52=[10]VIS!$EN$11:$ES$11)*([10]VIS!$EN$34:$ES$50))</f>
        <v>0</v>
      </c>
      <c r="AV67" s="97" cm="1">
        <f t="array" ref="AV67">SUMPRODUCT(($A67=[10]VIS!$A$34:$A$50)*(AV$52=[10]VIS!$EU$11:$EZ$11)*([10]VIS!$EU$34:$EZ$50))</f>
        <v>0</v>
      </c>
      <c r="AW67" s="97" cm="1">
        <f t="array" ref="AW67">SUMPRODUCT(($A67=[10]VIS!$A$34:$A$50)*(AW$52=[10]VIS!$FB$11:$FG$11)*([10]VIS!$FB$34:$FG$50))</f>
        <v>0</v>
      </c>
      <c r="AX67" s="97" cm="1">
        <f t="array" ref="AX67">SUMPRODUCT(($A67=[10]VIS!$A$34:$A$50)*(AX$52=[10]VIS!$FI$11:$FU$11)*([10]VIS!$FI$34:$FU$50))</f>
        <v>0</v>
      </c>
      <c r="AY67" s="97" cm="1">
        <f t="array" ref="AY67">SUMPRODUCT(($A67=[10]VIS!$A$34:$A$50)*(AY$31=[10]VIS!$FP$11:$FU$11)*([10]VIS!$FP$34:$FU$50))</f>
        <v>0</v>
      </c>
      <c r="AZ67" s="97" cm="1">
        <f t="array" ref="AZ67">SUMPRODUCT(($A67=[10]VIS!$A$34:$A$50)*(AZ$31=[10]VIS!$FW$11:$GB$11)*([10]VIS!$FW$34:$GB$50))</f>
        <v>0</v>
      </c>
      <c r="BA67" s="97" cm="1">
        <f t="array" ref="BA67">SUMPRODUCT(($A67=[10]VIS!$A$34:$A$50)*(BA$31=[10]VIS!$GD$11:$GI$11)*([10]VIS!$GD$34:$GI$50))</f>
        <v>0</v>
      </c>
      <c r="BB67" s="97" cm="1">
        <f t="array" ref="BB67">SUMPRODUCT(($A67=[10]VIS!$A$34:$A$50)*(BB$31=[10]VIS!$GK$11:$GP$11)*([10]VIS!$GK$34:$GP$50))</f>
        <v>0</v>
      </c>
      <c r="BC67" s="97" cm="1">
        <f t="array" ref="BC67">SUMPRODUCT(($A67=[10]VIS!$A$34:$A$50)*(BC$31=[10]VIS!$GR$11:$GW$11)*([10]VIS!$GR$34:$GW$50))</f>
        <v>0</v>
      </c>
      <c r="BD67" s="97" cm="1">
        <f t="array" ref="BD67">SUMPRODUCT(($A67=[10]VIS!$A$34:$A$50)*(BD$31=[10]VIS!$GY$11:$HD$11)*([10]VIS!$GY$34:$HD$50))</f>
        <v>0</v>
      </c>
      <c r="BE67" s="97" cm="1">
        <f t="array" ref="BE67">SUMPRODUCT(($A67=[10]VIS!$A$34:$A$50)*(BE$31=[10]VIS!$HF$11:$HK$11)*([10]VIS!$GY$34:$HD$50))</f>
        <v>0</v>
      </c>
      <c r="BF67" s="97" cm="1">
        <f t="array" ref="BF67">SUMPRODUCT(($A67=[10]VIS!$A$34:$A$50)*(BF$31=[10]VIS!$HM$11:$HR$11)*([10]VIS!$HM$34:$HR$50))</f>
        <v>0</v>
      </c>
      <c r="BG67" s="97" cm="1">
        <f t="array" ref="BG67">SUMPRODUCT(($A67=[10]VIS!$A$34:$A$50)*(BG$31=[10]VIS!$HT$11:$HY$11)*([10]VIS!$HT$34:$HY$50))</f>
        <v>0</v>
      </c>
      <c r="BH67" s="97" cm="1">
        <f t="array" ref="BH67">SUMPRODUCT(($A67=[10]VIS!$A$34:$A$50)*(BH$31=[10]VIS!$IA$11:$IF$11)*([10]VIS!$IA$34:$IF$50))</f>
        <v>0</v>
      </c>
      <c r="BI67" s="97" cm="1">
        <f t="array" ref="BI67">SUMPRODUCT(($A67=[10]VIS!$A$34:$A$50)*(BI$31=[10]VIS!$IH$11:$IM$11)*([10]VIS!$IH$34:$IM$50))</f>
        <v>0</v>
      </c>
      <c r="BJ67" s="97" cm="1">
        <f t="array" ref="BJ67">SUMPRODUCT(($A67=[10]VIS!$A$34:$A$50)*(BJ$31=[10]VIS!$IO$11:$IT$11)*([10]VIS!$IO$34:$IT$50))</f>
        <v>0</v>
      </c>
    </row>
    <row r="68" spans="1:62" x14ac:dyDescent="0.25">
      <c r="A68" s="31" t="str">
        <f t="shared" si="202"/>
        <v>Reserved</v>
      </c>
      <c r="B68" s="31">
        <f>VLOOKUP(A68,[9]VIS!$A$34:$B$50,2,FALSE)</f>
        <v>0</v>
      </c>
      <c r="C68" s="95" cm="1">
        <f t="array" ref="C68">SUMPRODUCT(($A68=[9]VIS!$A$34:$A$50)*(C$52=[9]VIS!$CJ$11:$CO$11)*([9]VIS!$CJ$34:$CO$50))</f>
        <v>0</v>
      </c>
      <c r="D68" s="97" cm="1">
        <f t="array" ref="D68">SUMPRODUCT(($A68=[9]VIS!$A$34:$A$50)*(D$52=[9]VIS!$CQ$11:$CV$11)*([9]VIS!$CQ$34:$CV$50))</f>
        <v>0</v>
      </c>
      <c r="E68" s="97" cm="1">
        <f t="array" ref="E68">SUMPRODUCT(($A68=[9]VIS!$A$34:$A$50)*(E$52=[9]VIS!$CX$11:$DC$11)*([9]VIS!$CX$34:$DC$50))</f>
        <v>0</v>
      </c>
      <c r="F68" s="97" cm="1">
        <f t="array" ref="F68">SUMPRODUCT(($A68=[9]VIS!$A$34:$A$50)*(F$52=[9]VIS!$DE$11:$DJ$11)*([9]VIS!$DE$34:$DJ$50))</f>
        <v>0</v>
      </c>
      <c r="G68" s="97" cm="1">
        <f t="array" ref="G68">SUMPRODUCT(($A68=[9]VIS!$A$34:$A$50)*(G$52=[9]VIS!$DL$11:$DQ$11)*([9]VIS!$DL$34:$DQ$50))</f>
        <v>0</v>
      </c>
      <c r="H68" s="97" cm="1">
        <f t="array" ref="H68">SUMPRODUCT(($A68=[9]VIS!$A$34:$A$50)*(H$52=[9]VIS!$DS$11:$DX$11)*([9]VIS!$DS$34:$DX$50))</f>
        <v>0</v>
      </c>
      <c r="I68" s="97" cm="1">
        <f t="array" ref="I68">SUMPRODUCT(($A68=[9]VIS!$A$34:$A$50)*(I$52=[9]VIS!$DZ$11:$EE$11)*([9]VIS!$DZ$34:$EE$50))</f>
        <v>0</v>
      </c>
      <c r="J68" s="97" cm="1">
        <f t="array" ref="J68">SUMPRODUCT(($A68=[9]VIS!$A$34:$A$50)*(J$52=[9]VIS!$EG$11:$EL$11)*([9]VIS!$EG$34:$EL$50))</f>
        <v>0</v>
      </c>
      <c r="K68" s="97" cm="1">
        <f t="array" ref="K68">SUMPRODUCT(($A68=[9]VIS!$A$34:$A$50)*(K$52=[9]VIS!$EN$11:$ES$11)*([9]VIS!$EN$34:$ES$50))</f>
        <v>0</v>
      </c>
      <c r="L68" s="97" cm="1">
        <f t="array" ref="L68">SUMPRODUCT(($A68=[9]VIS!$A$34:$A$50)*(L$52=[9]VIS!$EU$11:$EZ$11)*([9]VIS!$EU$34:$EZ$50))</f>
        <v>0</v>
      </c>
      <c r="M68" s="97" cm="1">
        <f t="array" ref="M68">SUMPRODUCT(($A68=[9]VIS!$A$34:$A$50)*(M$52=[9]VIS!$FB$11:$FG$11)*([9]VIS!$FB$34:$FG$50))</f>
        <v>0</v>
      </c>
      <c r="N68" s="97" cm="1">
        <f t="array" ref="N68">SUMPRODUCT(($A68=[9]VIS!$A$34:$A$50)*(N$52=[9]VIS!$FI$11:$FN$11)*([9]VIS!$FI$34:$FN$50))</f>
        <v>0</v>
      </c>
      <c r="O68" s="97" cm="1">
        <f t="array" ref="O68">SUMPRODUCT(($A68=[9]VIS!$A$34:$A$50)*(O$52=[9]VIS!$FP$11:$FU$11)*([9]VIS!$FP$34:$FU$50))</f>
        <v>0</v>
      </c>
      <c r="P68" s="97" cm="1">
        <f t="array" ref="P68">SUMPRODUCT(($A68=[9]VIS!$A$34:$A$50)*(P$52=[9]VIS!$FW$11:$GB$11)*([9]VIS!$FW$34:$GB$50))</f>
        <v>0</v>
      </c>
      <c r="Q68" s="97" cm="1">
        <f t="array" ref="Q68">SUMPRODUCT(($A68=[9]VIS!$A$34:$A$50)*(Q$52=[9]VIS!$GD$11:$GI$11)*([9]VIS!$GD$34:$GI$50))</f>
        <v>0</v>
      </c>
      <c r="R68" s="97" cm="1">
        <f t="array" ref="R68">SUMPRODUCT(($A68=[9]VIS!$A$34:$A$50)*(R$52=[9]VIS!$GK$11:$GP$11)*([9]VIS!$GK$34:$GP$50))</f>
        <v>0</v>
      </c>
      <c r="S68" s="97" cm="1">
        <f t="array" ref="S68">SUMPRODUCT(($A68=[9]VIS!$A$34:$A$50)*(S$52=[9]VIS!$GR$11:$GW$11)*([9]VIS!$GR$34:$GW$50))</f>
        <v>0</v>
      </c>
      <c r="T68" s="97" cm="1">
        <f t="array" ref="T68">SUMPRODUCT(($A68=[9]VIS!$A$34:$A$50)*(T$52=[9]VIS!$GY$11:$HD$11)*([9]VIS!$GY$34:$HD$50))</f>
        <v>0</v>
      </c>
      <c r="U68" s="97" cm="1">
        <f t="array" ref="U68">SUMPRODUCT(($A68=[9]VIS!$A$34:$A$50)*(U$52=[9]VIS!$HF$11:$HK$11)*([9]VIS!$HK$34:$HP$50))</f>
        <v>0</v>
      </c>
      <c r="V68" s="97" cm="1">
        <f t="array" ref="V68">SUMPRODUCT(($A68=[9]VIS!$A$34:$A$50)*(V$52=[9]VIS!$HM$11:$HR$11)*([9]VIS!$HM$34:$HR$50))</f>
        <v>0</v>
      </c>
      <c r="W68" s="97" cm="1">
        <f t="array" ref="W68">SUMPRODUCT(($A68=[9]VIS!$A$34:$A$50)*(W$52=[9]VIS!$HT$11:$HY$11)*([9]VIS!$HT$34:$HY$50))</f>
        <v>0</v>
      </c>
      <c r="X68" s="97" cm="1">
        <f t="array" ref="X68">SUMPRODUCT(($A68=[9]VIS!$A$34:$A$50)*(X$52=[9]VIS!$IA$11:$IF$11)*([9]VIS!$IA$34:$IF$50))</f>
        <v>0</v>
      </c>
      <c r="Y68" s="97" cm="1">
        <f t="array" ref="Y68">SUMPRODUCT(($A68=[9]VIS!$A$34:$A$50)*(Y$52=[9]VIS!$IH$11:$IM$11)*([9]VIS!$IH$34:$IM$50))</f>
        <v>0</v>
      </c>
      <c r="Z68" s="97" cm="1">
        <f t="array" ref="Z68">SUMPRODUCT(($A68=[9]VIS!$A$34:$A$50)*(Z$52=[9]VIS!$IO$11:$IT$11)*([9]VIS!$IO$34:$IT$50))</f>
        <v>0</v>
      </c>
      <c r="AA68" s="97" cm="1">
        <f t="array" ref="AA68">SUMPRODUCT(($A68=[10]VIS!$A$34:$A$50)*(AA$52=[10]VIS!$D$11:$I$11)*([10]VIS!$D$34:$I$50))</f>
        <v>0</v>
      </c>
      <c r="AB68" s="97" cm="1">
        <f t="array" ref="AB68">SUMPRODUCT(($A68=[10]VIS!$A$34:$A$50)*(AB$52=[10]VIS!$K$11:$P$11)*([10]VIS!$K$34:$P$50))</f>
        <v>0</v>
      </c>
      <c r="AC68" s="97" cm="1">
        <f t="array" ref="AC68">SUMPRODUCT(($A68=[10]VIS!$A$34:$A$50)*(AC$52=[10]VIS!$R$11:$W$11)*([10]VIS!$R$34:$W$50))</f>
        <v>0</v>
      </c>
      <c r="AD68" s="97" cm="1">
        <f t="array" ref="AD68">SUMPRODUCT(($A68=[10]VIS!$A$34:$A$50)*(AD$52=[10]VIS!$Y$11:$AD$11)*([10]VIS!$Y$34:$AD$50))</f>
        <v>0</v>
      </c>
      <c r="AE68" s="97" cm="1">
        <f t="array" ref="AE68">SUMPRODUCT(($A68=[10]VIS!$A$34:$A$50)*(AE$52=[10]VIS!$AF$11:$AK$11)*([10]VIS!$AF$34:$AK$50))</f>
        <v>0</v>
      </c>
      <c r="AF68" s="97" cm="1">
        <f t="array" ref="AF68">SUMPRODUCT(($A68=[10]VIS!$A$34:$A$50)*(AF$52=[10]VIS!$AM$11:$AR$11)*([10]VIS!$AM$34:$AR$50))</f>
        <v>0</v>
      </c>
      <c r="AG68" s="97" cm="1">
        <f t="array" ref="AG68">SUMPRODUCT(($A68=[10]VIS!$A$34:$A$50)*(AG$52=[10]VIS!$AT$11:$AY$11)*([10]VIS!$AT$34:$AY$50))</f>
        <v>0</v>
      </c>
      <c r="AH68" s="97" cm="1">
        <f t="array" ref="AH68">SUMPRODUCT(($A68=[10]VIS!$A$34:$A$50)*(AH$52=[10]VIS!$BA$11:$BF$11)*([10]VIS!$BA$34:$BF$50))</f>
        <v>0</v>
      </c>
      <c r="AI68" s="97" cm="1">
        <f t="array" ref="AI68">SUMPRODUCT(($A68=[10]VIS!$A$34:$A$50)*(AI$52=[10]VIS!$BH$11:$BM$11)*([10]VIS!$BH$34:$BM$50))</f>
        <v>0</v>
      </c>
      <c r="AJ68" s="97" cm="1">
        <f t="array" ref="AJ68">SUMPRODUCT(($A68=[10]VIS!$A$34:$A$50)*(AJ$52=[10]VIS!$BO$11:$BT$11)*([10]VIS!$BO$34:$BT$50))</f>
        <v>0</v>
      </c>
      <c r="AK68" s="97" cm="1">
        <f t="array" ref="AK68">SUMPRODUCT(($A68=[10]VIS!$A$34:$A$50)*(AK$52=[10]VIS!$BV$11:$CA$11)*([10]VIS!$BV$34:$CA$50))</f>
        <v>0</v>
      </c>
      <c r="AL68" s="97" cm="1">
        <f t="array" ref="AL68">SUMPRODUCT(($A68=[10]VIS!$A$34:$A$50)*(AL$52=[10]VIS!$CC$11:$CH$11)*([10]VIS!$CC$34:$CH$50))</f>
        <v>0</v>
      </c>
      <c r="AM68" s="97" cm="1">
        <f t="array" ref="AM68">SUMPRODUCT(($A68=[10]VIS!$A$34:$A$50)*(AM$52=[10]VIS!$CJ$11:$CN$11)*([10]VIS!$CJ$34:$CN$50))</f>
        <v>0</v>
      </c>
      <c r="AN68" s="97" cm="1">
        <f t="array" ref="AN68">SUMPRODUCT(($A68=[10]VIS!$A$34:$A$50)*(AN$52=[10]VIS!$CQ$11:$CV$11)*([10]VIS!$CQ$34:$CV$50))</f>
        <v>0</v>
      </c>
      <c r="AO68" s="97" cm="1">
        <f t="array" ref="AO68">SUMPRODUCT(($A68=[10]VIS!$A$34:$A$50)*(AO$52=[10]VIS!$CX$11:$DC$11)*([10]VIS!$CX$34:$DC$50))</f>
        <v>0</v>
      </c>
      <c r="AP68" s="97" cm="1">
        <f t="array" ref="AP68">SUMPRODUCT(($A68=[10]VIS!$A$34:$A$50)*(AP$52=[10]VIS!$DE$11:$DJ$11)*([10]VIS!$DE$34:$DJ$50))</f>
        <v>0</v>
      </c>
      <c r="AQ68" s="97" cm="1">
        <f t="array" ref="AQ68">SUMPRODUCT(($A68=[10]VIS!$A$34:$A$50)*(AQ$52=[10]VIS!$DL$11:$DQ$11)*([10]VIS!$DL$34:$DQ$50))</f>
        <v>0</v>
      </c>
      <c r="AR68" s="97" cm="1">
        <f t="array" ref="AR68">SUMPRODUCT(($A68=[10]VIS!$A$34:$A$50)*(AR$52=[10]VIS!$DS$11:$DX$11)*([10]VIS!$DS$34:$DX$50))</f>
        <v>0</v>
      </c>
      <c r="AS68" s="97" cm="1">
        <f t="array" ref="AS68">SUMPRODUCT(($A68=[10]VIS!$A$34:$A$50)*(AS$52=[10]VIS!$DZ$11:$EE$11)*([10]VIS!$DZ$34:$EE$50))</f>
        <v>0</v>
      </c>
      <c r="AT68" s="97" cm="1">
        <f t="array" ref="AT68">SUMPRODUCT(($A68=[10]VIS!$A$34:$A$50)*(AT$52=[10]VIS!$EG$11:$EL$11)*([10]VIS!$EG$34:$EL$50))</f>
        <v>0</v>
      </c>
      <c r="AU68" s="97" cm="1">
        <f t="array" ref="AU68">SUMPRODUCT(($A68=[10]VIS!$A$34:$A$50)*(AU$52=[10]VIS!$EN$11:$ES$11)*([10]VIS!$EN$34:$ES$50))</f>
        <v>0</v>
      </c>
      <c r="AV68" s="97" cm="1">
        <f t="array" ref="AV68">SUMPRODUCT(($A68=[10]VIS!$A$34:$A$50)*(AV$52=[10]VIS!$EU$11:$EZ$11)*([10]VIS!$EU$34:$EZ$50))</f>
        <v>0</v>
      </c>
      <c r="AW68" s="97" cm="1">
        <f t="array" ref="AW68">SUMPRODUCT(($A68=[10]VIS!$A$34:$A$50)*(AW$52=[10]VIS!$FB$11:$FG$11)*([10]VIS!$FB$34:$FG$50))</f>
        <v>0</v>
      </c>
      <c r="AX68" s="97" cm="1">
        <f t="array" ref="AX68">SUMPRODUCT(($A68=[10]VIS!$A$34:$A$50)*(AX$52=[10]VIS!$FI$11:$FU$11)*([10]VIS!$FI$34:$FU$50))</f>
        <v>0</v>
      </c>
      <c r="AY68" s="97" cm="1">
        <f t="array" ref="AY68">SUMPRODUCT(($A68=[10]VIS!$A$34:$A$50)*(AY$31=[10]VIS!$FP$11:$FU$11)*([10]VIS!$FP$34:$FU$50))</f>
        <v>0</v>
      </c>
      <c r="AZ68" s="97" cm="1">
        <f t="array" ref="AZ68">SUMPRODUCT(($A68=[10]VIS!$A$34:$A$50)*(AZ$31=[10]VIS!$FW$11:$GB$11)*([10]VIS!$FW$34:$GB$50))</f>
        <v>0</v>
      </c>
      <c r="BA68" s="97" cm="1">
        <f t="array" ref="BA68">SUMPRODUCT(($A68=[10]VIS!$A$34:$A$50)*(BA$31=[10]VIS!$GD$11:$GI$11)*([10]VIS!$GD$34:$GI$50))</f>
        <v>0</v>
      </c>
      <c r="BB68" s="97" cm="1">
        <f t="array" ref="BB68">SUMPRODUCT(($A68=[10]VIS!$A$34:$A$50)*(BB$31=[10]VIS!$GK$11:$GP$11)*([10]VIS!$GK$34:$GP$50))</f>
        <v>0</v>
      </c>
      <c r="BC68" s="97" cm="1">
        <f t="array" ref="BC68">SUMPRODUCT(($A68=[10]VIS!$A$34:$A$50)*(BC$31=[10]VIS!$GR$11:$GW$11)*([10]VIS!$GR$34:$GW$50))</f>
        <v>0</v>
      </c>
      <c r="BD68" s="97" cm="1">
        <f t="array" ref="BD68">SUMPRODUCT(($A68=[10]VIS!$A$34:$A$50)*(BD$31=[10]VIS!$GY$11:$HD$11)*([10]VIS!$GY$34:$HD$50))</f>
        <v>0</v>
      </c>
      <c r="BE68" s="97" cm="1">
        <f t="array" ref="BE68">SUMPRODUCT(($A68=[10]VIS!$A$34:$A$50)*(BE$31=[10]VIS!$HF$11:$HK$11)*([10]VIS!$GY$34:$HD$50))</f>
        <v>0</v>
      </c>
      <c r="BF68" s="97" cm="1">
        <f t="array" ref="BF68">SUMPRODUCT(($A68=[10]VIS!$A$34:$A$50)*(BF$31=[10]VIS!$HM$11:$HR$11)*([10]VIS!$HM$34:$HR$50))</f>
        <v>0</v>
      </c>
      <c r="BG68" s="97" cm="1">
        <f t="array" ref="BG68">SUMPRODUCT(($A68=[10]VIS!$A$34:$A$50)*(BG$31=[10]VIS!$HT$11:$HY$11)*([10]VIS!$HT$34:$HY$50))</f>
        <v>0</v>
      </c>
      <c r="BH68" s="97" cm="1">
        <f t="array" ref="BH68">SUMPRODUCT(($A68=[10]VIS!$A$34:$A$50)*(BH$31=[10]VIS!$IA$11:$IF$11)*([10]VIS!$IA$34:$IF$50))</f>
        <v>0</v>
      </c>
      <c r="BI68" s="97" cm="1">
        <f t="array" ref="BI68">SUMPRODUCT(($A68=[10]VIS!$A$34:$A$50)*(BI$31=[10]VIS!$IH$11:$IM$11)*([10]VIS!$IH$34:$IM$50))</f>
        <v>0</v>
      </c>
      <c r="BJ68" s="97" cm="1">
        <f t="array" ref="BJ68">SUMPRODUCT(($A68=[10]VIS!$A$34:$A$50)*(BJ$31=[10]VIS!$IO$11:$IT$11)*([10]VIS!$IO$34:$IT$50))</f>
        <v>0</v>
      </c>
    </row>
    <row r="69" spans="1:62" x14ac:dyDescent="0.25">
      <c r="A69" s="31" t="str">
        <f t="shared" si="202"/>
        <v>Reserved</v>
      </c>
      <c r="B69" s="31">
        <f>VLOOKUP(A69,[9]VIS!$A$34:$B$50,2,FALSE)</f>
        <v>0</v>
      </c>
      <c r="C69" s="95" cm="1">
        <f t="array" ref="C69">SUMPRODUCT(($A69=[9]VIS!$A$34:$A$50)*(C$52=[9]VIS!$CJ$11:$CO$11)*([9]VIS!$CJ$34:$CO$50))</f>
        <v>0</v>
      </c>
      <c r="D69" s="97" cm="1">
        <f t="array" ref="D69">SUMPRODUCT(($A69=[9]VIS!$A$34:$A$50)*(D$52=[9]VIS!$CQ$11:$CV$11)*([9]VIS!$CQ$34:$CV$50))</f>
        <v>0</v>
      </c>
      <c r="E69" s="97" cm="1">
        <f t="array" ref="E69">SUMPRODUCT(($A69=[9]VIS!$A$34:$A$50)*(E$52=[9]VIS!$CX$11:$DC$11)*([9]VIS!$CX$34:$DC$50))</f>
        <v>0</v>
      </c>
      <c r="F69" s="97" cm="1">
        <f t="array" ref="F69">SUMPRODUCT(($A69=[9]VIS!$A$34:$A$50)*(F$52=[9]VIS!$DE$11:$DJ$11)*([9]VIS!$DE$34:$DJ$50))</f>
        <v>0</v>
      </c>
      <c r="G69" s="97" cm="1">
        <f t="array" ref="G69">SUMPRODUCT(($A69=[9]VIS!$A$34:$A$50)*(G$52=[9]VIS!$DL$11:$DQ$11)*([9]VIS!$DL$34:$DQ$50))</f>
        <v>0</v>
      </c>
      <c r="H69" s="97" cm="1">
        <f t="array" ref="H69">SUMPRODUCT(($A69=[9]VIS!$A$34:$A$50)*(H$52=[9]VIS!$DS$11:$DX$11)*([9]VIS!$DS$34:$DX$50))</f>
        <v>0</v>
      </c>
      <c r="I69" s="97" cm="1">
        <f t="array" ref="I69">SUMPRODUCT(($A69=[9]VIS!$A$34:$A$50)*(I$52=[9]VIS!$DZ$11:$EE$11)*([9]VIS!$DZ$34:$EE$50))</f>
        <v>0</v>
      </c>
      <c r="J69" s="97" cm="1">
        <f t="array" ref="J69">SUMPRODUCT(($A69=[9]VIS!$A$34:$A$50)*(J$52=[9]VIS!$EG$11:$EL$11)*([9]VIS!$EG$34:$EL$50))</f>
        <v>0</v>
      </c>
      <c r="K69" s="97" cm="1">
        <f t="array" ref="K69">SUMPRODUCT(($A69=[9]VIS!$A$34:$A$50)*(K$52=[9]VIS!$EN$11:$ES$11)*([9]VIS!$EN$34:$ES$50))</f>
        <v>0</v>
      </c>
      <c r="L69" s="97" cm="1">
        <f t="array" ref="L69">SUMPRODUCT(($A69=[9]VIS!$A$34:$A$50)*(L$52=[9]VIS!$EU$11:$EZ$11)*([9]VIS!$EU$34:$EZ$50))</f>
        <v>0</v>
      </c>
      <c r="M69" s="97" cm="1">
        <f t="array" ref="M69">SUMPRODUCT(($A69=[9]VIS!$A$34:$A$50)*(M$52=[9]VIS!$FB$11:$FG$11)*([9]VIS!$FB$34:$FG$50))</f>
        <v>0</v>
      </c>
      <c r="N69" s="97" cm="1">
        <f t="array" ref="N69">SUMPRODUCT(($A69=[9]VIS!$A$34:$A$50)*(N$52=[9]VIS!$FI$11:$FN$11)*([9]VIS!$FI$34:$FN$50))</f>
        <v>0</v>
      </c>
      <c r="O69" s="97" cm="1">
        <f t="array" ref="O69">SUMPRODUCT(($A69=[9]VIS!$A$34:$A$50)*(O$52=[9]VIS!$FP$11:$FU$11)*([9]VIS!$FP$34:$FU$50))</f>
        <v>0</v>
      </c>
      <c r="P69" s="97" cm="1">
        <f t="array" ref="P69">SUMPRODUCT(($A69=[9]VIS!$A$34:$A$50)*(P$52=[9]VIS!$FW$11:$GB$11)*([9]VIS!$FW$34:$GB$50))</f>
        <v>0</v>
      </c>
      <c r="Q69" s="97" cm="1">
        <f t="array" ref="Q69">SUMPRODUCT(($A69=[9]VIS!$A$34:$A$50)*(Q$52=[9]VIS!$GD$11:$GI$11)*([9]VIS!$GD$34:$GI$50))</f>
        <v>0</v>
      </c>
      <c r="R69" s="97" cm="1">
        <f t="array" ref="R69">SUMPRODUCT(($A69=[9]VIS!$A$34:$A$50)*(R$52=[9]VIS!$GK$11:$GP$11)*([9]VIS!$GK$34:$GP$50))</f>
        <v>0</v>
      </c>
      <c r="S69" s="97" cm="1">
        <f t="array" ref="S69">SUMPRODUCT(($A69=[9]VIS!$A$34:$A$50)*(S$52=[9]VIS!$GR$11:$GW$11)*([9]VIS!$GR$34:$GW$50))</f>
        <v>0</v>
      </c>
      <c r="T69" s="97" cm="1">
        <f t="array" ref="T69">SUMPRODUCT(($A69=[9]VIS!$A$34:$A$50)*(T$52=[9]VIS!$GY$11:$HD$11)*([9]VIS!$GY$34:$HD$50))</f>
        <v>0</v>
      </c>
      <c r="U69" s="97" cm="1">
        <f t="array" ref="U69">SUMPRODUCT(($A69=[9]VIS!$A$34:$A$50)*(U$52=[9]VIS!$HF$11:$HK$11)*([9]VIS!$HK$34:$HP$50))</f>
        <v>0</v>
      </c>
      <c r="V69" s="97" cm="1">
        <f t="array" ref="V69">SUMPRODUCT(($A69=[9]VIS!$A$34:$A$50)*(V$52=[9]VIS!$HM$11:$HR$11)*([9]VIS!$HM$34:$HR$50))</f>
        <v>0</v>
      </c>
      <c r="W69" s="97" cm="1">
        <f t="array" ref="W69">SUMPRODUCT(($A69=[9]VIS!$A$34:$A$50)*(W$52=[9]VIS!$HT$11:$HY$11)*([9]VIS!$HT$34:$HY$50))</f>
        <v>0</v>
      </c>
      <c r="X69" s="97" cm="1">
        <f t="array" ref="X69">SUMPRODUCT(($A69=[9]VIS!$A$34:$A$50)*(X$52=[9]VIS!$IA$11:$IF$11)*([9]VIS!$IA$34:$IF$50))</f>
        <v>0</v>
      </c>
      <c r="Y69" s="97" cm="1">
        <f t="array" ref="Y69">SUMPRODUCT(($A69=[9]VIS!$A$34:$A$50)*(Y$52=[9]VIS!$IH$11:$IM$11)*([9]VIS!$IH$34:$IM$50))</f>
        <v>0</v>
      </c>
      <c r="Z69" s="97" cm="1">
        <f t="array" ref="Z69">SUMPRODUCT(($A69=[9]VIS!$A$34:$A$50)*(Z$52=[9]VIS!$IO$11:$IT$11)*([9]VIS!$IO$34:$IT$50))</f>
        <v>0</v>
      </c>
      <c r="AA69" s="97" cm="1">
        <f t="array" ref="AA69">SUMPRODUCT(($A69=[10]VIS!$A$34:$A$50)*(AA$52=[10]VIS!$D$11:$I$11)*([10]VIS!$D$34:$I$50))</f>
        <v>0</v>
      </c>
      <c r="AB69" s="97" cm="1">
        <f t="array" ref="AB69">SUMPRODUCT(($A69=[10]VIS!$A$34:$A$50)*(AB$52=[10]VIS!$K$11:$P$11)*([10]VIS!$K$34:$P$50))</f>
        <v>0</v>
      </c>
      <c r="AC69" s="97" cm="1">
        <f t="array" ref="AC69">SUMPRODUCT(($A69=[10]VIS!$A$34:$A$50)*(AC$52=[10]VIS!$R$11:$W$11)*([10]VIS!$R$34:$W$50))</f>
        <v>0</v>
      </c>
      <c r="AD69" s="97" cm="1">
        <f t="array" ref="AD69">SUMPRODUCT(($A69=[10]VIS!$A$34:$A$50)*(AD$52=[10]VIS!$Y$11:$AD$11)*([10]VIS!$Y$34:$AD$50))</f>
        <v>0</v>
      </c>
      <c r="AE69" s="97" cm="1">
        <f t="array" ref="AE69">SUMPRODUCT(($A69=[10]VIS!$A$34:$A$50)*(AE$52=[10]VIS!$AF$11:$AK$11)*([10]VIS!$AF$34:$AK$50))</f>
        <v>0</v>
      </c>
      <c r="AF69" s="97" cm="1">
        <f t="array" ref="AF69">SUMPRODUCT(($A69=[10]VIS!$A$34:$A$50)*(AF$52=[10]VIS!$AM$11:$AR$11)*([10]VIS!$AM$34:$AR$50))</f>
        <v>0</v>
      </c>
      <c r="AG69" s="97" cm="1">
        <f t="array" ref="AG69">SUMPRODUCT(($A69=[10]VIS!$A$34:$A$50)*(AG$52=[10]VIS!$AT$11:$AY$11)*([10]VIS!$AT$34:$AY$50))</f>
        <v>0</v>
      </c>
      <c r="AH69" s="97" cm="1">
        <f t="array" ref="AH69">SUMPRODUCT(($A69=[10]VIS!$A$34:$A$50)*(AH$52=[10]VIS!$BA$11:$BF$11)*([10]VIS!$BA$34:$BF$50))</f>
        <v>0</v>
      </c>
      <c r="AI69" s="97" cm="1">
        <f t="array" ref="AI69">SUMPRODUCT(($A69=[10]VIS!$A$34:$A$50)*(AI$52=[10]VIS!$BH$11:$BM$11)*([10]VIS!$BH$34:$BM$50))</f>
        <v>0</v>
      </c>
      <c r="AJ69" s="97" cm="1">
        <f t="array" ref="AJ69">SUMPRODUCT(($A69=[10]VIS!$A$34:$A$50)*(AJ$52=[10]VIS!$BO$11:$BT$11)*([10]VIS!$BO$34:$BT$50))</f>
        <v>0</v>
      </c>
      <c r="AK69" s="97" cm="1">
        <f t="array" ref="AK69">SUMPRODUCT(($A69=[10]VIS!$A$34:$A$50)*(AK$52=[10]VIS!$BV$11:$CA$11)*([10]VIS!$BV$34:$CA$50))</f>
        <v>0</v>
      </c>
      <c r="AL69" s="97" cm="1">
        <f t="array" ref="AL69">SUMPRODUCT(($A69=[10]VIS!$A$34:$A$50)*(AL$52=[10]VIS!$CC$11:$CH$11)*([10]VIS!$CC$34:$CH$50))</f>
        <v>0</v>
      </c>
      <c r="AM69" s="97" cm="1">
        <f t="array" ref="AM69">SUMPRODUCT(($A69=[10]VIS!$A$34:$A$50)*(AM$52=[10]VIS!$CJ$11:$CN$11)*([10]VIS!$CJ$34:$CN$50))</f>
        <v>0</v>
      </c>
      <c r="AN69" s="97" cm="1">
        <f t="array" ref="AN69">SUMPRODUCT(($A69=[10]VIS!$A$34:$A$50)*(AN$52=[10]VIS!$CQ$11:$CV$11)*([10]VIS!$CQ$34:$CV$50))</f>
        <v>0</v>
      </c>
      <c r="AO69" s="97" cm="1">
        <f t="array" ref="AO69">SUMPRODUCT(($A69=[10]VIS!$A$34:$A$50)*(AO$52=[10]VIS!$CX$11:$DC$11)*([10]VIS!$CX$34:$DC$50))</f>
        <v>0</v>
      </c>
      <c r="AP69" s="97" cm="1">
        <f t="array" ref="AP69">SUMPRODUCT(($A69=[10]VIS!$A$34:$A$50)*(AP$52=[10]VIS!$DE$11:$DJ$11)*([10]VIS!$DE$34:$DJ$50))</f>
        <v>0</v>
      </c>
      <c r="AQ69" s="97" cm="1">
        <f t="array" ref="AQ69">SUMPRODUCT(($A69=[10]VIS!$A$34:$A$50)*(AQ$52=[10]VIS!$DL$11:$DQ$11)*([10]VIS!$DL$34:$DQ$50))</f>
        <v>0</v>
      </c>
      <c r="AR69" s="97" cm="1">
        <f t="array" ref="AR69">SUMPRODUCT(($A69=[10]VIS!$A$34:$A$50)*(AR$52=[10]VIS!$DS$11:$DX$11)*([10]VIS!$DS$34:$DX$50))</f>
        <v>0</v>
      </c>
      <c r="AS69" s="97" cm="1">
        <f t="array" ref="AS69">SUMPRODUCT(($A69=[10]VIS!$A$34:$A$50)*(AS$52=[10]VIS!$DZ$11:$EE$11)*([10]VIS!$DZ$34:$EE$50))</f>
        <v>0</v>
      </c>
      <c r="AT69" s="97" cm="1">
        <f t="array" ref="AT69">SUMPRODUCT(($A69=[10]VIS!$A$34:$A$50)*(AT$52=[10]VIS!$EG$11:$EL$11)*([10]VIS!$EG$34:$EL$50))</f>
        <v>0</v>
      </c>
      <c r="AU69" s="97" cm="1">
        <f t="array" ref="AU69">SUMPRODUCT(($A69=[10]VIS!$A$34:$A$50)*(AU$52=[10]VIS!$EN$11:$ES$11)*([10]VIS!$EN$34:$ES$50))</f>
        <v>0</v>
      </c>
      <c r="AV69" s="97" cm="1">
        <f t="array" ref="AV69">SUMPRODUCT(($A69=[10]VIS!$A$34:$A$50)*(AV$52=[10]VIS!$EU$11:$EZ$11)*([10]VIS!$EU$34:$EZ$50))</f>
        <v>0</v>
      </c>
      <c r="AW69" s="97" cm="1">
        <f t="array" ref="AW69">SUMPRODUCT(($A69=[10]VIS!$A$34:$A$50)*(AW$52=[10]VIS!$FB$11:$FG$11)*([10]VIS!$FB$34:$FG$50))</f>
        <v>0</v>
      </c>
      <c r="AX69" s="97" cm="1">
        <f t="array" ref="AX69">SUMPRODUCT(($A69=[10]VIS!$A$34:$A$50)*(AX$52=[10]VIS!$FI$11:$FU$11)*([10]VIS!$FI$34:$FU$50))</f>
        <v>0</v>
      </c>
      <c r="AY69" s="97" cm="1">
        <f t="array" ref="AY69">SUMPRODUCT(($A69=[10]VIS!$A$34:$A$50)*(AY$31=[10]VIS!$FP$11:$FU$11)*([10]VIS!$FP$34:$FU$50))</f>
        <v>0</v>
      </c>
      <c r="AZ69" s="97" cm="1">
        <f t="array" ref="AZ69">SUMPRODUCT(($A69=[10]VIS!$A$34:$A$50)*(AZ$31=[10]VIS!$FW$11:$GB$11)*([10]VIS!$FW$34:$GB$50))</f>
        <v>0</v>
      </c>
      <c r="BA69" s="97" cm="1">
        <f t="array" ref="BA69">SUMPRODUCT(($A69=[10]VIS!$A$34:$A$50)*(BA$31=[10]VIS!$GD$11:$GI$11)*([10]VIS!$GD$34:$GI$50))</f>
        <v>0</v>
      </c>
      <c r="BB69" s="97" cm="1">
        <f t="array" ref="BB69">SUMPRODUCT(($A69=[10]VIS!$A$34:$A$50)*(BB$31=[10]VIS!$GK$11:$GP$11)*([10]VIS!$GK$34:$GP$50))</f>
        <v>0</v>
      </c>
      <c r="BC69" s="97" cm="1">
        <f t="array" ref="BC69">SUMPRODUCT(($A69=[10]VIS!$A$34:$A$50)*(BC$31=[10]VIS!$GR$11:$GW$11)*([10]VIS!$GR$34:$GW$50))</f>
        <v>0</v>
      </c>
      <c r="BD69" s="97" cm="1">
        <f t="array" ref="BD69">SUMPRODUCT(($A69=[10]VIS!$A$34:$A$50)*(BD$31=[10]VIS!$GY$11:$HD$11)*([10]VIS!$GY$34:$HD$50))</f>
        <v>0</v>
      </c>
      <c r="BE69" s="97" cm="1">
        <f t="array" ref="BE69">SUMPRODUCT(($A69=[10]VIS!$A$34:$A$50)*(BE$31=[10]VIS!$HF$11:$HK$11)*([10]VIS!$GY$34:$HD$50))</f>
        <v>0</v>
      </c>
      <c r="BF69" s="97" cm="1">
        <f t="array" ref="BF69">SUMPRODUCT(($A69=[10]VIS!$A$34:$A$50)*(BF$31=[10]VIS!$HM$11:$HR$11)*([10]VIS!$HM$34:$HR$50))</f>
        <v>0</v>
      </c>
      <c r="BG69" s="97" cm="1">
        <f t="array" ref="BG69">SUMPRODUCT(($A69=[10]VIS!$A$34:$A$50)*(BG$31=[10]VIS!$HT$11:$HY$11)*([10]VIS!$HT$34:$HY$50))</f>
        <v>0</v>
      </c>
      <c r="BH69" s="97" cm="1">
        <f t="array" ref="BH69">SUMPRODUCT(($A69=[10]VIS!$A$34:$A$50)*(BH$31=[10]VIS!$IA$11:$IF$11)*([10]VIS!$IA$34:$IF$50))</f>
        <v>0</v>
      </c>
      <c r="BI69" s="97" cm="1">
        <f t="array" ref="BI69">SUMPRODUCT(($A69=[10]VIS!$A$34:$A$50)*(BI$31=[10]VIS!$IH$11:$IM$11)*([10]VIS!$IH$34:$IM$50))</f>
        <v>0</v>
      </c>
      <c r="BJ69" s="97" cm="1">
        <f t="array" ref="BJ69">SUMPRODUCT(($A69=[10]VIS!$A$34:$A$50)*(BJ$31=[10]VIS!$IO$11:$IT$11)*([10]VIS!$IO$34:$IT$50))</f>
        <v>0</v>
      </c>
    </row>
    <row r="70" spans="1:62" x14ac:dyDescent="0.25">
      <c r="A70" s="153" t="s">
        <v>238</v>
      </c>
      <c r="B70" s="31" t="str">
        <f>VLOOKUP(A70,[9]VIS!$A$34:$B$50,2,FALSE)</f>
        <v>Fixed</v>
      </c>
      <c r="C70" s="95" cm="1">
        <f t="array" ref="C70">SUMPRODUCT(($A70=[9]VIS!$A$34:$A$50)*(C$52=[9]VIS!$CJ$11:$CO$11)*([9]VIS!$CJ$34:$CO$50))</f>
        <v>0</v>
      </c>
      <c r="D70" s="97" cm="1">
        <f t="array" ref="D70">SUMPRODUCT(($A70=[9]VIS!$A$34:$A$50)*(D$52=[9]VIS!$CQ$11:$CV$11)*([9]VIS!$CQ$34:$CV$50))</f>
        <v>0</v>
      </c>
      <c r="E70" s="97" cm="1">
        <f t="array" ref="E70">SUMPRODUCT(($A70=[9]VIS!$A$34:$A$50)*(E$52=[9]VIS!$CX$11:$DC$11)*([9]VIS!$CX$34:$DC$50))</f>
        <v>0</v>
      </c>
      <c r="F70" s="97" cm="1">
        <f t="array" ref="F70">SUMPRODUCT(($A70=[9]VIS!$A$34:$A$50)*(F$52=[9]VIS!$DE$11:$DJ$11)*([9]VIS!$DE$34:$DJ$50))</f>
        <v>0</v>
      </c>
      <c r="G70" s="97" cm="1">
        <f t="array" ref="G70">SUMPRODUCT(($A70=[9]VIS!$A$34:$A$50)*(G$52=[9]VIS!$DL$11:$DQ$11)*([9]VIS!$DL$34:$DQ$50))</f>
        <v>0</v>
      </c>
      <c r="H70" s="97" cm="1">
        <f t="array" ref="H70">SUMPRODUCT(($A70=[9]VIS!$A$34:$A$50)*(H$52=[9]VIS!$DS$11:$DX$11)*([9]VIS!$DS$34:$DX$50))</f>
        <v>0</v>
      </c>
      <c r="I70" s="97" cm="1">
        <f t="array" ref="I70">SUMPRODUCT(($A70=[9]VIS!$A$34:$A$50)*(I$52=[9]VIS!$DZ$11:$EE$11)*([9]VIS!$DZ$34:$EE$50))</f>
        <v>0</v>
      </c>
      <c r="J70" s="97" cm="1">
        <f t="array" ref="J70">SUMPRODUCT(($A70=[9]VIS!$A$34:$A$50)*(J$52=[9]VIS!$EG$11:$EL$11)*([9]VIS!$EG$34:$EL$50))</f>
        <v>0</v>
      </c>
      <c r="K70" s="97" cm="1">
        <f t="array" ref="K70">SUMPRODUCT(($A70=[9]VIS!$A$34:$A$50)*(K$52=[9]VIS!$EN$11:$ES$11)*([9]VIS!$EN$34:$ES$50))</f>
        <v>0</v>
      </c>
      <c r="L70" s="97" cm="1">
        <f t="array" ref="L70">SUMPRODUCT(($A70=[9]VIS!$A$34:$A$50)*(L$52=[9]VIS!$EU$11:$EZ$11)*([9]VIS!$EU$34:$EZ$50))</f>
        <v>-3.48</v>
      </c>
      <c r="M70" s="97" cm="1">
        <f t="array" ref="M70">SUMPRODUCT(($A70=[9]VIS!$A$34:$A$50)*(M$52=[9]VIS!$FB$11:$FG$11)*([9]VIS!$FB$34:$FG$50))</f>
        <v>-3.48</v>
      </c>
      <c r="N70" s="97" cm="1">
        <f t="array" ref="N70">SUMPRODUCT(($A70=[9]VIS!$A$34:$A$50)*(N$52=[9]VIS!$FI$11:$FN$11)*([9]VIS!$FI$34:$FN$50))</f>
        <v>-3.48</v>
      </c>
      <c r="O70" s="97" cm="1">
        <f t="array" ref="O70">SUMPRODUCT(($A70=[9]VIS!$A$34:$A$50)*(O$52=[9]VIS!$FP$11:$FU$11)*([9]VIS!$FP$34:$FU$50))</f>
        <v>-3.48</v>
      </c>
      <c r="P70" s="97" cm="1">
        <f t="array" ref="P70">SUMPRODUCT(($A70=[9]VIS!$A$34:$A$50)*(P$52=[9]VIS!$FW$11:$GB$11)*([9]VIS!$FW$34:$GB$50))</f>
        <v>-3.48</v>
      </c>
      <c r="Q70" s="97" cm="1">
        <f t="array" ref="Q70">SUMPRODUCT(($A70=[9]VIS!$A$34:$A$50)*(Q$52=[9]VIS!$GD$11:$GI$11)*([9]VIS!$GD$34:$GI$50))</f>
        <v>-3.48</v>
      </c>
      <c r="R70" s="97" cm="1">
        <f t="array" ref="R70">SUMPRODUCT(($A70=[9]VIS!$A$34:$A$50)*(R$52=[9]VIS!$GK$11:$GP$11)*([9]VIS!$GK$34:$GP$50))</f>
        <v>-3.48</v>
      </c>
      <c r="S70" s="97" cm="1">
        <f t="array" ref="S70">SUMPRODUCT(($A70=[9]VIS!$A$34:$A$50)*(S$52=[9]VIS!$GR$11:$GW$11)*([9]VIS!$GR$34:$GW$50))</f>
        <v>-3.48</v>
      </c>
      <c r="T70" s="97" cm="1">
        <f t="array" ref="T70">SUMPRODUCT(($A70=[9]VIS!$A$34:$A$50)*(T$52=[9]VIS!$GY$11:$HD$11)*([9]VIS!$GY$34:$HD$50))</f>
        <v>-3.48</v>
      </c>
      <c r="U70" s="97" cm="1">
        <f t="array" ref="U70">SUMPRODUCT(($A70=[9]VIS!$A$34:$A$50)*(U$52=[9]VIS!$HF$11:$HK$11)*([9]VIS!$HK$34:$HP$50))</f>
        <v>-3.48</v>
      </c>
      <c r="V70" s="97" cm="1">
        <f t="array" ref="V70">SUMPRODUCT(($A70=[9]VIS!$A$34:$A$50)*(V$52=[9]VIS!$HM$11:$HR$11)*([9]VIS!$HM$34:$HR$50))</f>
        <v>-3.48</v>
      </c>
      <c r="W70" s="97" cm="1">
        <f t="array" ref="W70">SUMPRODUCT(($A70=[9]VIS!$A$34:$A$50)*(W$52=[9]VIS!$HT$11:$HY$11)*([9]VIS!$HT$34:$HY$50))</f>
        <v>-3.48</v>
      </c>
      <c r="X70" s="97" cm="1">
        <f t="array" ref="X70">SUMPRODUCT(($A70=[9]VIS!$A$34:$A$50)*(X$52=[9]VIS!$IA$11:$IF$11)*([9]VIS!$IA$34:$IF$50))</f>
        <v>0</v>
      </c>
      <c r="Y70" s="97" cm="1">
        <f t="array" ref="Y70">SUMPRODUCT(($A70=[9]VIS!$A$34:$A$50)*(Y$52=[9]VIS!$IH$11:$IM$11)*([9]VIS!$IH$34:$IM$50))</f>
        <v>0</v>
      </c>
      <c r="Z70" s="97" cm="1">
        <f t="array" ref="Z70">SUMPRODUCT(($A70=[9]VIS!$A$34:$A$50)*(Z$52=[9]VIS!$IO$11:$IT$11)*([9]VIS!$IO$34:$IT$50))</f>
        <v>0</v>
      </c>
      <c r="AA70" s="97" cm="1">
        <f t="array" ref="AA70">SUMPRODUCT(($A70=[10]VIS!$A$34:$A$50)*(AA$52=[10]VIS!$D$11:$I$11)*([10]VIS!$D$34:$I$50))</f>
        <v>0</v>
      </c>
      <c r="AB70" s="97" cm="1">
        <f t="array" ref="AB70">SUMPRODUCT(($A70=[10]VIS!$A$34:$A$50)*(AB$52=[10]VIS!$K$11:$P$11)*([10]VIS!$K$34:$P$50))</f>
        <v>0</v>
      </c>
      <c r="AC70" s="97" cm="1">
        <f t="array" ref="AC70">SUMPRODUCT(($A70=[10]VIS!$A$34:$A$50)*(AC$52=[10]VIS!$R$11:$W$11)*([10]VIS!$R$34:$W$50))</f>
        <v>0</v>
      </c>
      <c r="AD70" s="97" cm="1">
        <f t="array" ref="AD70">SUMPRODUCT(($A70=[10]VIS!$A$34:$A$50)*(AD$52=[10]VIS!$Y$11:$AD$11)*([10]VIS!$Y$34:$AD$50))</f>
        <v>0</v>
      </c>
      <c r="AE70" s="97" cm="1">
        <f t="array" ref="AE70">SUMPRODUCT(($A70=[10]VIS!$A$34:$A$50)*(AE$52=[10]VIS!$AF$11:$AK$11)*([10]VIS!$AF$34:$AK$50))</f>
        <v>0</v>
      </c>
      <c r="AF70" s="97" cm="1">
        <f t="array" ref="AF70">SUMPRODUCT(($A70=[10]VIS!$A$34:$A$50)*(AF$52=[10]VIS!$AM$11:$AR$11)*([10]VIS!$AM$34:$AR$50))</f>
        <v>0</v>
      </c>
      <c r="AG70" s="97" cm="1">
        <f t="array" ref="AG70">SUMPRODUCT(($A70=[10]VIS!$A$34:$A$50)*(AG$52=[10]VIS!$AT$11:$AY$11)*([10]VIS!$AT$34:$AY$50))</f>
        <v>0</v>
      </c>
      <c r="AH70" s="97" cm="1">
        <f t="array" ref="AH70">SUMPRODUCT(($A70=[10]VIS!$A$34:$A$50)*(AH$52=[10]VIS!$BA$11:$BF$11)*([10]VIS!$BA$34:$BF$50))</f>
        <v>0</v>
      </c>
      <c r="AI70" s="97" cm="1">
        <f t="array" ref="AI70">SUMPRODUCT(($A70=[10]VIS!$A$34:$A$50)*(AI$52=[10]VIS!$BH$11:$BM$11)*([10]VIS!$BH$34:$BM$50))</f>
        <v>0</v>
      </c>
      <c r="AJ70" s="97" cm="1">
        <f t="array" ref="AJ70">SUMPRODUCT(($A70=[10]VIS!$A$34:$A$50)*(AJ$52=[10]VIS!$BO$11:$BT$11)*([10]VIS!$BO$34:$BT$50))</f>
        <v>0</v>
      </c>
      <c r="AK70" s="97" cm="1">
        <f t="array" ref="AK70">SUMPRODUCT(($A70=[10]VIS!$A$34:$A$50)*(AK$52=[10]VIS!$BV$11:$CA$11)*([10]VIS!$BV$34:$CA$50))</f>
        <v>0</v>
      </c>
      <c r="AL70" s="97" cm="1">
        <f t="array" ref="AL70">SUMPRODUCT(($A70=[10]VIS!$A$34:$A$50)*(AL$52=[10]VIS!$CC$11:$CH$11)*([10]VIS!$CC$34:$CH$50))</f>
        <v>0</v>
      </c>
      <c r="AM70" s="97" cm="1">
        <f t="array" ref="AM70">SUMPRODUCT(($A70=[10]VIS!$A$34:$A$50)*(AM$52=[10]VIS!$CJ$11:$CN$11)*([10]VIS!$CJ$34:$CN$50))</f>
        <v>0</v>
      </c>
      <c r="AN70" s="97" cm="1">
        <f t="array" ref="AN70">SUMPRODUCT(($A70=[10]VIS!$A$34:$A$50)*(AN$52=[10]VIS!$CQ$11:$CV$11)*([10]VIS!$CQ$34:$CV$50))</f>
        <v>0</v>
      </c>
      <c r="AO70" s="97" cm="1">
        <f t="array" ref="AO70">SUMPRODUCT(($A70=[10]VIS!$A$34:$A$50)*(AO$52=[10]VIS!$CX$11:$DC$11)*([10]VIS!$CX$34:$DC$50))</f>
        <v>0</v>
      </c>
      <c r="AP70" s="97" cm="1">
        <f t="array" ref="AP70">SUMPRODUCT(($A70=[10]VIS!$A$34:$A$50)*(AP$52=[10]VIS!$DE$11:$DJ$11)*([10]VIS!$DE$34:$DJ$50))</f>
        <v>0</v>
      </c>
      <c r="AQ70" s="97" cm="1">
        <f t="array" ref="AQ70">SUMPRODUCT(($A70=[10]VIS!$A$34:$A$50)*(AQ$52=[10]VIS!$DL$11:$DQ$11)*([10]VIS!$DL$34:$DQ$50))</f>
        <v>0</v>
      </c>
      <c r="AR70" s="97" cm="1">
        <f t="array" ref="AR70">SUMPRODUCT(($A70=[10]VIS!$A$34:$A$50)*(AR$52=[10]VIS!$DS$11:$DX$11)*([10]VIS!$DS$34:$DX$50))</f>
        <v>0</v>
      </c>
      <c r="AS70" s="97" cm="1">
        <f t="array" ref="AS70">SUMPRODUCT(($A70=[10]VIS!$A$34:$A$50)*(AS$52=[10]VIS!$DZ$11:$EE$11)*([10]VIS!$DZ$34:$EE$50))</f>
        <v>0</v>
      </c>
      <c r="AT70" s="97" cm="1">
        <f t="array" ref="AT70">SUMPRODUCT(($A70=[10]VIS!$A$34:$A$50)*(AT$52=[10]VIS!$EG$11:$EL$11)*([10]VIS!$EG$34:$EL$50))</f>
        <v>0</v>
      </c>
      <c r="AU70" s="97" cm="1">
        <f t="array" ref="AU70">SUMPRODUCT(($A70=[10]VIS!$A$34:$A$50)*(AU$52=[10]VIS!$EN$11:$ES$11)*([10]VIS!$EN$34:$ES$50))</f>
        <v>0</v>
      </c>
      <c r="AV70" s="97" cm="1">
        <f t="array" ref="AV70">SUMPRODUCT(($A70=[10]VIS!$A$34:$A$50)*(AV$52=[10]VIS!$EU$11:$EZ$11)*([10]VIS!$EU$34:$EZ$50))</f>
        <v>0</v>
      </c>
      <c r="AW70" s="97" cm="1">
        <f t="array" ref="AW70">SUMPRODUCT(($A70=[10]VIS!$A$34:$A$50)*(AW$52=[10]VIS!$FB$11:$FG$11)*([10]VIS!$FB$34:$FG$50))</f>
        <v>0</v>
      </c>
      <c r="AX70" s="97" cm="1">
        <f t="array" ref="AX70">SUMPRODUCT(($A70=[10]VIS!$A$34:$A$50)*(AX$52=[10]VIS!$FI$11:$FU$11)*([10]VIS!$FI$34:$FU$50))</f>
        <v>0</v>
      </c>
      <c r="AY70" s="97" cm="1">
        <f t="array" ref="AY70">SUMPRODUCT(($A70=[10]VIS!$A$34:$A$50)*(AY$31=[10]VIS!$FP$11:$FU$11)*([10]VIS!$FP$34:$FU$50))</f>
        <v>0</v>
      </c>
      <c r="AZ70" s="97" cm="1">
        <f t="array" ref="AZ70">SUMPRODUCT(($A70=[10]VIS!$A$34:$A$50)*(AZ$31=[10]VIS!$FW$11:$GB$11)*([10]VIS!$FW$34:$GB$50))</f>
        <v>0</v>
      </c>
      <c r="BA70" s="97" cm="1">
        <f t="array" ref="BA70">SUMPRODUCT(($A70=[10]VIS!$A$34:$A$50)*(BA$31=[10]VIS!$GD$11:$GI$11)*([10]VIS!$GD$34:$GI$50))</f>
        <v>0</v>
      </c>
      <c r="BB70" s="97" cm="1">
        <f t="array" ref="BB70">SUMPRODUCT(($A70=[10]VIS!$A$34:$A$50)*(BB$31=[10]VIS!$GK$11:$GP$11)*([10]VIS!$GK$34:$GP$50))</f>
        <v>0</v>
      </c>
      <c r="BC70" s="97" cm="1">
        <f t="array" ref="BC70">SUMPRODUCT(($A70=[10]VIS!$A$34:$A$50)*(BC$31=[10]VIS!$GR$11:$GW$11)*([10]VIS!$GR$34:$GW$50))</f>
        <v>0</v>
      </c>
      <c r="BD70" s="97" cm="1">
        <f t="array" ref="BD70">SUMPRODUCT(($A70=[10]VIS!$A$34:$A$50)*(BD$31=[10]VIS!$GY$11:$HD$11)*([10]VIS!$GY$34:$HD$50))</f>
        <v>0</v>
      </c>
      <c r="BE70" s="97" cm="1">
        <f t="array" ref="BE70">SUMPRODUCT(($A70=[10]VIS!$A$34:$A$50)*(BE$31=[10]VIS!$HF$11:$HK$11)*([10]VIS!$GY$34:$HD$50))</f>
        <v>0</v>
      </c>
      <c r="BF70" s="97" cm="1">
        <f t="array" ref="BF70">SUMPRODUCT(($A70=[10]VIS!$A$34:$A$50)*(BF$31=[10]VIS!$HM$11:$HR$11)*([10]VIS!$HM$34:$HR$50))</f>
        <v>0</v>
      </c>
      <c r="BG70" s="97" cm="1">
        <f t="array" ref="BG70">SUMPRODUCT(($A70=[10]VIS!$A$34:$A$50)*(BG$31=[10]VIS!$HT$11:$HY$11)*([10]VIS!$HT$34:$HY$50))</f>
        <v>0</v>
      </c>
      <c r="BH70" s="97" cm="1">
        <f t="array" ref="BH70">SUMPRODUCT(($A70=[10]VIS!$A$34:$A$50)*(BH$31=[10]VIS!$IA$11:$IF$11)*([10]VIS!$IA$34:$IF$50))</f>
        <v>0</v>
      </c>
      <c r="BI70" s="97" cm="1">
        <f t="array" ref="BI70">SUMPRODUCT(($A70=[10]VIS!$A$34:$A$50)*(BI$31=[10]VIS!$IH$11:$IM$11)*([10]VIS!$IH$34:$IM$50))</f>
        <v>0</v>
      </c>
      <c r="BJ70" s="97" cm="1">
        <f t="array" ref="BJ70">SUMPRODUCT(($A70=[10]VIS!$A$34:$A$50)*(BJ$31=[10]VIS!$IO$11:$IT$11)*([10]VIS!$IO$34:$IT$50))</f>
        <v>0</v>
      </c>
    </row>
    <row r="71" spans="1:62" x14ac:dyDescent="0.25">
      <c r="B71" s="130">
        <v>45292</v>
      </c>
      <c r="C71" s="130">
        <v>45323</v>
      </c>
      <c r="D71" s="130">
        <v>45352</v>
      </c>
      <c r="E71" s="130">
        <v>45383</v>
      </c>
      <c r="F71" s="130">
        <v>45413</v>
      </c>
      <c r="G71" s="130">
        <v>45444</v>
      </c>
      <c r="H71" s="130">
        <v>45474</v>
      </c>
      <c r="I71" s="130">
        <v>45505</v>
      </c>
      <c r="J71" s="130">
        <v>45536</v>
      </c>
      <c r="K71" s="130">
        <v>45566</v>
      </c>
      <c r="L71" s="130">
        <v>45597</v>
      </c>
      <c r="M71" s="130">
        <v>45627</v>
      </c>
      <c r="N71" s="130">
        <v>45658</v>
      </c>
      <c r="O71" s="130">
        <v>45689</v>
      </c>
      <c r="P71" s="130">
        <v>45717</v>
      </c>
      <c r="Q71" s="130">
        <v>45748</v>
      </c>
      <c r="R71" s="130">
        <v>45778</v>
      </c>
      <c r="S71" s="130">
        <v>45809</v>
      </c>
      <c r="T71" s="130">
        <v>45839</v>
      </c>
      <c r="U71" s="130">
        <v>45870</v>
      </c>
      <c r="V71" s="130">
        <v>45901</v>
      </c>
      <c r="W71" s="130">
        <v>45931</v>
      </c>
      <c r="X71" s="130">
        <v>45962</v>
      </c>
      <c r="Y71" s="130">
        <v>45992</v>
      </c>
      <c r="Z71" s="130">
        <v>46023</v>
      </c>
      <c r="AA71" s="130">
        <v>46054</v>
      </c>
      <c r="AB71" s="130">
        <v>46082</v>
      </c>
      <c r="AC71" s="130">
        <v>46113</v>
      </c>
      <c r="AD71" s="130">
        <v>46143</v>
      </c>
      <c r="AE71" s="130">
        <v>46174</v>
      </c>
      <c r="AF71" s="130">
        <v>46204</v>
      </c>
      <c r="AG71" s="130">
        <v>46235</v>
      </c>
      <c r="AH71" s="130">
        <v>46266</v>
      </c>
      <c r="AI71" s="130">
        <v>46296</v>
      </c>
      <c r="AJ71" s="130">
        <v>46327</v>
      </c>
      <c r="AK71" s="130">
        <v>46357</v>
      </c>
      <c r="AL71" s="130">
        <v>46388</v>
      </c>
      <c r="AM71" s="130">
        <v>46419</v>
      </c>
      <c r="AN71" s="130">
        <v>46447</v>
      </c>
      <c r="AO71" s="130">
        <v>46478</v>
      </c>
      <c r="AP71" s="130">
        <v>46508</v>
      </c>
      <c r="AQ71" s="130">
        <v>46539</v>
      </c>
      <c r="AR71" s="130">
        <v>46569</v>
      </c>
      <c r="AS71" s="130">
        <v>46600</v>
      </c>
      <c r="AT71" s="130">
        <v>46631</v>
      </c>
      <c r="AU71" s="130">
        <v>46661</v>
      </c>
      <c r="AV71" s="130">
        <v>46692</v>
      </c>
      <c r="AW71" s="130">
        <v>46722</v>
      </c>
      <c r="AX71" s="130">
        <v>46753</v>
      </c>
      <c r="AY71" s="130">
        <v>46784</v>
      </c>
      <c r="AZ71" s="130">
        <v>46813</v>
      </c>
      <c r="BA71" s="130">
        <v>46844</v>
      </c>
      <c r="BB71" s="130">
        <v>46874</v>
      </c>
      <c r="BC71" s="130">
        <v>46905</v>
      </c>
      <c r="BD71" s="130">
        <v>46935</v>
      </c>
      <c r="BE71" s="130">
        <v>46966</v>
      </c>
      <c r="BF71" s="130">
        <v>46997</v>
      </c>
      <c r="BG71" s="130">
        <v>47027</v>
      </c>
      <c r="BH71" s="130">
        <v>47058</v>
      </c>
      <c r="BI71" s="130">
        <v>47088</v>
      </c>
    </row>
    <row r="72" spans="1:62" x14ac:dyDescent="0.25">
      <c r="A72" s="1" t="s">
        <v>21</v>
      </c>
      <c r="B72" s="27" t="str">
        <f t="shared" ref="B72:AK72" si="203">C32</f>
        <v>January 2024</v>
      </c>
      <c r="C72" s="27" t="str">
        <f t="shared" si="203"/>
        <v>February 2024</v>
      </c>
      <c r="D72" s="27" t="str">
        <f t="shared" si="203"/>
        <v>March 2024</v>
      </c>
      <c r="E72" s="27" t="str">
        <f t="shared" si="203"/>
        <v>April 2024</v>
      </c>
      <c r="F72" s="27" t="str">
        <f t="shared" si="203"/>
        <v>May 2024</v>
      </c>
      <c r="G72" s="27" t="str">
        <f t="shared" si="203"/>
        <v>June 2024</v>
      </c>
      <c r="H72" s="27" t="str">
        <f t="shared" si="203"/>
        <v>July 2024</v>
      </c>
      <c r="I72" s="27" t="str">
        <f t="shared" si="203"/>
        <v>August 2024</v>
      </c>
      <c r="J72" s="27" t="str">
        <f t="shared" si="203"/>
        <v>September 2024</v>
      </c>
      <c r="K72" s="27" t="str">
        <f t="shared" si="203"/>
        <v>October 2024</v>
      </c>
      <c r="L72" s="27" t="str">
        <f t="shared" si="203"/>
        <v>November 2024</v>
      </c>
      <c r="M72" s="27" t="str">
        <f t="shared" si="203"/>
        <v>December 2024</v>
      </c>
      <c r="N72" s="27" t="str">
        <f t="shared" si="203"/>
        <v>January 2025</v>
      </c>
      <c r="O72" s="27" t="str">
        <f t="shared" si="203"/>
        <v>February 2025</v>
      </c>
      <c r="P72" s="27" t="str">
        <f t="shared" si="203"/>
        <v>March 2025</v>
      </c>
      <c r="Q72" s="27" t="str">
        <f t="shared" si="203"/>
        <v>April 2025</v>
      </c>
      <c r="R72" s="27" t="str">
        <f t="shared" si="203"/>
        <v>May 2025</v>
      </c>
      <c r="S72" s="27" t="str">
        <f t="shared" si="203"/>
        <v>June 2025</v>
      </c>
      <c r="T72" s="27" t="str">
        <f t="shared" si="203"/>
        <v>July 2025</v>
      </c>
      <c r="U72" s="27" t="str">
        <f t="shared" si="203"/>
        <v>August 2025</v>
      </c>
      <c r="V72" s="27" t="str">
        <f t="shared" si="203"/>
        <v>September 2025</v>
      </c>
      <c r="W72" s="27" t="str">
        <f t="shared" si="203"/>
        <v>October 2025</v>
      </c>
      <c r="X72" s="27" t="str">
        <f t="shared" si="203"/>
        <v>November 2025</v>
      </c>
      <c r="Y72" s="27" t="str">
        <f t="shared" si="203"/>
        <v>December 2025</v>
      </c>
      <c r="Z72" s="27" t="str">
        <f t="shared" si="203"/>
        <v>January 2026</v>
      </c>
      <c r="AA72" s="27" t="str">
        <f t="shared" si="203"/>
        <v>February 2026</v>
      </c>
      <c r="AB72" s="27" t="str">
        <f t="shared" si="203"/>
        <v>March 2026</v>
      </c>
      <c r="AC72" s="27" t="str">
        <f t="shared" si="203"/>
        <v>April 2026</v>
      </c>
      <c r="AD72" s="27" t="str">
        <f t="shared" si="203"/>
        <v>May 2026</v>
      </c>
      <c r="AE72" s="27" t="str">
        <f t="shared" si="203"/>
        <v>June 2026</v>
      </c>
      <c r="AF72" s="27" t="str">
        <f t="shared" si="203"/>
        <v>July 2026</v>
      </c>
      <c r="AG72" s="27" t="str">
        <f t="shared" si="203"/>
        <v>August 2026</v>
      </c>
      <c r="AH72" s="27" t="str">
        <f t="shared" si="203"/>
        <v>September 2026</v>
      </c>
      <c r="AI72" s="27" t="str">
        <f t="shared" si="203"/>
        <v>October 2026</v>
      </c>
      <c r="AJ72" s="27" t="str">
        <f t="shared" si="203"/>
        <v>November 2026</v>
      </c>
      <c r="AK72" s="27" t="str">
        <f t="shared" si="203"/>
        <v>December 2026</v>
      </c>
      <c r="AL72" s="3" t="str">
        <f>CONCATENATE("January"," ",$B$11)</f>
        <v>January 2027</v>
      </c>
      <c r="AM72" s="3" t="str">
        <f>CONCATENATE("February"," ",$B$11)</f>
        <v>February 2027</v>
      </c>
      <c r="AN72" s="3" t="str">
        <f>CONCATENATE("March"," ",$B$11)</f>
        <v>March 2027</v>
      </c>
      <c r="AO72" s="3" t="str">
        <f>CONCATENATE("April"," ",$B$11)</f>
        <v>April 2027</v>
      </c>
      <c r="AP72" s="3" t="str">
        <f>CONCATENATE("May"," ",$B$11)</f>
        <v>May 2027</v>
      </c>
      <c r="AQ72" s="3" t="str">
        <f>CONCATENATE("June"," ",$B$11)</f>
        <v>June 2027</v>
      </c>
      <c r="AR72" s="3" t="str">
        <f>CONCATENATE("July"," ",$B$11)</f>
        <v>July 2027</v>
      </c>
      <c r="AS72" s="3" t="str">
        <f>CONCATENATE("August"," ",$B$11)</f>
        <v>August 2027</v>
      </c>
      <c r="AT72" s="3" t="str">
        <f>CONCATENATE("September"," ",$B$11)</f>
        <v>September 2027</v>
      </c>
      <c r="AU72" s="3" t="str">
        <f>CONCATENATE("October"," ",$B$11)</f>
        <v>October 2027</v>
      </c>
      <c r="AV72" s="3" t="str">
        <f>CONCATENATE("November"," ",$B$11)</f>
        <v>November 2027</v>
      </c>
      <c r="AW72" s="3" t="str">
        <f>CONCATENATE("December"," ",$B$11)</f>
        <v>December 2027</v>
      </c>
      <c r="AX72" s="3" t="str">
        <f>CONCATENATE("January"," ",$B$12)</f>
        <v>January 2028</v>
      </c>
      <c r="AY72" s="3" t="str">
        <f>CONCATENATE("February"," ",$B$12)</f>
        <v>February 2028</v>
      </c>
      <c r="AZ72" s="3" t="str">
        <f>CONCATENATE("March"," ",$B$12)</f>
        <v>March 2028</v>
      </c>
      <c r="BA72" s="3" t="str">
        <f>CONCATENATE("April"," ",$B$12)</f>
        <v>April 2028</v>
      </c>
      <c r="BB72" s="3" t="str">
        <f>CONCATENATE("May"," ",$B$12)</f>
        <v>May 2028</v>
      </c>
      <c r="BC72" s="3" t="str">
        <f>CONCATENATE("June"," ",$B$12)</f>
        <v>June 2028</v>
      </c>
      <c r="BD72" s="3" t="str">
        <f>CONCATENATE("July"," ",$B$12)</f>
        <v>July 2028</v>
      </c>
      <c r="BE72" s="3" t="str">
        <f>CONCATENATE("August"," ",$B$12)</f>
        <v>August 2028</v>
      </c>
      <c r="BF72" s="3" t="str">
        <f>CONCATENATE("September"," ",$B$12)</f>
        <v>September 2028</v>
      </c>
      <c r="BG72" s="3" t="str">
        <f>CONCATENATE("October"," ",$B$12)</f>
        <v>October 2028</v>
      </c>
      <c r="BH72" s="3" t="str">
        <f>CONCATENATE("November"," ",$B$12)</f>
        <v>November 2028</v>
      </c>
      <c r="BI72" s="3" t="str">
        <f>CONCATENATE("December"," ",$B$12)</f>
        <v>December 2028</v>
      </c>
    </row>
    <row r="73" spans="1:62" x14ac:dyDescent="0.25">
      <c r="A73" s="133" t="s">
        <v>22</v>
      </c>
      <c r="B73" s="134" cm="1">
        <f t="array" ref="B73">SUMPRODUCT(($A73=[9]VIS!$A$54:$A$59)*(B$71=[9]VIS!$CJ$11:$CO$11)*([9]VIS!$CJ$54:$CO$59))</f>
        <v>7.0000000000000001E-3</v>
      </c>
      <c r="C73" s="141" cm="1">
        <f t="array" ref="C73">SUMPRODUCT(($A73=[9]VIS!$A$54:$A$59)*(C$71=[9]VIS!$CQ$11:$CV$11)*([9]VIS!$CQ$54:$CV$59))</f>
        <v>7.0000000000000001E-3</v>
      </c>
      <c r="D73" s="141" cm="1">
        <f t="array" ref="D73">SUMPRODUCT(($A73=[9]VIS!$A$54:$A$59)*(D$71=[9]VIS!$CX$11:$DC$11)*([9]VIS!$CX$54:$DC$59))</f>
        <v>7.0000000000000001E-3</v>
      </c>
      <c r="E73" s="141" cm="1">
        <f t="array" ref="E73">SUMPRODUCT(($A73=[9]VIS!$A$54:$A$59)*(E$71=[9]VIS!$DE$11:$DJ$11)*([9]VIS!$DE$54:$DJ$59))</f>
        <v>7.0000000000000001E-3</v>
      </c>
      <c r="F73" s="141" cm="1">
        <f t="array" ref="F73">SUMPRODUCT(($A73=[9]VIS!$A$54:$A$59)*(F$71=[9]VIS!$DL$11:$DQ$11)*([9]VIS!$DL$54:$DQ$59))</f>
        <v>7.0000000000000001E-3</v>
      </c>
      <c r="G73" s="141" cm="1">
        <f t="array" ref="G73">SUMPRODUCT(($A73=[9]VIS!$A$54:$A$59)*(G$71=[9]VIS!$DS$11:$DX$11)*([9]VIS!$DS$54:$DX$59))</f>
        <v>7.0000000000000001E-3</v>
      </c>
      <c r="H73" s="141" cm="1">
        <f t="array" ref="H73">SUMPRODUCT(($A73=[9]VIS!$A$54:$A$59)*(H$71=[9]VIS!$DZ$11:$EE$11)*([9]VIS!$DZ$54:$EE$59))</f>
        <v>7.0000000000000001E-3</v>
      </c>
      <c r="I73" s="141" cm="1">
        <f t="array" ref="I73">SUMPRODUCT(($A73=[9]VIS!$A$54:$A$59)*(I$71=[9]VIS!$EG$11:$EL$11)*([9]VIS!$EG$54:$EL$59))</f>
        <v>7.0000000000000001E-3</v>
      </c>
      <c r="J73" s="141" cm="1">
        <f t="array" ref="J73">SUMPRODUCT(($A73=[9]VIS!$A$54:$A$59)*(J$71=[9]VIS!$EN$11:$ES$11)*([9]VIS!$EN$54:$ES$59))</f>
        <v>7.0000000000000001E-3</v>
      </c>
      <c r="K73" s="141" cm="1">
        <f t="array" ref="K73">SUMPRODUCT(($A73=[9]VIS!$A$54:$A$59)*(K$71=[9]VIS!$EU$11:$EZ$11)*([9]VIS!$EU$54:$EZ$59))</f>
        <v>7.0000000000000001E-3</v>
      </c>
      <c r="L73" s="141" cm="1">
        <f t="array" ref="L73">SUMPRODUCT(($A73=[9]VIS!$A$54:$A$59)*(L$71=[9]VIS!$FB$11:$FG$11)*([9]VIS!$FB$54:$FG$59))</f>
        <v>7.0000000000000001E-3</v>
      </c>
      <c r="M73" s="141" cm="1">
        <f t="array" ref="M73">SUMPRODUCT(($A73=[9]VIS!$A$54:$A$59)*(M$71=[9]VIS!$FI$11:$FN$11)*([9]VIS!$FI$54:$FN$59))</f>
        <v>7.0000000000000001E-3</v>
      </c>
      <c r="N73" s="141" cm="1">
        <f t="array" ref="N73">SUMPRODUCT(($A73=[9]VIS!$A$54:$A$59)*(N$71=[9]VIS!$FP$11:$FU$11)*([9]VIS!$FP$54:$FU$59))</f>
        <v>6.7999999999999996E-3</v>
      </c>
      <c r="O73" s="141" cm="1">
        <f t="array" ref="O73">SUMPRODUCT(($A73=[9]VIS!$A$54:$A$59)*(O$71=[9]VIS!$FW$11:$GB$11)*([9]VIS!$FW$54:$GB$59))</f>
        <v>6.7999999999999996E-3</v>
      </c>
      <c r="P73" s="141" cm="1">
        <f t="array" ref="P73">SUMPRODUCT(($A73=[9]VIS!$A$54:$A$59)*(P$71=[9]VIS!$GD$11:$GI$11)*([9]VIS!$GD$54:$GI$59))</f>
        <v>6.7999999999999996E-3</v>
      </c>
      <c r="Q73" s="141" cm="1">
        <f t="array" ref="Q73">SUMPRODUCT(($A73=[9]VIS!$A$54:$A$59)*(Q$71=[9]VIS!$GK$11:$GP$11)*([9]VIS!$GK$54:$GP$59))</f>
        <v>6.7999999999999996E-3</v>
      </c>
      <c r="R73" s="141" cm="1">
        <f t="array" ref="R73">SUMPRODUCT(($A73=[9]VIS!$A$54:$A$59)*(R$71=[9]VIS!$GR$11:$GW$11)*([9]VIS!$GR$54:$GW$59))</f>
        <v>6.7999999999999996E-3</v>
      </c>
      <c r="S73" s="141" cm="1">
        <f t="array" ref="S73">SUMPRODUCT(($A73=[9]VIS!$A$54:$A$59)*(S$71=[9]VIS!$GY$11:$HD$11)*([9]VIS!$GY$54:$HD$59))</f>
        <v>6.7999999999999996E-3</v>
      </c>
      <c r="T73" s="141" cm="1">
        <f t="array" ref="T73">SUMPRODUCT(($A73=[9]VIS!$A$54:$A$59)*(T$71=[9]VIS!$HF$11:$HK$11)*([9]VIS!$HF$54:$HK$59))</f>
        <v>6.7999999999999996E-3</v>
      </c>
      <c r="U73" s="141" cm="1">
        <f t="array" ref="U73">SUMPRODUCT(($A73=[9]VIS!$A$54:$A$59)*(U$71=[9]VIS!$HM$11:$HR$11)*([9]VIS!$HM$54:$HR$59))</f>
        <v>6.7999999999999996E-3</v>
      </c>
      <c r="V73" s="141" cm="1">
        <f t="array" ref="V73">SUMPRODUCT(($A73=[9]VIS!$A$54:$A$59)*(V$71=[9]VIS!$HT$11:$HY$11)*([9]VIS!$HT$54:$HY$59))</f>
        <v>6.7999999999999996E-3</v>
      </c>
      <c r="W73" s="141" cm="1">
        <f t="array" ref="W73">SUMPRODUCT(($A73=[9]VIS!$A$54:$A$59)*(W$71=[9]VIS!$IA$11:$IF$11)*([9]VIS!$IA$54:$IF$59))</f>
        <v>6.7999999999999996E-3</v>
      </c>
      <c r="X73" s="141" cm="1">
        <f t="array" ref="X73">SUMPRODUCT(($A73=[9]VIS!$A$54:$A$59)*(X$71=[9]VIS!$IH$11:$IM$11)*([9]VIS!$IH$54:$IM$59))</f>
        <v>6.7999999999999996E-3</v>
      </c>
      <c r="Y73" s="141" cm="1">
        <f t="array" ref="Y73">SUMPRODUCT(($A73=[9]VIS!$A$54:$A$59)*(Y$71=[9]VIS!$IO$11:$IT$11)*([9]VIS!$IO$54:$IT$59))</f>
        <v>6.7999999999999996E-3</v>
      </c>
      <c r="Z73" s="141" cm="1">
        <f t="array" ref="Z73">SUMPRODUCT(($A73=[10]VIS!$A$54:$A$59)*(Z$71=[10]VIS!$D$11:$I$11)*([10]VIS!$D$54:$I$59))</f>
        <v>7.0000000000000001E-3</v>
      </c>
      <c r="AA73" s="141" cm="1">
        <f t="array" ref="AA73">SUMPRODUCT(($A73=[10]VIS!$A$54:$A$59)*(AA$71=[10]VIS!$K$11:$P$11)*([10]VIS!$K$54:$P$59))</f>
        <v>7.0000000000000001E-3</v>
      </c>
      <c r="AB73" s="141" cm="1">
        <f t="array" ref="AB73">SUMPRODUCT(($A73=[10]VIS!$A$54:$A$59)*(AB$71=[10]VIS!$R$11:$W$11)*([10]VIS!$R$54:$W$59))</f>
        <v>7.0000000000000001E-3</v>
      </c>
      <c r="AC73" s="141" cm="1">
        <f t="array" ref="AC73">SUMPRODUCT(($A73=[10]VIS!$A$54:$A$59)*(AC$71=[10]VIS!$Y$11:$AD$11)*([10]VIS!$Y$54:$AD$59))</f>
        <v>7.0000000000000001E-3</v>
      </c>
      <c r="AD73" s="141" cm="1">
        <f t="array" ref="AD73">SUMPRODUCT(($A73=[10]VIS!$A$54:$A$59)*(AD$71=[10]VIS!$AF$11:$AK$11)*([10]VIS!$AF$54:$AK$59))</f>
        <v>7.0000000000000001E-3</v>
      </c>
      <c r="AE73" s="141" cm="1">
        <f t="array" ref="AE73">SUMPRODUCT(($A73=[10]VIS!$A$54:$A$59)*(AE$71=[10]VIS!$AM$11:$AR$11)*([10]VIS!$AM$54:$AR$59))</f>
        <v>7.0000000000000001E-3</v>
      </c>
      <c r="AF73" s="141" cm="1">
        <f t="array" ref="AF73">SUMPRODUCT(($A73=[10]VIS!$A$54:$A$59)*(AF$71=[10]VIS!$AT$11:$AY$11)*([10]VIS!$AT$54:$AY$59))</f>
        <v>7.0000000000000001E-3</v>
      </c>
      <c r="AG73" s="141" cm="1">
        <f t="array" ref="AG73">SUMPRODUCT(($A73=[10]VIS!$A$54:$A$59)*(AG$71=[10]VIS!$BA$11:$BF$11)*([10]VIS!$BA$54:$BF$59))</f>
        <v>7.0000000000000001E-3</v>
      </c>
      <c r="AH73" s="141" cm="1">
        <f t="array" ref="AH73">SUMPRODUCT(($A73=[10]VIS!$A$54:$A$59)*(AH$71=[10]VIS!$BH$11:$BM$11)*([10]VIS!$BH$54:$BM$59))</f>
        <v>7.0000000000000001E-3</v>
      </c>
      <c r="AI73" s="141" cm="1">
        <f t="array" ref="AI73">SUMPRODUCT(($A73=[10]VIS!$A$54:$A$59)*(AI$71=[10]VIS!$BO$11:$BT$11)*([10]VIS!$BO$54:$BT$59))</f>
        <v>7.0000000000000001E-3</v>
      </c>
      <c r="AJ73" s="141" cm="1">
        <f t="array" ref="AJ73">SUMPRODUCT(($A73=[10]VIS!$A$54:$A$59)*(AJ$71=[10]VIS!$BV$11:$CA$11)*([10]VIS!$BV$54:$CA$59))</f>
        <v>7.0000000000000001E-3</v>
      </c>
      <c r="AK73" s="141" cm="1">
        <f t="array" ref="AK73">SUMPRODUCT(($A73=[10]VIS!$A$54:$A$59)*(AK$71=[10]VIS!$CC$11:$CH$11)*([10]VIS!$CC$54:$CH$59))</f>
        <v>7.0000000000000001E-3</v>
      </c>
      <c r="AL73" s="141" cm="1">
        <f t="array" ref="AL73">SUMPRODUCT(($A73=[10]VIS!$A$54:$A$59)*(AL$71=[10]VIS!$CJ$11:$CN$11)*([10]VIS!$CJ$54:$CN$59))</f>
        <v>7.0000000000000001E-3</v>
      </c>
      <c r="AM73" s="141" cm="1">
        <f t="array" ref="AM73">SUMPRODUCT(($A73=[10]VIS!$A$54:$A$59)*(AM$71=[10]VIS!$CQ$11:$CV$11)*([10]VIS!$CQ$54:$CV$59))</f>
        <v>7.0000000000000001E-3</v>
      </c>
      <c r="AN73" s="141" cm="1">
        <f t="array" ref="AN73">SUMPRODUCT(($A73=[10]VIS!$A$54:$A$59)*(AN$71=[10]VIS!$CX$11:$DC$11)*([10]VIS!$CX$54:$DC$59))</f>
        <v>7.0000000000000001E-3</v>
      </c>
      <c r="AO73" s="141" cm="1">
        <f t="array" ref="AO73">SUMPRODUCT(($A73=[10]VIS!$A$54:$A$59)*(AO$71=[10]VIS!$DE$11:$DJ$11)*([10]VIS!$DE$54:$DJ$59))</f>
        <v>7.0000000000000001E-3</v>
      </c>
      <c r="AP73" s="141" cm="1">
        <f t="array" ref="AP73">SUMPRODUCT(($A73=[10]VIS!$A$54:$A$59)*(AP$71=[10]VIS!$DL$11:$DQ$11)*([10]VIS!$DL$54:$DQ$59))</f>
        <v>7.0000000000000001E-3</v>
      </c>
      <c r="AQ73" s="141" cm="1">
        <f t="array" ref="AQ73">SUMPRODUCT(($A73=[10]VIS!$A$54:$A$59)*(AQ$71=[10]VIS!$DS$11:$DX$11)*([10]VIS!$DS$54:$DX$59))</f>
        <v>7.0000000000000001E-3</v>
      </c>
      <c r="AR73" s="141" cm="1">
        <f t="array" ref="AR73">SUMPRODUCT(($A73=[10]VIS!$A$54:$A$59)*(AR$71=[10]VIS!$DZ$11:$EE$11)*([10]VIS!$DZ$54:$EE$59))</f>
        <v>7.0000000000000001E-3</v>
      </c>
      <c r="AS73" s="141" cm="1">
        <f t="array" ref="AS73">SUMPRODUCT(($A73=[10]VIS!$A$54:$A$59)*(AS$71=[10]VIS!$EG$11:$EL$11)*([10]VIS!$EG$54:$EL$59))</f>
        <v>7.0000000000000001E-3</v>
      </c>
      <c r="AT73" s="141" cm="1">
        <f t="array" ref="AT73">SUMPRODUCT(($A73=[10]VIS!$A$54:$A$59)*(AT$71=[10]VIS!$EN$11:$ES$11)*([10]VIS!$EN$54:$ES$59))</f>
        <v>7.0000000000000001E-3</v>
      </c>
      <c r="AU73" s="141" cm="1">
        <f t="array" ref="AU73">SUMPRODUCT(($A73=[10]VIS!$A$54:$A$59)*(AU$71=[10]VIS!$EU$11:$EZ$11)*([10]VIS!$EU$54:$EZ$59))</f>
        <v>7.0000000000000001E-3</v>
      </c>
      <c r="AV73" s="141" cm="1">
        <f t="array" ref="AV73">SUMPRODUCT(($A73=[10]VIS!$A$54:$A$59)*(AV$71=[10]VIS!$FB$11:$FG$11)*([10]VIS!$FB$54:$FG$59))</f>
        <v>7.0000000000000001E-3</v>
      </c>
      <c r="AW73" s="141" cm="1">
        <f t="array" ref="AW73">SUMPRODUCT(($A73=[10]VIS!$A$54:$A$59)*(AW$71=[10]VIS!$FI$11:$FU$11)*([10]VIS!$FI$54:$FU$59))</f>
        <v>7.0000000000000001E-3</v>
      </c>
      <c r="AX73" s="141" cm="1">
        <f t="array" ref="AX73">SUMPRODUCT(($A73=[10]VIS!$A$54:$A$59)*(AX$71=[10]VIS!$FP$11:$FU$11)*([10]VIS!$FP$54:$FU$59))</f>
        <v>7.0000000000000001E-3</v>
      </c>
      <c r="AY73" s="141" cm="1">
        <f t="array" ref="AY73">SUMPRODUCT(($A73=[10]VIS!$A$54:$A$59)*(AY$71=[10]VIS!$FW$11:$GB$11)*([10]VIS!$FW$54:$GB$59))</f>
        <v>7.0000000000000001E-3</v>
      </c>
      <c r="AZ73" s="141" cm="1">
        <f t="array" ref="AZ73">SUMPRODUCT(($A73=[10]VIS!$A$54:$A$59)*(AZ$71=[10]VIS!$GD$11:$GI$11)*([10]VIS!$GD$54:$GI$59))</f>
        <v>7.0000000000000001E-3</v>
      </c>
      <c r="BA73" s="141" cm="1">
        <f t="array" ref="BA73">SUMPRODUCT(($A73=[10]VIS!$A$54:$A$59)*(BA$71=[10]VIS!$GK$11:$GP$11)*([10]VIS!$GK$54:$GP$59))</f>
        <v>7.0000000000000001E-3</v>
      </c>
      <c r="BB73" s="141" cm="1">
        <f t="array" ref="BB73">SUMPRODUCT(($A73=[10]VIS!$A$54:$A$59)*(BB$71=[10]VIS!$GR$11:$GW$11)*([10]VIS!$GR$54:$GW$59))</f>
        <v>7.0000000000000001E-3</v>
      </c>
      <c r="BC73" s="141" cm="1">
        <f t="array" ref="BC73">SUMPRODUCT(($A73=[10]VIS!$A$54:$A$59)*(BC$71=[10]VIS!$GY$11:$HD$11)*([10]VIS!$GY$54:$HD$59))</f>
        <v>7.0000000000000001E-3</v>
      </c>
      <c r="BD73" s="141" cm="1">
        <f t="array" ref="BD73">SUMPRODUCT(($A73=[10]VIS!$A$54:$A$59)*(BD$71=[10]VIS!$HF$11:$HK$11)*([10]VIS!$GY$54:$HD$59))</f>
        <v>7.0000000000000001E-3</v>
      </c>
      <c r="BE73" s="141" cm="1">
        <f t="array" ref="BE73">SUMPRODUCT(($A73=[10]VIS!$A$54:$A$59)*(BE$71=[10]VIS!$HM$11:$HR$11)*([10]VIS!$HM$54:$HR$59))</f>
        <v>7.0000000000000001E-3</v>
      </c>
      <c r="BF73" s="141" cm="1">
        <f t="array" ref="BF73">SUMPRODUCT(($A73=[10]VIS!$A$54:$A$59)*(BF$71=[10]VIS!$HT$11:$HY$11)*([10]VIS!$HT$54:$HY$59))</f>
        <v>7.0000000000000001E-3</v>
      </c>
      <c r="BG73" s="141" cm="1">
        <f t="array" ref="BG73">SUMPRODUCT(($A73=[10]VIS!$A$54:$A$59)*(BG$71=[10]VIS!$IA$11:$IF$11)*([10]VIS!$IA$54:$IF$59))</f>
        <v>7.0000000000000001E-3</v>
      </c>
      <c r="BH73" s="141" cm="1">
        <f t="array" ref="BH73">SUMPRODUCT(($A73=[10]VIS!$A$54:$A$59)*(BH$71=[10]VIS!$IH$11:$IM$11)*([10]VIS!$IH$54:$IM$59))</f>
        <v>7.0000000000000001E-3</v>
      </c>
      <c r="BI73" s="141" cm="1">
        <f t="array" ref="BI73">SUMPRODUCT(($A73=[10]VIS!$A$54:$A$59)*(BI$71=[10]VIS!$IO$11:$IT$11)*([10]VIS!$IO$54:$IT$59))</f>
        <v>7.0000000000000001E-3</v>
      </c>
    </row>
    <row r="74" spans="1:62" x14ac:dyDescent="0.25">
      <c r="A74" s="133" t="s">
        <v>33</v>
      </c>
      <c r="B74" s="134" cm="1">
        <f t="array" ref="B74">SUMPRODUCT(($A74=[9]VIS!$A$54:$A$59)*(B$71=[9]VIS!$CJ$11:$CO$11)*([9]VIS!$CJ$54:$CO$59))</f>
        <v>0</v>
      </c>
      <c r="C74" s="141" cm="1">
        <f t="array" ref="C74">SUMPRODUCT(($A74=[9]VIS!$A$54:$A$59)*(C$71=[9]VIS!$CQ$11:$CV$11)*([9]VIS!$CQ$54:$CV$59))</f>
        <v>0</v>
      </c>
      <c r="D74" s="141" cm="1">
        <f t="array" ref="D74">SUMPRODUCT(($A74=[9]VIS!$A$54:$A$59)*(D$71=[9]VIS!$CX$11:$DC$11)*([9]VIS!$CX$54:$DC$59))</f>
        <v>0</v>
      </c>
      <c r="E74" s="141" cm="1">
        <f t="array" ref="E74">SUMPRODUCT(($A74=[9]VIS!$A$54:$A$59)*(E$71=[9]VIS!$DE$11:$DJ$11)*([9]VIS!$DE$54:$DJ$59))</f>
        <v>0</v>
      </c>
      <c r="F74" s="141" cm="1">
        <f t="array" ref="F74">SUMPRODUCT(($A74=[9]VIS!$A$54:$A$59)*(F$71=[9]VIS!$DL$11:$DQ$11)*([9]VIS!$DL$54:$DQ$59))</f>
        <v>0</v>
      </c>
      <c r="G74" s="141" cm="1">
        <f t="array" ref="G74">SUMPRODUCT(($A74=[9]VIS!$A$54:$A$59)*(G$71=[9]VIS!$DS$11:$DX$11)*([9]VIS!$DS$54:$DX$59))</f>
        <v>0</v>
      </c>
      <c r="H74" s="141" cm="1">
        <f t="array" ref="H74">SUMPRODUCT(($A74=[9]VIS!$A$54:$A$59)*(H$71=[9]VIS!$DZ$11:$EE$11)*([9]VIS!$DZ$54:$EE$59))</f>
        <v>0</v>
      </c>
      <c r="I74" s="141" cm="1">
        <f t="array" ref="I74">SUMPRODUCT(($A74=[9]VIS!$A$54:$A$59)*(I$71=[9]VIS!$EG$11:$EL$11)*([9]VIS!$EG$54:$EL$59))</f>
        <v>0</v>
      </c>
      <c r="J74" s="141" cm="1">
        <f t="array" ref="J74">SUMPRODUCT(($A74=[9]VIS!$A$54:$A$59)*(J$71=[9]VIS!$EN$11:$ES$11)*([9]VIS!$EN$54:$ES$59))</f>
        <v>0</v>
      </c>
      <c r="K74" s="141" cm="1">
        <f t="array" ref="K74">SUMPRODUCT(($A74=[9]VIS!$A$54:$A$59)*(K$71=[9]VIS!$EU$11:$EZ$11)*([9]VIS!$EU$54:$EZ$59))</f>
        <v>0</v>
      </c>
      <c r="L74" s="141" cm="1">
        <f t="array" ref="L74">SUMPRODUCT(($A74=[9]VIS!$A$54:$A$59)*(L$71=[9]VIS!$FB$11:$FG$11)*([9]VIS!$FB$54:$FG$59))</f>
        <v>0</v>
      </c>
      <c r="M74" s="141" cm="1">
        <f t="array" ref="M74">SUMPRODUCT(($A74=[9]VIS!$A$54:$A$59)*(M$71=[9]VIS!$FI$11:$FN$11)*([9]VIS!$FI$54:$FN$59))</f>
        <v>0</v>
      </c>
      <c r="N74" s="141" cm="1">
        <f t="array" ref="N74">SUMPRODUCT(($A74=[9]VIS!$A$54:$A$59)*(N$71=[9]VIS!$FP$11:$FU$11)*([9]VIS!$FP$54:$FU$59))</f>
        <v>0</v>
      </c>
      <c r="O74" s="141" cm="1">
        <f t="array" ref="O74">SUMPRODUCT(($A74=[9]VIS!$A$54:$A$59)*(O$71=[9]VIS!$FW$11:$GB$11)*([9]VIS!$FW$54:$GB$59))</f>
        <v>0</v>
      </c>
      <c r="P74" s="141" cm="1">
        <f t="array" ref="P74">SUMPRODUCT(($A74=[9]VIS!$A$54:$A$59)*(P$71=[9]VIS!$GD$11:$GI$11)*([9]VIS!$GD$54:$GI$59))</f>
        <v>0</v>
      </c>
      <c r="Q74" s="141" cm="1">
        <f t="array" ref="Q74">SUMPRODUCT(($A74=[9]VIS!$A$54:$A$59)*(Q$71=[9]VIS!$GK$11:$GP$11)*([9]VIS!$GK$54:$GP$59))</f>
        <v>0</v>
      </c>
      <c r="R74" s="141" cm="1">
        <f t="array" ref="R74">SUMPRODUCT(($A74=[9]VIS!$A$54:$A$59)*(R$71=[9]VIS!$GR$11:$GW$11)*([9]VIS!$GR$54:$GW$59))</f>
        <v>0</v>
      </c>
      <c r="S74" s="141" cm="1">
        <f t="array" ref="S74">SUMPRODUCT(($A74=[9]VIS!$A$54:$A$59)*(S$71=[9]VIS!$GY$11:$HD$11)*([9]VIS!$GY$54:$HD$59))</f>
        <v>0</v>
      </c>
      <c r="T74" s="141" cm="1">
        <f t="array" ref="T74">SUMPRODUCT(($A74=[9]VIS!$A$54:$A$59)*(T$71=[9]VIS!$HF$11:$HK$11)*([9]VIS!$K$54:$P$59))</f>
        <v>0</v>
      </c>
      <c r="U74" s="141" cm="1">
        <f t="array" ref="U74">SUMPRODUCT(($A74=[9]VIS!$A$54:$A$59)*(U$71=[9]VIS!$HM$11:$HR$11)*([9]VIS!$HM$54:$HR$59))</f>
        <v>0</v>
      </c>
      <c r="V74" s="141" cm="1">
        <f t="array" ref="V74">SUMPRODUCT(($A74=[9]VIS!$A$54:$A$59)*(V$71=[9]VIS!$HT$11:$HY$11)*([9]VIS!$HT$54:$HY$59))</f>
        <v>0</v>
      </c>
      <c r="W74" s="141" cm="1">
        <f t="array" ref="W74">SUMPRODUCT(($A74=[9]VIS!$A$54:$A$59)*(W$71=[9]VIS!$IA$11:$IF$11)*([9]VIS!$IA$54:$IF$59))</f>
        <v>0</v>
      </c>
      <c r="X74" s="141" cm="1">
        <f t="array" ref="X74">SUMPRODUCT(($A74=[9]VIS!$A$54:$A$59)*(X$71=[9]VIS!$IH$11:$IM$11)*([9]VIS!$IH$54:$IM$59))</f>
        <v>0</v>
      </c>
      <c r="Y74" s="141" cm="1">
        <f t="array" ref="Y74">SUMPRODUCT(($A74=[9]VIS!$A$54:$A$59)*(Y$71=[9]VIS!$IO$11:$IT$11)*([9]VIS!$IO$54:$IT$59))</f>
        <v>0</v>
      </c>
      <c r="Z74" s="141" cm="1">
        <f t="array" ref="Z74">SUMPRODUCT(($A74=[10]VIS!$A$54:$A$59)*(Z$71=[10]VIS!$D$11:$I$11)*([10]VIS!$D$54:$I$59))</f>
        <v>0</v>
      </c>
      <c r="AA74" s="141" cm="1">
        <f t="array" ref="AA74">SUMPRODUCT(($A74=[10]VIS!$A$54:$A$59)*(AA$71=[10]VIS!$K$11:$P$11)*([10]VIS!$K$54:$P$59))</f>
        <v>0</v>
      </c>
      <c r="AB74" s="141" cm="1">
        <f t="array" ref="AB74">SUMPRODUCT(($A74=[10]VIS!$A$54:$A$59)*(AB$71=[10]VIS!$R$11:$W$11)*([10]VIS!$R$54:$W$59))</f>
        <v>0</v>
      </c>
      <c r="AC74" s="141" cm="1">
        <f t="array" ref="AC74">SUMPRODUCT(($A74=[10]VIS!$A$54:$A$59)*(AC$71=[10]VIS!$Y$11:$AD$11)*([10]VIS!$Y$54:$AD$59))</f>
        <v>0</v>
      </c>
      <c r="AD74" s="141" cm="1">
        <f t="array" ref="AD74">SUMPRODUCT(($A74=[10]VIS!$A$54:$A$59)*(AD$71=[10]VIS!$AF$11:$AK$11)*([10]VIS!$AF$54:$AK$59))</f>
        <v>0</v>
      </c>
      <c r="AE74" s="141" cm="1">
        <f t="array" ref="AE74">SUMPRODUCT(($A74=[10]VIS!$A$54:$A$59)*(AE$71=[10]VIS!$AM$11:$AR$11)*([10]VIS!$AM$54:$AR$59))</f>
        <v>0</v>
      </c>
      <c r="AF74" s="141" cm="1">
        <f t="array" ref="AF74">SUMPRODUCT(($A74=[10]VIS!$A$54:$A$59)*(AF$71=[10]VIS!$AT$11:$AY$11)*([10]VIS!$AT$54:$AY$59))</f>
        <v>0</v>
      </c>
      <c r="AG74" s="141" cm="1">
        <f t="array" ref="AG74">SUMPRODUCT(($A74=[10]VIS!$A$54:$A$59)*(AG$71=[10]VIS!$BA$11:$BF$11)*([10]VIS!$BA$54:$BF$59))</f>
        <v>0</v>
      </c>
      <c r="AH74" s="141" cm="1">
        <f t="array" ref="AH74">SUMPRODUCT(($A74=[10]VIS!$A$54:$A$59)*(AH$71=[10]VIS!$BH$11:$BM$11)*([10]VIS!$BH$54:$BM$59))</f>
        <v>0</v>
      </c>
      <c r="AI74" s="141" cm="1">
        <f t="array" ref="AI74">SUMPRODUCT(($A74=[10]VIS!$A$54:$A$59)*(AI$71=[10]VIS!$BO$11:$BT$11)*([10]VIS!$BO$54:$BT$59))</f>
        <v>0</v>
      </c>
      <c r="AJ74" s="141" cm="1">
        <f t="array" ref="AJ74">SUMPRODUCT(($A74=[10]VIS!$A$54:$A$59)*(AJ$71=[10]VIS!$BV$11:$CA$11)*([10]VIS!$BV$54:$CA$59))</f>
        <v>0</v>
      </c>
      <c r="AK74" s="141" cm="1">
        <f t="array" ref="AK74">SUMPRODUCT(($A74=[10]VIS!$A$54:$A$59)*(AK$71=[10]VIS!$CC$11:$CH$11)*([10]VIS!$CC$54:$CH$59))</f>
        <v>0</v>
      </c>
      <c r="AL74" s="141" cm="1">
        <f t="array" ref="AL74">SUMPRODUCT(($A74=[10]VIS!$A$54:$A$59)*(AL$71=[10]VIS!$CJ$11:$CN$11)*([10]VIS!$CJ$54:$CN$59))</f>
        <v>0</v>
      </c>
      <c r="AM74" s="141" cm="1">
        <f t="array" ref="AM74">SUMPRODUCT(($A74=[10]VIS!$A$54:$A$59)*(AM$71=[10]VIS!$CQ$11:$CV$11)*([10]VIS!$CQ$54:$CV$59))</f>
        <v>0</v>
      </c>
      <c r="AN74" s="141" cm="1">
        <f t="array" ref="AN74">SUMPRODUCT(($A74=[10]VIS!$A$54:$A$59)*(AN$71=[10]VIS!$CX$11:$DC$11)*([10]VIS!$CX$54:$DC$59))</f>
        <v>0</v>
      </c>
      <c r="AO74" s="141" cm="1">
        <f t="array" ref="AO74">SUMPRODUCT(($A74=[10]VIS!$A$54:$A$59)*(AO$71=[10]VIS!$DE$11:$DJ$11)*([10]VIS!$DE$54:$DJ$59))</f>
        <v>0</v>
      </c>
      <c r="AP74" s="141" cm="1">
        <f t="array" ref="AP74">SUMPRODUCT(($A74=[10]VIS!$A$54:$A$59)*(AP$71=[10]VIS!$DL$11:$DQ$11)*([10]VIS!$DL$54:$DQ$59))</f>
        <v>0</v>
      </c>
      <c r="AQ74" s="141" cm="1">
        <f t="array" ref="AQ74">SUMPRODUCT(($A74=[10]VIS!$A$54:$A$59)*(AQ$71=[10]VIS!$DS$11:$DX$11)*([10]VIS!$DS$54:$DX$59))</f>
        <v>0</v>
      </c>
      <c r="AR74" s="141" cm="1">
        <f t="array" ref="AR74">SUMPRODUCT(($A74=[10]VIS!$A$54:$A$59)*(AR$71=[10]VIS!$DZ$11:$EE$11)*([10]VIS!$DZ$54:$EE$59))</f>
        <v>0</v>
      </c>
      <c r="AS74" s="141" cm="1">
        <f t="array" ref="AS74">SUMPRODUCT(($A74=[10]VIS!$A$54:$A$59)*(AS$71=[10]VIS!$EG$11:$EL$11)*([10]VIS!$EG$54:$EL$59))</f>
        <v>0</v>
      </c>
      <c r="AT74" s="141" cm="1">
        <f t="array" ref="AT74">SUMPRODUCT(($A74=[10]VIS!$A$54:$A$59)*(AT$71=[10]VIS!$EN$11:$ES$11)*([10]VIS!$EN$54:$ES$59))</f>
        <v>0</v>
      </c>
      <c r="AU74" s="141" cm="1">
        <f t="array" ref="AU74">SUMPRODUCT(($A74=[10]VIS!$A$54:$A$59)*(AU$71=[10]VIS!$EU$11:$EZ$11)*([10]VIS!$EU$54:$EZ$59))</f>
        <v>0</v>
      </c>
      <c r="AV74" s="141" cm="1">
        <f t="array" ref="AV74">SUMPRODUCT(($A74=[10]VIS!$A$54:$A$59)*(AV$71=[10]VIS!$FB$11:$FG$11)*([10]VIS!$FB$54:$FG$59))</f>
        <v>0</v>
      </c>
      <c r="AW74" s="141" cm="1">
        <f t="array" ref="AW74">SUMPRODUCT(($A74=[10]VIS!$A$54:$A$59)*(AW$71=[10]VIS!$FI$11:$FU$11)*([10]VIS!$FI$54:$FU$59))</f>
        <v>0</v>
      </c>
      <c r="AX74" s="141" cm="1">
        <f t="array" ref="AX74">SUMPRODUCT(($A74=[10]VIS!$A$54:$A$59)*(AX$71=[10]VIS!$CJ$11:$CN$11)*([10]VIS!$CJ$54:$CN$59))</f>
        <v>0</v>
      </c>
      <c r="AY74" s="141" cm="1">
        <f t="array" ref="AY74">SUMPRODUCT(($A74=[10]VIS!$A$54:$A$59)*(AY$71=[10]VIS!$CQ$11:$CV$11)*([10]VIS!$CQ$54:$CV$59))</f>
        <v>0</v>
      </c>
      <c r="AZ74" s="141" cm="1">
        <f t="array" ref="AZ74">SUMPRODUCT(($A74=[10]VIS!$A$54:$A$59)*(AZ$71=[10]VIS!$CX$11:$DC$11)*([10]VIS!$CX$54:$DC$59))</f>
        <v>0</v>
      </c>
      <c r="BA74" s="141" cm="1">
        <f t="array" ref="BA74">SUMPRODUCT(($A74=[10]VIS!$A$54:$A$59)*(BA$71=[10]VIS!$DE$11:$DJ$11)*([10]VIS!$DE$54:$DJ$59))</f>
        <v>0</v>
      </c>
      <c r="BB74" s="141" cm="1">
        <f t="array" ref="BB74">SUMPRODUCT(($A74=[10]VIS!$A$54:$A$59)*(BB$71=[10]VIS!$DL$11:$DQ$11)*([10]VIS!$DL$54:$DQ$59))</f>
        <v>0</v>
      </c>
      <c r="BC74" s="141" cm="1">
        <f t="array" ref="BC74">SUMPRODUCT(($A74=[10]VIS!$A$54:$A$59)*(BC$71=[10]VIS!$DS$11:$DX$11)*([10]VIS!$DS$54:$DX$59))</f>
        <v>0</v>
      </c>
      <c r="BD74" s="141" cm="1">
        <f t="array" ref="BD74">SUMPRODUCT(($A74=[10]VIS!$A$54:$A$59)*(BD$71=[10]VIS!$DZ$11:$EE$11)*([10]VIS!$DZ$54:$EE$59))</f>
        <v>0</v>
      </c>
      <c r="BE74" s="141" cm="1">
        <f t="array" ref="BE74">SUMPRODUCT(($A74=[10]VIS!$A$54:$A$59)*(BE$71=[10]VIS!$EG$11:$EL$11)*([10]VIS!$EG$54:$EL$59))</f>
        <v>0</v>
      </c>
      <c r="BF74" s="141" cm="1">
        <f t="array" ref="BF74">SUMPRODUCT(($A74=[10]VIS!$A$54:$A$59)*(BF$71=[10]VIS!$EN$11:$ES$11)*([10]VIS!$EN$54:$ES$59))</f>
        <v>0</v>
      </c>
      <c r="BG74" s="141" cm="1">
        <f t="array" ref="BG74">SUMPRODUCT(($A74=[10]VIS!$A$54:$A$59)*(BG$71=[10]VIS!$EU$11:$EZ$11)*([10]VIS!$EU$54:$EZ$59))</f>
        <v>0</v>
      </c>
      <c r="BH74" s="141" cm="1">
        <f t="array" ref="BH74">SUMPRODUCT(($A74=[10]VIS!$A$54:$A$59)*(BH$71=[10]VIS!$FB$11:$FG$11)*([10]VIS!$FB$54:$FG$59))</f>
        <v>0</v>
      </c>
      <c r="BI74" s="141" cm="1">
        <f t="array" ref="BI74">SUMPRODUCT(($A74=[10]VIS!$A$54:$A$59)*(BI$71=[10]VIS!$FI$11:$FU$11)*([10]VIS!$FI$54:$FU$59))</f>
        <v>0</v>
      </c>
    </row>
    <row r="75" spans="1:62" x14ac:dyDescent="0.25">
      <c r="A75" s="133" t="s">
        <v>33</v>
      </c>
      <c r="B75" s="134"/>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C79" s="7"/>
    </row>
    <row r="80" spans="1:62" ht="28.5" x14ac:dyDescent="0.45">
      <c r="A80" s="159" t="s">
        <v>28</v>
      </c>
      <c r="B80" s="159"/>
      <c r="C80" s="159"/>
      <c r="D80" s="159"/>
      <c r="E80" s="159"/>
      <c r="F80" s="159"/>
      <c r="G80" s="159"/>
      <c r="H80" s="159"/>
      <c r="I80" s="159"/>
      <c r="J80" s="159"/>
      <c r="K80" s="159"/>
      <c r="L80" s="159"/>
      <c r="M80" s="159"/>
      <c r="N80" s="159"/>
      <c r="O80" s="159"/>
      <c r="P80" s="159"/>
      <c r="Q80" s="159"/>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3"/>
    </row>
    <row r="81" spans="1:17" x14ac:dyDescent="0.25">
      <c r="A81" s="1" t="s">
        <v>130</v>
      </c>
      <c r="E81" s="101"/>
      <c r="F81" s="101"/>
      <c r="G81" s="101"/>
      <c r="H81" s="101"/>
      <c r="I81" s="101"/>
      <c r="J81" s="101"/>
      <c r="K81" s="101"/>
      <c r="L81" s="101"/>
      <c r="M81" s="101"/>
    </row>
    <row r="82" spans="1:17" ht="21" x14ac:dyDescent="0.35">
      <c r="A82" s="149" t="s">
        <v>212</v>
      </c>
      <c r="B82" s="31" t="s">
        <v>34</v>
      </c>
      <c r="C82" t="s">
        <v>12</v>
      </c>
      <c r="F82" s="2"/>
      <c r="G82" s="101"/>
      <c r="H82" s="101"/>
      <c r="I82" s="101"/>
      <c r="J82" s="101"/>
      <c r="K82" s="101"/>
      <c r="L82" s="101"/>
      <c r="M82" s="101"/>
    </row>
    <row r="83" spans="1:17" x14ac:dyDescent="0.25">
      <c r="C83" t="s">
        <v>13</v>
      </c>
      <c r="F83" s="2"/>
      <c r="G83" s="101"/>
      <c r="H83" s="101"/>
      <c r="I83" s="101"/>
      <c r="J83" s="101"/>
      <c r="K83" s="101"/>
      <c r="L83" s="101"/>
      <c r="M83" s="101"/>
    </row>
    <row r="84" spans="1:17" x14ac:dyDescent="0.25">
      <c r="F84" s="2"/>
      <c r="G84" s="101"/>
      <c r="H84" s="101"/>
      <c r="I84" s="101"/>
      <c r="J84" s="101"/>
      <c r="K84" s="101"/>
      <c r="L84" s="101"/>
      <c r="M84" s="101"/>
    </row>
    <row r="85" spans="1:17" x14ac:dyDescent="0.25">
      <c r="F85" s="2"/>
      <c r="G85" s="101"/>
      <c r="H85" s="101"/>
      <c r="I85" s="101"/>
      <c r="J85" s="101"/>
      <c r="K85" s="101"/>
      <c r="L85" s="101"/>
      <c r="M85" s="101"/>
    </row>
    <row r="86" spans="1:17" x14ac:dyDescent="0.25">
      <c r="C86" t="s">
        <v>10</v>
      </c>
      <c r="F86" s="2"/>
      <c r="G86" s="101"/>
      <c r="H86" s="101"/>
      <c r="I86" s="101"/>
      <c r="J86" s="101"/>
      <c r="K86" s="101"/>
      <c r="L86" s="101"/>
      <c r="M86" s="101"/>
    </row>
    <row r="87" spans="1:17" x14ac:dyDescent="0.25">
      <c r="C87" t="s">
        <v>11</v>
      </c>
      <c r="F87" s="2"/>
      <c r="G87" s="101"/>
      <c r="H87" s="101"/>
      <c r="I87" s="101"/>
      <c r="J87" s="101"/>
      <c r="K87" s="101"/>
      <c r="L87" s="101"/>
      <c r="M87" s="101"/>
    </row>
    <row r="88" spans="1:17" x14ac:dyDescent="0.25">
      <c r="F88" s="2"/>
      <c r="G88" s="2" t="str">
        <f t="shared" ref="G88:Q88" si="204">IF(G94&gt;0,"Tier 5",IF(G93&gt;0,"Tier 4"," "))</f>
        <v xml:space="preserve"> </v>
      </c>
      <c r="H88" s="2" t="str">
        <f t="shared" si="204"/>
        <v xml:space="preserve"> </v>
      </c>
      <c r="I88" s="2" t="str">
        <f t="shared" si="204"/>
        <v xml:space="preserve"> </v>
      </c>
      <c r="J88" s="2" t="str">
        <f t="shared" si="204"/>
        <v>Tier 4</v>
      </c>
      <c r="K88" s="2" t="str">
        <f t="shared" si="204"/>
        <v>Tier 4</v>
      </c>
      <c r="L88" s="2" t="str">
        <f t="shared" si="204"/>
        <v>Tier 4</v>
      </c>
      <c r="M88" s="2" t="str">
        <f t="shared" si="204"/>
        <v>Tier 4</v>
      </c>
      <c r="N88" s="2" t="str">
        <f t="shared" si="204"/>
        <v>Tier 4</v>
      </c>
      <c r="O88" s="2" t="str">
        <f t="shared" si="204"/>
        <v>Tier 4</v>
      </c>
      <c r="P88" s="2" t="str">
        <f t="shared" si="204"/>
        <v>Tier 4</v>
      </c>
      <c r="Q88" s="2" t="str">
        <f t="shared" si="204"/>
        <v>Tier 4</v>
      </c>
    </row>
    <row r="89" spans="1:17" x14ac:dyDescent="0.25">
      <c r="C89" t="s">
        <v>24</v>
      </c>
      <c r="F89" s="2" t="str">
        <f>CONCATENATE("January"," ",$B$8)</f>
        <v>January 2024</v>
      </c>
      <c r="G89" s="2" t="str">
        <f>CONCATENATE("February"," ",$B$8)</f>
        <v>February 2024</v>
      </c>
      <c r="H89" s="2" t="str">
        <f>CONCATENATE("March"," ",$B$8)</f>
        <v>March 2024</v>
      </c>
      <c r="I89" s="2" t="str">
        <f>CONCATENATE("April"," ",$B$8)</f>
        <v>April 2024</v>
      </c>
      <c r="J89" s="2" t="str">
        <f>CONCATENATE("May"," ",$B$8)</f>
        <v>May 2024</v>
      </c>
      <c r="K89" s="2" t="str">
        <f>CONCATENATE("June"," ",$B$8)</f>
        <v>June 2024</v>
      </c>
      <c r="L89" s="2" t="str">
        <f>CONCATENATE("July"," ",$B$8)</f>
        <v>July 2024</v>
      </c>
      <c r="M89" s="2" t="str">
        <f>CONCATENATE("August"," ",$B$8)</f>
        <v>August 2024</v>
      </c>
      <c r="N89" s="2" t="str">
        <f>CONCATENATE("September"," ",$B$8)</f>
        <v>September 2024</v>
      </c>
      <c r="O89" s="2" t="str">
        <f>CONCATENATE("October"," ",$B$8)</f>
        <v>October 2024</v>
      </c>
      <c r="P89" s="2" t="str">
        <f>CONCATENATE("November"," ",$B$8)</f>
        <v>November 2024</v>
      </c>
      <c r="Q89" s="2" t="str">
        <f>CONCATENATE("December"," ",$B$8)</f>
        <v>December 2024</v>
      </c>
    </row>
    <row r="90" spans="1:17" x14ac:dyDescent="0.25">
      <c r="C90" t="s">
        <v>30</v>
      </c>
      <c r="E90" t="str">
        <f>A15</f>
        <v>Tier 1</v>
      </c>
      <c r="F90" s="2">
        <f t="shared" ref="F90:Q94" si="205">INDEX($B$15:$AK$19,MATCH($E90,$A$15:$A$19,0),MATCH(F$89,$B$14:$AK$14,0))</f>
        <v>11</v>
      </c>
      <c r="G90" s="2">
        <f t="shared" si="205"/>
        <v>11</v>
      </c>
      <c r="H90" s="2">
        <f t="shared" si="205"/>
        <v>11</v>
      </c>
      <c r="I90" s="2">
        <f t="shared" si="205"/>
        <v>11</v>
      </c>
      <c r="J90" s="2">
        <f t="shared" si="205"/>
        <v>6</v>
      </c>
      <c r="K90" s="2">
        <f t="shared" si="205"/>
        <v>6</v>
      </c>
      <c r="L90" s="2">
        <f t="shared" si="205"/>
        <v>6</v>
      </c>
      <c r="M90" s="2">
        <f t="shared" si="205"/>
        <v>6</v>
      </c>
      <c r="N90" s="2">
        <f t="shared" si="205"/>
        <v>6</v>
      </c>
      <c r="O90" s="2">
        <f t="shared" si="205"/>
        <v>6</v>
      </c>
      <c r="P90" s="2">
        <f t="shared" si="205"/>
        <v>6</v>
      </c>
      <c r="Q90" s="2">
        <f t="shared" si="205"/>
        <v>6</v>
      </c>
    </row>
    <row r="91" spans="1:17" x14ac:dyDescent="0.25">
      <c r="C91" t="s">
        <v>115</v>
      </c>
      <c r="E91" t="str">
        <f>A16</f>
        <v>Tier 2</v>
      </c>
      <c r="F91" s="2">
        <f t="shared" si="205"/>
        <v>22</v>
      </c>
      <c r="G91" s="2">
        <f t="shared" si="205"/>
        <v>22</v>
      </c>
      <c r="H91" s="2">
        <f t="shared" si="205"/>
        <v>22</v>
      </c>
      <c r="I91" s="2">
        <f t="shared" si="205"/>
        <v>22</v>
      </c>
      <c r="J91" s="2">
        <f t="shared" si="205"/>
        <v>5</v>
      </c>
      <c r="K91" s="2">
        <f t="shared" si="205"/>
        <v>5</v>
      </c>
      <c r="L91" s="2">
        <f t="shared" si="205"/>
        <v>5</v>
      </c>
      <c r="M91" s="2">
        <f t="shared" si="205"/>
        <v>5</v>
      </c>
      <c r="N91" s="2">
        <f t="shared" si="205"/>
        <v>5</v>
      </c>
      <c r="O91" s="2">
        <f t="shared" si="205"/>
        <v>5</v>
      </c>
      <c r="P91" s="2">
        <f t="shared" si="205"/>
        <v>5</v>
      </c>
      <c r="Q91" s="2">
        <f t="shared" si="205"/>
        <v>5</v>
      </c>
    </row>
    <row r="92" spans="1:17" x14ac:dyDescent="0.25">
      <c r="E92" t="str">
        <f>A17</f>
        <v>Tier 3</v>
      </c>
      <c r="F92" s="2">
        <f t="shared" si="205"/>
        <v>23</v>
      </c>
      <c r="G92" s="2">
        <f t="shared" si="205"/>
        <v>23</v>
      </c>
      <c r="H92" s="2">
        <f t="shared" si="205"/>
        <v>23</v>
      </c>
      <c r="I92" s="2">
        <f t="shared" si="205"/>
        <v>23</v>
      </c>
      <c r="J92" s="2">
        <f t="shared" si="205"/>
        <v>12</v>
      </c>
      <c r="K92" s="2">
        <f t="shared" si="205"/>
        <v>12</v>
      </c>
      <c r="L92" s="2">
        <f t="shared" si="205"/>
        <v>12</v>
      </c>
      <c r="M92" s="2">
        <f t="shared" si="205"/>
        <v>12</v>
      </c>
      <c r="N92" s="2">
        <f t="shared" si="205"/>
        <v>12</v>
      </c>
      <c r="O92" s="2">
        <f t="shared" si="205"/>
        <v>12</v>
      </c>
      <c r="P92" s="2">
        <f t="shared" si="205"/>
        <v>12</v>
      </c>
      <c r="Q92" s="2">
        <f t="shared" si="205"/>
        <v>12</v>
      </c>
    </row>
    <row r="93" spans="1:17" x14ac:dyDescent="0.25">
      <c r="C93" t="s">
        <v>162</v>
      </c>
      <c r="E93" t="str">
        <f>A18</f>
        <v>Tier 4</v>
      </c>
      <c r="F93" s="2">
        <f t="shared" si="205"/>
        <v>0</v>
      </c>
      <c r="G93" s="2">
        <f t="shared" si="205"/>
        <v>0</v>
      </c>
      <c r="H93" s="2">
        <f t="shared" si="205"/>
        <v>0</v>
      </c>
      <c r="I93" s="2">
        <f t="shared" si="205"/>
        <v>0</v>
      </c>
      <c r="J93" s="2">
        <f t="shared" si="205"/>
        <v>23</v>
      </c>
      <c r="K93" s="2">
        <f t="shared" si="205"/>
        <v>23</v>
      </c>
      <c r="L93" s="2">
        <f t="shared" si="205"/>
        <v>23</v>
      </c>
      <c r="M93" s="2">
        <f t="shared" si="205"/>
        <v>23</v>
      </c>
      <c r="N93" s="2">
        <f t="shared" si="205"/>
        <v>23</v>
      </c>
      <c r="O93" s="2">
        <f t="shared" si="205"/>
        <v>23</v>
      </c>
      <c r="P93" s="2">
        <f t="shared" si="205"/>
        <v>23</v>
      </c>
      <c r="Q93" s="2">
        <f t="shared" si="205"/>
        <v>23</v>
      </c>
    </row>
    <row r="94" spans="1:17" x14ac:dyDescent="0.25">
      <c r="C94" t="s">
        <v>163</v>
      </c>
      <c r="E94" t="str">
        <f>A19</f>
        <v>Tier 5</v>
      </c>
      <c r="F94" s="2">
        <f t="shared" si="205"/>
        <v>0</v>
      </c>
      <c r="G94" s="2">
        <f t="shared" si="205"/>
        <v>0</v>
      </c>
      <c r="H94" s="2">
        <f t="shared" si="205"/>
        <v>0</v>
      </c>
      <c r="I94" s="2">
        <f t="shared" si="205"/>
        <v>0</v>
      </c>
      <c r="J94" s="2">
        <f t="shared" si="205"/>
        <v>0</v>
      </c>
      <c r="K94" s="2">
        <f t="shared" si="205"/>
        <v>0</v>
      </c>
      <c r="L94" s="2">
        <f t="shared" si="205"/>
        <v>0</v>
      </c>
      <c r="M94" s="2">
        <f t="shared" si="205"/>
        <v>0</v>
      </c>
      <c r="N94" s="2">
        <f t="shared" si="205"/>
        <v>0</v>
      </c>
      <c r="O94" s="2">
        <f t="shared" si="205"/>
        <v>0</v>
      </c>
      <c r="P94" s="2">
        <f t="shared" si="205"/>
        <v>0</v>
      </c>
      <c r="Q94" s="2">
        <f t="shared" si="205"/>
        <v>0</v>
      </c>
    </row>
    <row r="95" spans="1:17" x14ac:dyDescent="0.25">
      <c r="C95" t="s">
        <v>51</v>
      </c>
      <c r="F95" s="2" t="str">
        <f>IF(F101&gt;0,"Tier 5",IF(F100&gt;0,"Tier 4"," "))</f>
        <v>Tier 4</v>
      </c>
      <c r="G95" s="2" t="str">
        <f t="shared" ref="G95:Q95" si="206">IF(G101&gt;0,"Tier 5",IF(G100&gt;0,"Tier 4"," "))</f>
        <v>Tier 4</v>
      </c>
      <c r="H95" s="2" t="str">
        <f t="shared" si="206"/>
        <v>Tier 4</v>
      </c>
      <c r="I95" s="2" t="str">
        <f t="shared" si="206"/>
        <v>Tier 4</v>
      </c>
      <c r="J95" s="2" t="str">
        <f t="shared" si="206"/>
        <v>Tier 4</v>
      </c>
      <c r="K95" s="2" t="str">
        <f t="shared" si="206"/>
        <v>Tier 4</v>
      </c>
      <c r="L95" s="2" t="str">
        <f t="shared" si="206"/>
        <v>Tier 4</v>
      </c>
      <c r="M95" s="2" t="str">
        <f t="shared" si="206"/>
        <v>Tier 4</v>
      </c>
      <c r="N95" s="2" t="str">
        <f t="shared" si="206"/>
        <v>Tier 4</v>
      </c>
      <c r="O95" s="2" t="str">
        <f t="shared" si="206"/>
        <v>Tier 4</v>
      </c>
      <c r="P95" s="2" t="str">
        <f t="shared" si="206"/>
        <v>Tier 4</v>
      </c>
      <c r="Q95" s="2" t="str">
        <f t="shared" si="206"/>
        <v>Tier 4</v>
      </c>
    </row>
    <row r="96" spans="1:17" x14ac:dyDescent="0.25">
      <c r="C96" t="s">
        <v>164</v>
      </c>
      <c r="F96" s="2" t="str">
        <f>CONCATENATE("January"," ",$B$9)</f>
        <v>January 2025</v>
      </c>
      <c r="G96" s="2" t="str">
        <f>CONCATENATE("February"," ",$B$9)</f>
        <v>February 2025</v>
      </c>
      <c r="H96" s="2" t="str">
        <f>CONCATENATE("March"," ",$B$9)</f>
        <v>March 2025</v>
      </c>
      <c r="I96" s="2" t="str">
        <f>CONCATENATE("April"," ",$B$9)</f>
        <v>April 2025</v>
      </c>
      <c r="J96" s="2" t="str">
        <f>CONCATENATE("May"," ",$B$9)</f>
        <v>May 2025</v>
      </c>
      <c r="K96" s="2" t="str">
        <f>CONCATENATE("June"," ",$B$9)</f>
        <v>June 2025</v>
      </c>
      <c r="L96" s="2" t="str">
        <f>CONCATENATE("July"," ",$B$9)</f>
        <v>July 2025</v>
      </c>
      <c r="M96" s="2" t="str">
        <f>CONCATENATE("August"," ",$B$9)</f>
        <v>August 2025</v>
      </c>
      <c r="N96" s="2" t="str">
        <f>CONCATENATE("September"," ",$B$9)</f>
        <v>September 2025</v>
      </c>
      <c r="O96" s="2" t="str">
        <f>CONCATENATE("October"," ",$B$9)</f>
        <v>October 2025</v>
      </c>
      <c r="P96" s="2" t="str">
        <f>CONCATENATE("November"," ",$B$9)</f>
        <v>November 2025</v>
      </c>
      <c r="Q96" s="2" t="str">
        <f>CONCATENATE("December"," ",$B$9)</f>
        <v>December 2025</v>
      </c>
    </row>
    <row r="97" spans="2:17" x14ac:dyDescent="0.25">
      <c r="C97" t="s">
        <v>165</v>
      </c>
      <c r="E97" t="str">
        <f>E90</f>
        <v>Tier 1</v>
      </c>
      <c r="F97" s="2">
        <f t="shared" ref="F97:Q101" si="207">INDEX($B$15:$AK$19,MATCH($E97,$A$15:$A$19,0),MATCH(F$96,$B$14:$AK$14,0))</f>
        <v>6</v>
      </c>
      <c r="G97" s="2">
        <f t="shared" si="207"/>
        <v>6</v>
      </c>
      <c r="H97" s="2">
        <f t="shared" si="207"/>
        <v>6</v>
      </c>
      <c r="I97" s="2">
        <f t="shared" si="207"/>
        <v>6</v>
      </c>
      <c r="J97" s="2">
        <f t="shared" si="207"/>
        <v>6</v>
      </c>
      <c r="K97" s="2">
        <f t="shared" si="207"/>
        <v>6</v>
      </c>
      <c r="L97" s="2">
        <f t="shared" si="207"/>
        <v>6</v>
      </c>
      <c r="M97" s="2">
        <f t="shared" si="207"/>
        <v>6</v>
      </c>
      <c r="N97" s="2">
        <f t="shared" si="207"/>
        <v>6</v>
      </c>
      <c r="O97" s="2">
        <f t="shared" si="207"/>
        <v>6</v>
      </c>
      <c r="P97" s="2">
        <f t="shared" si="207"/>
        <v>6</v>
      </c>
      <c r="Q97" s="2">
        <f t="shared" si="207"/>
        <v>6</v>
      </c>
    </row>
    <row r="98" spans="2:17" x14ac:dyDescent="0.25">
      <c r="E98" t="str">
        <f t="shared" ref="E98:E101" si="208">E91</f>
        <v>Tier 2</v>
      </c>
      <c r="F98" s="2">
        <f t="shared" si="207"/>
        <v>5</v>
      </c>
      <c r="G98" s="2">
        <f t="shared" si="207"/>
        <v>5</v>
      </c>
      <c r="H98" s="2">
        <f t="shared" si="207"/>
        <v>5</v>
      </c>
      <c r="I98" s="2">
        <f t="shared" si="207"/>
        <v>5</v>
      </c>
      <c r="J98" s="2">
        <f t="shared" si="207"/>
        <v>5</v>
      </c>
      <c r="K98" s="2">
        <f t="shared" si="207"/>
        <v>5</v>
      </c>
      <c r="L98" s="2">
        <f t="shared" si="207"/>
        <v>5</v>
      </c>
      <c r="M98" s="2">
        <f t="shared" si="207"/>
        <v>5</v>
      </c>
      <c r="N98" s="2">
        <f t="shared" si="207"/>
        <v>5</v>
      </c>
      <c r="O98" s="2">
        <f t="shared" si="207"/>
        <v>5</v>
      </c>
      <c r="P98" s="2">
        <f t="shared" si="207"/>
        <v>5</v>
      </c>
      <c r="Q98" s="2">
        <f t="shared" si="207"/>
        <v>5</v>
      </c>
    </row>
    <row r="99" spans="2:17" x14ac:dyDescent="0.25">
      <c r="E99" t="str">
        <f t="shared" si="208"/>
        <v>Tier 3</v>
      </c>
      <c r="F99" s="2">
        <f t="shared" si="207"/>
        <v>12</v>
      </c>
      <c r="G99" s="2">
        <f t="shared" si="207"/>
        <v>12</v>
      </c>
      <c r="H99" s="2">
        <f t="shared" si="207"/>
        <v>12</v>
      </c>
      <c r="I99" s="2">
        <f t="shared" si="207"/>
        <v>12</v>
      </c>
      <c r="J99" s="2">
        <f t="shared" si="207"/>
        <v>12</v>
      </c>
      <c r="K99" s="2">
        <f t="shared" si="207"/>
        <v>12</v>
      </c>
      <c r="L99" s="2">
        <f t="shared" si="207"/>
        <v>12</v>
      </c>
      <c r="M99" s="2">
        <f t="shared" si="207"/>
        <v>12</v>
      </c>
      <c r="N99" s="2">
        <f t="shared" si="207"/>
        <v>12</v>
      </c>
      <c r="O99" s="2">
        <f t="shared" si="207"/>
        <v>12</v>
      </c>
      <c r="P99" s="2">
        <f t="shared" si="207"/>
        <v>12</v>
      </c>
      <c r="Q99" s="2">
        <f t="shared" si="207"/>
        <v>12</v>
      </c>
    </row>
    <row r="100" spans="2:17" x14ac:dyDescent="0.25">
      <c r="C100" t="s">
        <v>99</v>
      </c>
      <c r="E100" t="str">
        <f t="shared" si="208"/>
        <v>Tier 4</v>
      </c>
      <c r="F100" s="2">
        <f t="shared" si="207"/>
        <v>23</v>
      </c>
      <c r="G100" s="2">
        <f t="shared" si="207"/>
        <v>23</v>
      </c>
      <c r="H100" s="2">
        <f t="shared" si="207"/>
        <v>23</v>
      </c>
      <c r="I100" s="2">
        <f t="shared" si="207"/>
        <v>23</v>
      </c>
      <c r="J100" s="2">
        <f t="shared" si="207"/>
        <v>23</v>
      </c>
      <c r="K100" s="2">
        <f t="shared" si="207"/>
        <v>23</v>
      </c>
      <c r="L100" s="2">
        <f t="shared" si="207"/>
        <v>23</v>
      </c>
      <c r="M100" s="2">
        <f t="shared" si="207"/>
        <v>23</v>
      </c>
      <c r="N100" s="2">
        <f t="shared" si="207"/>
        <v>23</v>
      </c>
      <c r="O100" s="2">
        <f t="shared" si="207"/>
        <v>23</v>
      </c>
      <c r="P100" s="2">
        <f t="shared" si="207"/>
        <v>23</v>
      </c>
      <c r="Q100" s="2">
        <f t="shared" si="207"/>
        <v>23</v>
      </c>
    </row>
    <row r="101" spans="2:17" x14ac:dyDescent="0.25">
      <c r="C101" t="s">
        <v>26</v>
      </c>
      <c r="E101" t="str">
        <f t="shared" si="208"/>
        <v>Tier 5</v>
      </c>
      <c r="F101" s="2">
        <f t="shared" si="207"/>
        <v>0</v>
      </c>
      <c r="G101" s="2">
        <f t="shared" si="207"/>
        <v>0</v>
      </c>
      <c r="H101" s="2">
        <f t="shared" si="207"/>
        <v>0</v>
      </c>
      <c r="I101" s="2">
        <f t="shared" si="207"/>
        <v>0</v>
      </c>
      <c r="J101" s="2">
        <f t="shared" si="207"/>
        <v>0</v>
      </c>
      <c r="K101" s="2">
        <f t="shared" si="207"/>
        <v>0</v>
      </c>
      <c r="L101" s="2">
        <f t="shared" si="207"/>
        <v>0</v>
      </c>
      <c r="M101" s="2">
        <f t="shared" si="207"/>
        <v>0</v>
      </c>
      <c r="N101" s="2">
        <f t="shared" si="207"/>
        <v>0</v>
      </c>
      <c r="O101" s="2">
        <f t="shared" si="207"/>
        <v>0</v>
      </c>
      <c r="P101" s="2">
        <f t="shared" si="207"/>
        <v>0</v>
      </c>
      <c r="Q101" s="2">
        <f t="shared" si="207"/>
        <v>0</v>
      </c>
    </row>
    <row r="102" spans="2:17" x14ac:dyDescent="0.25">
      <c r="F102" s="2" t="str">
        <f>IF(F108&gt;0,"Tier 5",IF(F107&gt;0,"Tier 4"," "))</f>
        <v>Tier 4</v>
      </c>
      <c r="G102" s="2" t="str">
        <f t="shared" ref="G102:Q102" si="209">IF(G108&gt;0,"Tier 5",IF(G107&gt;0,"Tier 4"," "))</f>
        <v>Tier 4</v>
      </c>
      <c r="H102" s="2" t="str">
        <f t="shared" si="209"/>
        <v>Tier 4</v>
      </c>
      <c r="I102" s="2" t="str">
        <f t="shared" si="209"/>
        <v>Tier 4</v>
      </c>
      <c r="J102" s="2" t="str">
        <f t="shared" si="209"/>
        <v>Tier 4</v>
      </c>
      <c r="K102" s="2" t="str">
        <f t="shared" si="209"/>
        <v>Tier 4</v>
      </c>
      <c r="L102" s="2" t="str">
        <f t="shared" si="209"/>
        <v>Tier 4</v>
      </c>
      <c r="M102" s="2" t="str">
        <f t="shared" si="209"/>
        <v>Tier 4</v>
      </c>
      <c r="N102" s="2" t="str">
        <f t="shared" si="209"/>
        <v>Tier 4</v>
      </c>
      <c r="O102" s="2" t="str">
        <f t="shared" si="209"/>
        <v>Tier 4</v>
      </c>
      <c r="P102" s="2" t="str">
        <f t="shared" si="209"/>
        <v>Tier 4</v>
      </c>
      <c r="Q102" s="2" t="str">
        <f t="shared" si="209"/>
        <v>Tier 4</v>
      </c>
    </row>
    <row r="103" spans="2:17" x14ac:dyDescent="0.25">
      <c r="B103" t="s">
        <v>98</v>
      </c>
      <c r="C103" t="s">
        <v>59</v>
      </c>
      <c r="F103" s="2" t="str">
        <f>CONCATENATE("January"," ",$B$10)</f>
        <v>January 2026</v>
      </c>
      <c r="G103" s="2" t="str">
        <f>CONCATENATE("February"," ",$B$10)</f>
        <v>February 2026</v>
      </c>
      <c r="H103" s="2" t="str">
        <f>CONCATENATE("March"," ",$B$10)</f>
        <v>March 2026</v>
      </c>
      <c r="I103" s="2" t="str">
        <f>CONCATENATE("April"," ",$B$10)</f>
        <v>April 2026</v>
      </c>
      <c r="J103" s="2" t="str">
        <f>CONCATENATE("May"," ",$B$10)</f>
        <v>May 2026</v>
      </c>
      <c r="K103" s="2" t="str">
        <f>CONCATENATE("June"," ",$B$10)</f>
        <v>June 2026</v>
      </c>
      <c r="L103" s="2" t="str">
        <f>CONCATENATE("July"," ",$B$10)</f>
        <v>July 2026</v>
      </c>
      <c r="M103" s="2" t="str">
        <f>CONCATENATE("August"," ",$B$10)</f>
        <v>August 2026</v>
      </c>
      <c r="N103" s="2" t="str">
        <f>CONCATENATE("September"," ",$B$10)</f>
        <v>September 2026</v>
      </c>
      <c r="O103" s="2" t="str">
        <f>CONCATENATE("October"," ",$B$10)</f>
        <v>October 2026</v>
      </c>
      <c r="P103" s="2" t="str">
        <f>CONCATENATE("November"," ",$B$10)</f>
        <v>November 2026</v>
      </c>
      <c r="Q103" s="2" t="str">
        <f>CONCATENATE("December"," ",$B$10)</f>
        <v>December 2026</v>
      </c>
    </row>
    <row r="104" spans="2:17" x14ac:dyDescent="0.25">
      <c r="B104" t="s">
        <v>171</v>
      </c>
      <c r="C104" t="s">
        <v>171</v>
      </c>
      <c r="E104" t="str">
        <f>E97</f>
        <v>Tier 1</v>
      </c>
      <c r="F104" s="2">
        <f t="shared" ref="F104:Q108" si="210">INDEX($B$15:$AK$19,MATCH($E104,$A$15:$A$19,0),MATCH(F$103,$B$14:$AK$14,0))</f>
        <v>6</v>
      </c>
      <c r="G104" s="2">
        <f t="shared" si="210"/>
        <v>6</v>
      </c>
      <c r="H104" s="2">
        <f t="shared" si="210"/>
        <v>6</v>
      </c>
      <c r="I104" s="2">
        <f t="shared" si="210"/>
        <v>6</v>
      </c>
      <c r="J104" s="2">
        <f t="shared" si="210"/>
        <v>6</v>
      </c>
      <c r="K104" s="2">
        <f t="shared" si="210"/>
        <v>6</v>
      </c>
      <c r="L104" s="2">
        <f t="shared" si="210"/>
        <v>6</v>
      </c>
      <c r="M104" s="2">
        <f t="shared" si="210"/>
        <v>6</v>
      </c>
      <c r="N104" s="2">
        <f t="shared" si="210"/>
        <v>6</v>
      </c>
      <c r="O104" s="2">
        <f t="shared" si="210"/>
        <v>6</v>
      </c>
      <c r="P104" s="2">
        <f t="shared" si="210"/>
        <v>6</v>
      </c>
      <c r="Q104" s="2">
        <f t="shared" si="210"/>
        <v>6</v>
      </c>
    </row>
    <row r="105" spans="2:17" x14ac:dyDescent="0.25">
      <c r="B105" t="s">
        <v>181</v>
      </c>
      <c r="C105" t="s">
        <v>181</v>
      </c>
      <c r="E105" t="str">
        <f t="shared" ref="E105:E108" si="211">E98</f>
        <v>Tier 2</v>
      </c>
      <c r="F105" s="2">
        <f t="shared" si="210"/>
        <v>5</v>
      </c>
      <c r="G105" s="2">
        <f t="shared" si="210"/>
        <v>5</v>
      </c>
      <c r="H105" s="2">
        <f t="shared" si="210"/>
        <v>5</v>
      </c>
      <c r="I105" s="2">
        <f t="shared" si="210"/>
        <v>5</v>
      </c>
      <c r="J105" s="2">
        <f t="shared" si="210"/>
        <v>5</v>
      </c>
      <c r="K105" s="2">
        <f t="shared" si="210"/>
        <v>14</v>
      </c>
      <c r="L105" s="2">
        <f t="shared" si="210"/>
        <v>14</v>
      </c>
      <c r="M105" s="2">
        <f t="shared" si="210"/>
        <v>14</v>
      </c>
      <c r="N105" s="2">
        <f t="shared" si="210"/>
        <v>14</v>
      </c>
      <c r="O105" s="2">
        <f t="shared" si="210"/>
        <v>14</v>
      </c>
      <c r="P105" s="2">
        <f t="shared" si="210"/>
        <v>14</v>
      </c>
      <c r="Q105" s="2">
        <f t="shared" si="210"/>
        <v>14</v>
      </c>
    </row>
    <row r="106" spans="2:17" x14ac:dyDescent="0.25">
      <c r="E106" t="str">
        <f t="shared" si="211"/>
        <v>Tier 3</v>
      </c>
      <c r="F106" s="2">
        <f t="shared" si="210"/>
        <v>12</v>
      </c>
      <c r="G106" s="2">
        <f t="shared" si="210"/>
        <v>12</v>
      </c>
      <c r="H106" s="2">
        <f t="shared" si="210"/>
        <v>12</v>
      </c>
      <c r="I106" s="2">
        <f t="shared" si="210"/>
        <v>12</v>
      </c>
      <c r="J106" s="2">
        <f t="shared" si="210"/>
        <v>12</v>
      </c>
      <c r="K106" s="2">
        <f t="shared" si="210"/>
        <v>20</v>
      </c>
      <c r="L106" s="2">
        <f t="shared" si="210"/>
        <v>20</v>
      </c>
      <c r="M106" s="2">
        <f t="shared" si="210"/>
        <v>20</v>
      </c>
      <c r="N106" s="2">
        <f t="shared" si="210"/>
        <v>20</v>
      </c>
      <c r="O106" s="2">
        <f t="shared" si="210"/>
        <v>20</v>
      </c>
      <c r="P106" s="2">
        <f t="shared" si="210"/>
        <v>20</v>
      </c>
      <c r="Q106" s="2">
        <f t="shared" si="210"/>
        <v>20</v>
      </c>
    </row>
    <row r="107" spans="2:17" x14ac:dyDescent="0.25">
      <c r="E107" t="str">
        <f t="shared" si="211"/>
        <v>Tier 4</v>
      </c>
      <c r="F107" s="2">
        <f t="shared" si="210"/>
        <v>23</v>
      </c>
      <c r="G107" s="2">
        <f t="shared" si="210"/>
        <v>23</v>
      </c>
      <c r="H107" s="2">
        <f t="shared" si="210"/>
        <v>23</v>
      </c>
      <c r="I107" s="2">
        <f t="shared" si="210"/>
        <v>23</v>
      </c>
      <c r="J107" s="2">
        <f t="shared" si="210"/>
        <v>23</v>
      </c>
      <c r="K107" s="2">
        <f t="shared" si="210"/>
        <v>40</v>
      </c>
      <c r="L107" s="2">
        <f t="shared" si="210"/>
        <v>40</v>
      </c>
      <c r="M107" s="2">
        <f t="shared" si="210"/>
        <v>40</v>
      </c>
      <c r="N107" s="2">
        <f t="shared" si="210"/>
        <v>40</v>
      </c>
      <c r="O107" s="2">
        <f t="shared" si="210"/>
        <v>40</v>
      </c>
      <c r="P107" s="2">
        <f t="shared" si="210"/>
        <v>40</v>
      </c>
      <c r="Q107" s="2">
        <f t="shared" si="210"/>
        <v>40</v>
      </c>
    </row>
    <row r="108" spans="2:17" x14ac:dyDescent="0.25">
      <c r="E108" t="str">
        <f t="shared" si="211"/>
        <v>Tier 5</v>
      </c>
      <c r="F108" s="2">
        <f t="shared" si="210"/>
        <v>0</v>
      </c>
      <c r="G108" s="2">
        <f t="shared" si="210"/>
        <v>0</v>
      </c>
      <c r="H108" s="2">
        <f t="shared" si="210"/>
        <v>0</v>
      </c>
      <c r="I108" s="2">
        <f t="shared" si="210"/>
        <v>0</v>
      </c>
      <c r="J108" s="2">
        <f t="shared" si="210"/>
        <v>0</v>
      </c>
      <c r="K108" s="2">
        <f t="shared" si="210"/>
        <v>0</v>
      </c>
      <c r="L108" s="2">
        <f t="shared" si="210"/>
        <v>0</v>
      </c>
      <c r="M108" s="2">
        <f t="shared" si="210"/>
        <v>0</v>
      </c>
      <c r="N108" s="2">
        <f t="shared" si="210"/>
        <v>0</v>
      </c>
      <c r="O108" s="2">
        <f t="shared" si="210"/>
        <v>0</v>
      </c>
      <c r="P108" s="2">
        <f t="shared" si="210"/>
        <v>0</v>
      </c>
      <c r="Q108" s="2">
        <f t="shared" si="210"/>
        <v>0</v>
      </c>
    </row>
    <row r="109" spans="2:17" x14ac:dyDescent="0.25">
      <c r="F109" s="2" t="str">
        <f>IF(F115&gt;0,"Tier 5",IF(F114&gt;0,"Tier 4"," "))</f>
        <v>Tier 4</v>
      </c>
      <c r="G109" s="2" t="str">
        <f t="shared" ref="G109:Q109" si="212">IF(G115&gt;0,"Tier 5",IF(G114&gt;0,"Tier 4"," "))</f>
        <v>Tier 4</v>
      </c>
      <c r="H109" s="2" t="str">
        <f t="shared" si="212"/>
        <v>Tier 4</v>
      </c>
      <c r="I109" s="2" t="str">
        <f t="shared" si="212"/>
        <v>Tier 4</v>
      </c>
      <c r="J109" s="2" t="str">
        <f t="shared" si="212"/>
        <v>Tier 4</v>
      </c>
      <c r="K109" s="2" t="str">
        <f t="shared" si="212"/>
        <v>Tier 4</v>
      </c>
      <c r="L109" s="2" t="str">
        <f t="shared" si="212"/>
        <v>Tier 4</v>
      </c>
      <c r="M109" s="2" t="str">
        <f t="shared" si="212"/>
        <v>Tier 4</v>
      </c>
      <c r="N109" s="2" t="str">
        <f t="shared" si="212"/>
        <v>Tier 4</v>
      </c>
      <c r="O109" s="2" t="str">
        <f t="shared" si="212"/>
        <v>Tier 4</v>
      </c>
      <c r="P109" s="2" t="str">
        <f t="shared" si="212"/>
        <v>Tier 4</v>
      </c>
      <c r="Q109" s="2" t="str">
        <f t="shared" si="212"/>
        <v>Tier 4</v>
      </c>
    </row>
    <row r="110" spans="2:17" x14ac:dyDescent="0.25">
      <c r="F110" s="2" t="str">
        <f>CONCATENATE("January"," ",$B$11)</f>
        <v>January 2027</v>
      </c>
      <c r="G110" s="2" t="str">
        <f>CONCATENATE("February"," ",$B$11)</f>
        <v>February 2027</v>
      </c>
      <c r="H110" s="2" t="str">
        <f>CONCATENATE("March"," ",$B$11)</f>
        <v>March 2027</v>
      </c>
      <c r="I110" s="2" t="str">
        <f>CONCATENATE("April"," ",$B$11)</f>
        <v>April 2027</v>
      </c>
      <c r="J110" s="2" t="str">
        <f>CONCATENATE("May"," ",$B$11)</f>
        <v>May 2027</v>
      </c>
      <c r="K110" s="2" t="str">
        <f>CONCATENATE("June"," ",$B$11)</f>
        <v>June 2027</v>
      </c>
      <c r="L110" s="2" t="str">
        <f>CONCATENATE("July"," ",$B$11)</f>
        <v>July 2027</v>
      </c>
      <c r="M110" s="2" t="str">
        <f>CONCATENATE("August"," ",$B$11)</f>
        <v>August 2027</v>
      </c>
      <c r="N110" s="2" t="str">
        <f>CONCATENATE("September"," ",$B$11)</f>
        <v>September 2027</v>
      </c>
      <c r="O110" s="2" t="str">
        <f>CONCATENATE("October"," ",$B$11)</f>
        <v>October 2027</v>
      </c>
      <c r="P110" s="2" t="str">
        <f>CONCATENATE("November"," ",$B$11)</f>
        <v>November 2027</v>
      </c>
      <c r="Q110" s="2" t="str">
        <f>CONCATENATE("December"," ",$B$11)</f>
        <v>December 2027</v>
      </c>
    </row>
    <row r="111" spans="2:17" x14ac:dyDescent="0.25">
      <c r="E111" t="str">
        <f>E104</f>
        <v>Tier 1</v>
      </c>
      <c r="F111" s="2">
        <f t="shared" ref="F111:Q115" si="213">INDEX($B$15:$BI$19,MATCH($E111,$A$15:$A$19,0),MATCH(F$110,$B$14:$BI$14,0))</f>
        <v>6</v>
      </c>
      <c r="G111" s="2">
        <f t="shared" si="213"/>
        <v>6</v>
      </c>
      <c r="H111" s="2">
        <f t="shared" si="213"/>
        <v>6</v>
      </c>
      <c r="I111" s="2">
        <f t="shared" si="213"/>
        <v>6</v>
      </c>
      <c r="J111" s="2">
        <f t="shared" si="213"/>
        <v>6</v>
      </c>
      <c r="K111" s="2">
        <f t="shared" si="213"/>
        <v>6</v>
      </c>
      <c r="L111" s="2">
        <f t="shared" si="213"/>
        <v>6</v>
      </c>
      <c r="M111" s="2">
        <f t="shared" si="213"/>
        <v>6</v>
      </c>
      <c r="N111" s="2">
        <f t="shared" si="213"/>
        <v>6</v>
      </c>
      <c r="O111" s="2">
        <f t="shared" si="213"/>
        <v>6</v>
      </c>
      <c r="P111" s="2">
        <f t="shared" si="213"/>
        <v>6</v>
      </c>
      <c r="Q111" s="2">
        <f t="shared" si="213"/>
        <v>6</v>
      </c>
    </row>
    <row r="112" spans="2:17" x14ac:dyDescent="0.25">
      <c r="C112" t="s">
        <v>106</v>
      </c>
      <c r="E112" t="str">
        <f t="shared" ref="E112:E115" si="214">E105</f>
        <v>Tier 2</v>
      </c>
      <c r="F112" s="2">
        <f t="shared" si="213"/>
        <v>14</v>
      </c>
      <c r="G112" s="2">
        <f t="shared" si="213"/>
        <v>14</v>
      </c>
      <c r="H112" s="2">
        <f t="shared" si="213"/>
        <v>14</v>
      </c>
      <c r="I112" s="2">
        <f t="shared" si="213"/>
        <v>14</v>
      </c>
      <c r="J112" s="2">
        <f t="shared" si="213"/>
        <v>14</v>
      </c>
      <c r="K112" s="2">
        <f t="shared" si="213"/>
        <v>14</v>
      </c>
      <c r="L112" s="2">
        <f t="shared" si="213"/>
        <v>14</v>
      </c>
      <c r="M112" s="2">
        <f t="shared" si="213"/>
        <v>14</v>
      </c>
      <c r="N112" s="2">
        <f t="shared" si="213"/>
        <v>14</v>
      </c>
      <c r="O112" s="2">
        <f t="shared" si="213"/>
        <v>14</v>
      </c>
      <c r="P112" s="2">
        <f t="shared" si="213"/>
        <v>14</v>
      </c>
      <c r="Q112" s="2">
        <f t="shared" si="213"/>
        <v>14</v>
      </c>
    </row>
    <row r="113" spans="3:17" x14ac:dyDescent="0.25">
      <c r="C113" t="s">
        <v>107</v>
      </c>
      <c r="E113" t="str">
        <f t="shared" si="214"/>
        <v>Tier 3</v>
      </c>
      <c r="F113" s="2">
        <f t="shared" si="213"/>
        <v>20</v>
      </c>
      <c r="G113" s="2">
        <f t="shared" si="213"/>
        <v>20</v>
      </c>
      <c r="H113" s="2">
        <f t="shared" si="213"/>
        <v>20</v>
      </c>
      <c r="I113" s="2">
        <f t="shared" si="213"/>
        <v>20</v>
      </c>
      <c r="J113" s="2">
        <f t="shared" si="213"/>
        <v>20</v>
      </c>
      <c r="K113" s="2">
        <f t="shared" si="213"/>
        <v>20</v>
      </c>
      <c r="L113" s="2">
        <f t="shared" si="213"/>
        <v>20</v>
      </c>
      <c r="M113" s="2">
        <f t="shared" si="213"/>
        <v>20</v>
      </c>
      <c r="N113" s="2">
        <f t="shared" si="213"/>
        <v>20</v>
      </c>
      <c r="O113" s="2">
        <f t="shared" si="213"/>
        <v>20</v>
      </c>
      <c r="P113" s="2">
        <f t="shared" si="213"/>
        <v>20</v>
      </c>
      <c r="Q113" s="2">
        <f t="shared" si="213"/>
        <v>20</v>
      </c>
    </row>
    <row r="114" spans="3:17" x14ac:dyDescent="0.25">
      <c r="C114" t="s">
        <v>108</v>
      </c>
      <c r="E114" t="str">
        <f t="shared" si="214"/>
        <v>Tier 4</v>
      </c>
      <c r="F114" s="2">
        <f t="shared" si="213"/>
        <v>40</v>
      </c>
      <c r="G114" s="2">
        <f t="shared" si="213"/>
        <v>40</v>
      </c>
      <c r="H114" s="2">
        <f t="shared" si="213"/>
        <v>40</v>
      </c>
      <c r="I114" s="2">
        <f t="shared" si="213"/>
        <v>40</v>
      </c>
      <c r="J114" s="2">
        <f t="shared" si="213"/>
        <v>40</v>
      </c>
      <c r="K114" s="2">
        <f t="shared" si="213"/>
        <v>40</v>
      </c>
      <c r="L114" s="2">
        <f t="shared" si="213"/>
        <v>40</v>
      </c>
      <c r="M114" s="2">
        <f t="shared" si="213"/>
        <v>40</v>
      </c>
      <c r="N114" s="2">
        <f t="shared" si="213"/>
        <v>40</v>
      </c>
      <c r="O114" s="2">
        <f t="shared" si="213"/>
        <v>40</v>
      </c>
      <c r="P114" s="2">
        <f t="shared" si="213"/>
        <v>40</v>
      </c>
      <c r="Q114" s="2">
        <f t="shared" si="213"/>
        <v>40</v>
      </c>
    </row>
    <row r="115" spans="3:17" x14ac:dyDescent="0.25">
      <c r="E115" t="str">
        <f t="shared" si="214"/>
        <v>Tier 5</v>
      </c>
      <c r="F115" s="2">
        <f t="shared" si="213"/>
        <v>0</v>
      </c>
      <c r="G115" s="2">
        <f t="shared" si="213"/>
        <v>0</v>
      </c>
      <c r="H115" s="2">
        <f t="shared" si="213"/>
        <v>0</v>
      </c>
      <c r="I115" s="2">
        <f t="shared" si="213"/>
        <v>0</v>
      </c>
      <c r="J115" s="2">
        <f t="shared" si="213"/>
        <v>0</v>
      </c>
      <c r="K115" s="2">
        <f t="shared" si="213"/>
        <v>0</v>
      </c>
      <c r="L115" s="2">
        <f t="shared" si="213"/>
        <v>0</v>
      </c>
      <c r="M115" s="2">
        <f t="shared" si="213"/>
        <v>0</v>
      </c>
      <c r="N115" s="2">
        <f t="shared" si="213"/>
        <v>0</v>
      </c>
      <c r="O115" s="2">
        <f t="shared" si="213"/>
        <v>0</v>
      </c>
      <c r="P115" s="2">
        <f t="shared" si="213"/>
        <v>0</v>
      </c>
      <c r="Q115" s="2">
        <f t="shared" si="213"/>
        <v>0</v>
      </c>
    </row>
    <row r="116" spans="3:17" x14ac:dyDescent="0.25">
      <c r="F116" s="2" t="str">
        <f>IF(F122&gt;0,"Tier 5",IF(F121&gt;0,"Tier 4"," "))</f>
        <v>Tier 4</v>
      </c>
      <c r="G116" s="2" t="str">
        <f t="shared" ref="G116:Q116" si="215">IF(G122&gt;0,"Tier 5",IF(G121&gt;0,"Tier 4"," "))</f>
        <v>Tier 4</v>
      </c>
      <c r="H116" s="2" t="str">
        <f t="shared" si="215"/>
        <v>Tier 4</v>
      </c>
      <c r="I116" s="2" t="str">
        <f t="shared" si="215"/>
        <v>Tier 4</v>
      </c>
      <c r="J116" s="2" t="str">
        <f t="shared" si="215"/>
        <v>Tier 4</v>
      </c>
      <c r="K116" s="2" t="str">
        <f t="shared" si="215"/>
        <v>Tier 4</v>
      </c>
      <c r="L116" s="2" t="str">
        <f t="shared" si="215"/>
        <v>Tier 4</v>
      </c>
      <c r="M116" s="2" t="str">
        <f t="shared" si="215"/>
        <v>Tier 4</v>
      </c>
      <c r="N116" s="2" t="str">
        <f t="shared" si="215"/>
        <v>Tier 4</v>
      </c>
      <c r="O116" s="2" t="str">
        <f t="shared" si="215"/>
        <v>Tier 4</v>
      </c>
      <c r="P116" s="2" t="str">
        <f t="shared" si="215"/>
        <v>Tier 4</v>
      </c>
      <c r="Q116" s="2" t="str">
        <f t="shared" si="215"/>
        <v>Tier 4</v>
      </c>
    </row>
    <row r="117" spans="3:17" x14ac:dyDescent="0.25">
      <c r="F117" s="2" t="str">
        <f>CONCATENATE("January"," ",$B$12)</f>
        <v>January 2028</v>
      </c>
      <c r="G117" s="2" t="str">
        <f>CONCATENATE("February"," ",$B$12)</f>
        <v>February 2028</v>
      </c>
      <c r="H117" s="2" t="str">
        <f>CONCATENATE("March"," ",$B$12)</f>
        <v>March 2028</v>
      </c>
      <c r="I117" s="2" t="str">
        <f>CONCATENATE("April"," ",$B$12)</f>
        <v>April 2028</v>
      </c>
      <c r="J117" s="2" t="str">
        <f>CONCATENATE("May"," ",$B$12)</f>
        <v>May 2028</v>
      </c>
      <c r="K117" s="2" t="str">
        <f>CONCATENATE("June"," ",$B$12)</f>
        <v>June 2028</v>
      </c>
      <c r="L117" s="2" t="str">
        <f>CONCATENATE("July"," ",$B$12)</f>
        <v>July 2028</v>
      </c>
      <c r="M117" s="2" t="str">
        <f>CONCATENATE("August"," ",$B$12)</f>
        <v>August 2028</v>
      </c>
      <c r="N117" s="2" t="str">
        <f>CONCATENATE("September"," ",$B$12)</f>
        <v>September 2028</v>
      </c>
      <c r="O117" s="2" t="str">
        <f>CONCATENATE("October"," ",$B$12)</f>
        <v>October 2028</v>
      </c>
      <c r="P117" s="2" t="str">
        <f>CONCATENATE("November"," ",$B$12)</f>
        <v>November 2028</v>
      </c>
      <c r="Q117" s="2" t="str">
        <f>CONCATENATE("December"," ",$B$12)</f>
        <v>December 2028</v>
      </c>
    </row>
    <row r="118" spans="3:17" x14ac:dyDescent="0.25">
      <c r="E118" t="str">
        <f>E111</f>
        <v>Tier 1</v>
      </c>
      <c r="F118" s="2">
        <f t="shared" ref="F118:Q122" si="216">INDEX($B$15:$BI$19,MATCH($E118,$A$15:$A$19,0),MATCH(F$117,$B$14:$BI$14,0))</f>
        <v>6</v>
      </c>
      <c r="G118" s="2">
        <f t="shared" si="216"/>
        <v>6</v>
      </c>
      <c r="H118" s="2">
        <f t="shared" si="216"/>
        <v>6</v>
      </c>
      <c r="I118" s="2">
        <f t="shared" si="216"/>
        <v>6</v>
      </c>
      <c r="J118" s="2">
        <f t="shared" si="216"/>
        <v>6</v>
      </c>
      <c r="K118" s="2">
        <f t="shared" si="216"/>
        <v>6</v>
      </c>
      <c r="L118" s="2">
        <f t="shared" si="216"/>
        <v>6</v>
      </c>
      <c r="M118" s="2">
        <f t="shared" si="216"/>
        <v>6</v>
      </c>
      <c r="N118" s="2">
        <f t="shared" si="216"/>
        <v>6</v>
      </c>
      <c r="O118" s="2">
        <f t="shared" si="216"/>
        <v>6</v>
      </c>
      <c r="P118" s="2">
        <f t="shared" si="216"/>
        <v>6</v>
      </c>
      <c r="Q118" s="2">
        <f t="shared" si="216"/>
        <v>6</v>
      </c>
    </row>
    <row r="119" spans="3:17" x14ac:dyDescent="0.25">
      <c r="E119" t="str">
        <f t="shared" ref="E119:E122" si="217">E112</f>
        <v>Tier 2</v>
      </c>
      <c r="F119" s="2">
        <f t="shared" si="216"/>
        <v>14</v>
      </c>
      <c r="G119" s="2">
        <f t="shared" si="216"/>
        <v>14</v>
      </c>
      <c r="H119" s="2">
        <f t="shared" si="216"/>
        <v>14</v>
      </c>
      <c r="I119" s="2">
        <f t="shared" si="216"/>
        <v>14</v>
      </c>
      <c r="J119" s="2">
        <f t="shared" si="216"/>
        <v>14</v>
      </c>
      <c r="K119" s="2">
        <f t="shared" si="216"/>
        <v>14</v>
      </c>
      <c r="L119" s="2">
        <f t="shared" si="216"/>
        <v>14</v>
      </c>
      <c r="M119" s="2">
        <f t="shared" si="216"/>
        <v>14</v>
      </c>
      <c r="N119" s="2">
        <f t="shared" si="216"/>
        <v>14</v>
      </c>
      <c r="O119" s="2">
        <f t="shared" si="216"/>
        <v>14</v>
      </c>
      <c r="P119" s="2">
        <f t="shared" si="216"/>
        <v>14</v>
      </c>
      <c r="Q119" s="2">
        <f t="shared" si="216"/>
        <v>14</v>
      </c>
    </row>
    <row r="120" spans="3:17" x14ac:dyDescent="0.25">
      <c r="E120" t="str">
        <f t="shared" si="217"/>
        <v>Tier 3</v>
      </c>
      <c r="F120" s="2">
        <f t="shared" si="216"/>
        <v>20</v>
      </c>
      <c r="G120" s="2">
        <f t="shared" si="216"/>
        <v>20</v>
      </c>
      <c r="H120" s="2">
        <f t="shared" si="216"/>
        <v>20</v>
      </c>
      <c r="I120" s="2">
        <f t="shared" si="216"/>
        <v>20</v>
      </c>
      <c r="J120" s="2">
        <f t="shared" si="216"/>
        <v>20</v>
      </c>
      <c r="K120" s="2">
        <f t="shared" si="216"/>
        <v>20</v>
      </c>
      <c r="L120" s="2">
        <f t="shared" si="216"/>
        <v>20</v>
      </c>
      <c r="M120" s="2">
        <f t="shared" si="216"/>
        <v>20</v>
      </c>
      <c r="N120" s="2">
        <f t="shared" si="216"/>
        <v>20</v>
      </c>
      <c r="O120" s="2">
        <f t="shared" si="216"/>
        <v>20</v>
      </c>
      <c r="P120" s="2">
        <f t="shared" si="216"/>
        <v>20</v>
      </c>
      <c r="Q120" s="2">
        <f t="shared" si="216"/>
        <v>20</v>
      </c>
    </row>
    <row r="121" spans="3:17" x14ac:dyDescent="0.25">
      <c r="E121" t="str">
        <f t="shared" si="217"/>
        <v>Tier 4</v>
      </c>
      <c r="F121" s="2">
        <f t="shared" si="216"/>
        <v>40</v>
      </c>
      <c r="G121" s="2">
        <f t="shared" si="216"/>
        <v>40</v>
      </c>
      <c r="H121" s="2">
        <f t="shared" si="216"/>
        <v>40</v>
      </c>
      <c r="I121" s="2">
        <f t="shared" si="216"/>
        <v>40</v>
      </c>
      <c r="J121" s="2">
        <f t="shared" si="216"/>
        <v>40</v>
      </c>
      <c r="K121" s="2">
        <f t="shared" si="216"/>
        <v>40</v>
      </c>
      <c r="L121" s="2">
        <f t="shared" si="216"/>
        <v>40</v>
      </c>
      <c r="M121" s="2">
        <f t="shared" si="216"/>
        <v>40</v>
      </c>
      <c r="N121" s="2">
        <f t="shared" si="216"/>
        <v>40</v>
      </c>
      <c r="O121" s="2">
        <f t="shared" si="216"/>
        <v>40</v>
      </c>
      <c r="P121" s="2">
        <f t="shared" si="216"/>
        <v>40</v>
      </c>
      <c r="Q121" s="2">
        <f t="shared" si="216"/>
        <v>40</v>
      </c>
    </row>
    <row r="122" spans="3:17" x14ac:dyDescent="0.25">
      <c r="E122" t="str">
        <f t="shared" si="217"/>
        <v>Tier 5</v>
      </c>
      <c r="F122" s="2">
        <f t="shared" si="216"/>
        <v>0</v>
      </c>
      <c r="G122" s="2">
        <f t="shared" si="216"/>
        <v>0</v>
      </c>
      <c r="H122" s="2">
        <f t="shared" si="216"/>
        <v>0</v>
      </c>
      <c r="I122" s="2">
        <f t="shared" si="216"/>
        <v>0</v>
      </c>
      <c r="J122" s="2">
        <f t="shared" si="216"/>
        <v>0</v>
      </c>
      <c r="K122" s="2">
        <f t="shared" si="216"/>
        <v>0</v>
      </c>
      <c r="L122" s="2">
        <f t="shared" si="216"/>
        <v>0</v>
      </c>
      <c r="M122" s="2">
        <f t="shared" si="216"/>
        <v>0</v>
      </c>
      <c r="N122" s="2">
        <f t="shared" si="216"/>
        <v>0</v>
      </c>
      <c r="O122" s="2">
        <f t="shared" si="216"/>
        <v>0</v>
      </c>
      <c r="P122" s="2">
        <f t="shared" si="216"/>
        <v>0</v>
      </c>
      <c r="Q122" s="2">
        <f t="shared" si="216"/>
        <v>0</v>
      </c>
    </row>
  </sheetData>
  <mergeCells count="1">
    <mergeCell ref="A80:Q80"/>
  </mergeCells>
  <phoneticPr fontId="10" type="noConversion"/>
  <conditionalFormatting sqref="C54">
    <cfRule type="expression" dxfId="91" priority="20">
      <formula>OR($B54="Volumetric",$B54="Fixed")</formula>
    </cfRule>
    <cfRule type="expression" dxfId="90" priority="21">
      <formula>$B54="Percentage"</formula>
    </cfRule>
  </conditionalFormatting>
  <conditionalFormatting sqref="C15:Q18 D54:BJ70 S15:BI18">
    <cfRule type="cellIs" dxfId="89" priority="13" operator="notEqual">
      <formula>B15</formula>
    </cfRule>
  </conditionalFormatting>
  <conditionalFormatting sqref="C20:BI20">
    <cfRule type="cellIs" dxfId="88" priority="2" operator="notEqual">
      <formula>B20</formula>
    </cfRule>
  </conditionalFormatting>
  <conditionalFormatting sqref="C22:BI26">
    <cfRule type="cellIs" dxfId="87" priority="12" operator="notEqual">
      <formula>B22</formula>
    </cfRule>
  </conditionalFormatting>
  <conditionalFormatting sqref="C29:BI29">
    <cfRule type="cellIs" dxfId="86" priority="11" operator="notEqual">
      <formula>B29</formula>
    </cfRule>
  </conditionalFormatting>
  <conditionalFormatting sqref="C73:BI74">
    <cfRule type="cellIs" dxfId="85" priority="3" operator="notEqual">
      <formula>B73</formula>
    </cfRule>
  </conditionalFormatting>
  <conditionalFormatting sqref="C33:BJ50">
    <cfRule type="expression" dxfId="84" priority="22">
      <formula>OR($B33="Volumetric",$B33="Fixed")</formula>
    </cfRule>
    <cfRule type="expression" dxfId="83" priority="23">
      <formula>$B33="Percentage"</formula>
    </cfRule>
  </conditionalFormatting>
  <conditionalFormatting sqref="C55:BJ70 B73:BI74">
    <cfRule type="expression" dxfId="82" priority="4">
      <formula>OR($B55="Volumetric",$B55="Fixed")</formula>
    </cfRule>
    <cfRule type="expression" dxfId="81" priority="5">
      <formula>$B55="Percentage"</formula>
    </cfRule>
  </conditionalFormatting>
  <conditionalFormatting sqref="D33:BJ50">
    <cfRule type="cellIs" dxfId="80" priority="10" operator="notEqual">
      <formula>C33</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Visalia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36</v>
      </c>
      <c r="B8" s="6">
        <f>'Residential Bills_Yr 1_avg'!$D$22</f>
        <v>25.61</v>
      </c>
      <c r="C8" s="6">
        <f>'Residential Bills_Yr 2_avg'!$D$22</f>
        <v>26.689999999999998</v>
      </c>
      <c r="D8" s="6">
        <f>'Residential Bills_Yr 3_avg'!$D$22</f>
        <v>27.9</v>
      </c>
      <c r="E8" s="6">
        <f>'Residential Bills_Yr 4_avg'!$D$22</f>
        <v>35.93</v>
      </c>
      <c r="F8" s="72">
        <f>'Residential Bills_Yr 5_avg'!$D$22</f>
        <v>39.479999999999997</v>
      </c>
      <c r="G8" s="6">
        <f>'Residential Bills_Yr 1_avg'!$D$55</f>
        <v>26.7</v>
      </c>
      <c r="H8" s="6">
        <f>'Residential Bills_Yr 2_avg'!$D$55</f>
        <v>28.919999999999998</v>
      </c>
      <c r="I8" s="6">
        <f>'Residential Bills_Yr 3_avg'!$D$55</f>
        <v>29.59</v>
      </c>
      <c r="J8" s="6">
        <f>'Residential Bills_Yr 4_avg'!$D$55</f>
        <v>38.53</v>
      </c>
      <c r="K8" s="72">
        <f>'Residential Bills_Yr 5_avg'!$D$55</f>
        <v>41.629999999999995</v>
      </c>
      <c r="L8" s="6">
        <f>'Residential Bills_Yr 1_avg'!$D$76</f>
        <v>25.61</v>
      </c>
      <c r="M8" s="6">
        <f>'Residential Bills_Yr 2_avg'!$D$76</f>
        <v>26.689999999999998</v>
      </c>
      <c r="N8" s="6">
        <f>'Residential Bills_Yr 3_avg'!$D$76</f>
        <v>27.9</v>
      </c>
      <c r="O8" s="6">
        <f>'Residential Bills_Yr 4_avg'!$D$76</f>
        <v>35.93</v>
      </c>
      <c r="P8" s="72">
        <f>'Residential Bills_Yr 5_avg'!$D$76</f>
        <v>39.479999999999997</v>
      </c>
      <c r="Q8" s="6">
        <f>'Residential Bills_Yr 1_avg'!$D$108</f>
        <v>20.41</v>
      </c>
      <c r="R8" s="6">
        <f>'Residential Bills_Yr 2_avg'!$D$108</f>
        <v>15.669999999999998</v>
      </c>
      <c r="S8" s="6">
        <f>'Residential Bills_Yr 3_avg'!$D$108</f>
        <v>19.549999999999997</v>
      </c>
      <c r="T8" s="6">
        <f>'Residential Bills_Yr 4_avg'!$D$108</f>
        <v>26.209999999999997</v>
      </c>
      <c r="U8" s="72">
        <f>'Residential Bills_Yr 5_avg'!$D$108</f>
        <v>28.119999999999997</v>
      </c>
      <c r="V8" s="6">
        <f>'Residential Bills_Yr 1_6 Units'!$D$22</f>
        <v>18.869999999999997</v>
      </c>
      <c r="W8" s="6">
        <f>'Residential Bills_Yr 2_6 Units'!$D$22</f>
        <v>19.420000000000002</v>
      </c>
      <c r="X8" s="6">
        <f>'Residential Bills_Yr 3_6 Units'!$D$22</f>
        <v>20.27</v>
      </c>
      <c r="Y8" s="6">
        <f>'Residential Bills_Yr 4_6 Units'!$D$22</f>
        <v>25.16</v>
      </c>
      <c r="Z8" s="72">
        <f>'Residential Bills_Yr 5_6 Units'!$D$22</f>
        <v>27.619999999999997</v>
      </c>
      <c r="AA8" s="6">
        <f>'Residential Bills_Yr 1_6 Units'!$D$55</f>
        <v>18.489999999999998</v>
      </c>
      <c r="AB8" s="6">
        <f>'Residential Bills_Yr 2_6 Units'!$D$55</f>
        <v>21.000000000000004</v>
      </c>
      <c r="AC8" s="6">
        <f>'Residential Bills_Yr 3_6 Units'!$D$55</f>
        <v>21.47</v>
      </c>
      <c r="AD8" s="6">
        <f>'Residential Bills_Yr 4_6 Units'!$D$55</f>
        <v>26.900000000000002</v>
      </c>
      <c r="AE8" s="72">
        <f>'Residential Bills_Yr 5_6 Units'!$D$55</f>
        <v>29.119999999999997</v>
      </c>
      <c r="AF8" s="6">
        <f>'Residential Bills_Yr 1_6 Units'!$D$76</f>
        <v>18.869999999999997</v>
      </c>
      <c r="AG8" s="6">
        <f>'Residential Bills_Yr 2_6 Units'!$D$76</f>
        <v>19.420000000000002</v>
      </c>
      <c r="AH8" s="6">
        <f>'Residential Bills_Yr 3_6 Units'!$D$76</f>
        <v>20.27</v>
      </c>
      <c r="AI8" s="6">
        <f>'Residential Bills_Yr 4_6 Units'!$D$76</f>
        <v>25.16</v>
      </c>
      <c r="AJ8" s="72">
        <f>'Residential Bills_Yr 5_6 Units'!$D$76</f>
        <v>27.619999999999997</v>
      </c>
      <c r="AK8" s="6">
        <f>'Residential Bills_Yr 1_6 Units'!$D$108</f>
        <v>12.429999999999998</v>
      </c>
      <c r="AL8" s="6">
        <f>'Residential Bills_Yr 2_6 Units'!$D$108</f>
        <v>7.9000000000000012</v>
      </c>
      <c r="AM8" s="6">
        <f>'Residential Bills_Yr 3_6 Units'!$D$108</f>
        <v>11.7</v>
      </c>
      <c r="AN8" s="6">
        <f>'Residential Bills_Yr 4_6 Units'!$D$108</f>
        <v>14.95</v>
      </c>
      <c r="AO8" s="72">
        <f>'Residential Bills_Yr 5_6 Units'!$D$108</f>
        <v>16.029999999999998</v>
      </c>
    </row>
    <row r="9" spans="1:41" outlineLevel="1" x14ac:dyDescent="0.25">
      <c r="A9" s="78" t="s">
        <v>37</v>
      </c>
      <c r="B9" s="6">
        <f>'Residential Bills_Yr 1_avg'!$H$22</f>
        <v>25.61</v>
      </c>
      <c r="C9" s="6">
        <f>'Residential Bills_Yr 2_avg'!$H$22</f>
        <v>26.687899999999999</v>
      </c>
      <c r="D9" s="6">
        <f>'Residential Bills_Yr 3_avg'!$H$22</f>
        <v>27.9</v>
      </c>
      <c r="E9" s="6">
        <f>'Residential Bills_Yr 4_avg'!$H$22</f>
        <v>35.93</v>
      </c>
      <c r="F9" s="72">
        <f>'Residential Bills_Yr 5_avg'!$H$22</f>
        <v>39.479999999999997</v>
      </c>
      <c r="G9" s="6">
        <f>'Residential Bills_Yr 1_avg'!$H$55</f>
        <v>26.7</v>
      </c>
      <c r="H9" s="6">
        <f>'Residential Bills_Yr 2_avg'!$H$55</f>
        <v>29.117899999999999</v>
      </c>
      <c r="I9" s="6">
        <f>'Residential Bills_Yr 3_avg'!$H$55</f>
        <v>29.59</v>
      </c>
      <c r="J9" s="6">
        <f>'Residential Bills_Yr 4_avg'!$H$55</f>
        <v>38.53</v>
      </c>
      <c r="K9" s="72">
        <f>'Residential Bills_Yr 5_avg'!$H$55</f>
        <v>41.629999999999995</v>
      </c>
      <c r="L9" s="6">
        <f>'Residential Bills_Yr 1_avg'!$H$76</f>
        <v>25.61</v>
      </c>
      <c r="M9" s="6">
        <f>'Residential Bills_Yr 2_avg'!$H$76</f>
        <v>26.687899999999999</v>
      </c>
      <c r="N9" s="6">
        <f>'Residential Bills_Yr 3_avg'!$H$76</f>
        <v>27.9</v>
      </c>
      <c r="O9" s="6">
        <f>'Residential Bills_Yr 4_avg'!$H$76</f>
        <v>35.93</v>
      </c>
      <c r="P9" s="72">
        <f>'Residential Bills_Yr 5_avg'!$H$76</f>
        <v>39.479999999999997</v>
      </c>
      <c r="Q9" s="6">
        <f>'Residential Bills_Yr 1_avg'!$H$108</f>
        <v>20.41</v>
      </c>
      <c r="R9" s="6">
        <f>'Residential Bills_Yr 2_avg'!$H$108</f>
        <v>15.667899999999999</v>
      </c>
      <c r="S9" s="6">
        <f>'Residential Bills_Yr 3_avg'!$H$108</f>
        <v>19.549999999999997</v>
      </c>
      <c r="T9" s="6">
        <f>'Residential Bills_Yr 4_avg'!$H$108</f>
        <v>26.209999999999997</v>
      </c>
      <c r="U9" s="72">
        <f>'Residential Bills_Yr 5_avg'!$H$108</f>
        <v>28.119999999999997</v>
      </c>
      <c r="V9" s="6">
        <f>'Residential Bills_Yr 1_6 Units'!$H$22</f>
        <v>18.869999999999997</v>
      </c>
      <c r="W9" s="6">
        <f>'Residential Bills_Yr 2_6 Units'!$H$22</f>
        <v>19.420000000000002</v>
      </c>
      <c r="X9" s="6">
        <f>'Residential Bills_Yr 3_6 Units'!$H$22</f>
        <v>20.27</v>
      </c>
      <c r="Y9" s="6">
        <f>'Residential Bills_Yr 4_6 Units'!$H$22</f>
        <v>25.16</v>
      </c>
      <c r="Z9" s="72">
        <f>'Residential Bills_Yr 5_6 Units'!$H$22</f>
        <v>27.619999999999997</v>
      </c>
      <c r="AA9" s="6">
        <f>'Residential Bills_Yr 1_6 Units'!$H$55</f>
        <v>18.489999999999998</v>
      </c>
      <c r="AB9" s="6">
        <f>'Residential Bills_Yr 2_6 Units'!$H$55</f>
        <v>21.000000000000004</v>
      </c>
      <c r="AC9" s="6">
        <f>'Residential Bills_Yr 3_6 Units'!$H$55</f>
        <v>21.47</v>
      </c>
      <c r="AD9" s="6">
        <f>'Residential Bills_Yr 4_6 Units'!$H$55</f>
        <v>26.900000000000002</v>
      </c>
      <c r="AE9" s="72">
        <f>'Residential Bills_Yr 5_6 Units'!$H$55</f>
        <v>29.119999999999997</v>
      </c>
      <c r="AF9" s="6">
        <f>'Residential Bills_Yr 1_6 Units'!$H$76</f>
        <v>18.869999999999997</v>
      </c>
      <c r="AG9" s="6">
        <f>'Residential Bills_Yr 2_6 Units'!$H$76</f>
        <v>19.420000000000002</v>
      </c>
      <c r="AH9" s="6">
        <f>'Residential Bills_Yr 3_6 Units'!$H$76</f>
        <v>20.27</v>
      </c>
      <c r="AI9" s="6">
        <f>'Residential Bills_Yr 4_6 Units'!$H$76</f>
        <v>25.16</v>
      </c>
      <c r="AJ9" s="72">
        <f>'Residential Bills_Yr 5_6 Units'!$H$76</f>
        <v>27.619999999999997</v>
      </c>
      <c r="AK9" s="6">
        <f>'Residential Bills_Yr 1_6 Units'!$H$108</f>
        <v>12.429999999999998</v>
      </c>
      <c r="AL9" s="6">
        <f>'Residential Bills_Yr 2_6 Units'!$H$108</f>
        <v>7.9000000000000012</v>
      </c>
      <c r="AM9" s="6">
        <f>'Residential Bills_Yr 3_6 Units'!$H$108</f>
        <v>11.7</v>
      </c>
      <c r="AN9" s="6">
        <f>'Residential Bills_Yr 4_6 Units'!$H$108</f>
        <v>14.95</v>
      </c>
      <c r="AO9" s="72">
        <f>'Residential Bills_Yr 5_6 Units'!$H$108</f>
        <v>16.029999999999998</v>
      </c>
    </row>
    <row r="10" spans="1:41" outlineLevel="1" x14ac:dyDescent="0.25">
      <c r="A10" s="78" t="s">
        <v>38</v>
      </c>
      <c r="B10" s="6">
        <f>'Residential Bills_Yr 1_avg'!$L$22</f>
        <v>25.61</v>
      </c>
      <c r="C10" s="6">
        <f>'Residential Bills_Yr 2_avg'!$L$22</f>
        <v>26.687899999999999</v>
      </c>
      <c r="D10" s="6">
        <f>'Residential Bills_Yr 3_avg'!$L$22</f>
        <v>27.9</v>
      </c>
      <c r="E10" s="6">
        <f>'Residential Bills_Yr 4_avg'!$L$22</f>
        <v>35.93</v>
      </c>
      <c r="F10" s="72">
        <f>'Residential Bills_Yr 5_avg'!$L$22</f>
        <v>39.479999999999997</v>
      </c>
      <c r="G10" s="6">
        <f>'Residential Bills_Yr 1_avg'!$L$55</f>
        <v>26.7</v>
      </c>
      <c r="H10" s="6">
        <f>'Residential Bills_Yr 2_avg'!$L$55</f>
        <v>29.117899999999999</v>
      </c>
      <c r="I10" s="6">
        <f>'Residential Bills_Yr 3_avg'!$L$55</f>
        <v>29.59</v>
      </c>
      <c r="J10" s="6">
        <f>'Residential Bills_Yr 4_avg'!$L$55</f>
        <v>38.53</v>
      </c>
      <c r="K10" s="72">
        <f>'Residential Bills_Yr 5_avg'!$L$55</f>
        <v>41.629999999999995</v>
      </c>
      <c r="L10" s="6">
        <f>'Residential Bills_Yr 1_avg'!$L$76</f>
        <v>25.61</v>
      </c>
      <c r="M10" s="6">
        <f>'Residential Bills_Yr 2_avg'!$L$76</f>
        <v>26.687899999999999</v>
      </c>
      <c r="N10" s="6">
        <f>'Residential Bills_Yr 3_avg'!$L$76</f>
        <v>27.9</v>
      </c>
      <c r="O10" s="6">
        <f>'Residential Bills_Yr 4_avg'!$L$76</f>
        <v>35.93</v>
      </c>
      <c r="P10" s="72">
        <f>'Residential Bills_Yr 5_avg'!$L$76</f>
        <v>39.479999999999997</v>
      </c>
      <c r="Q10" s="6">
        <f>'Residential Bills_Yr 1_avg'!$L$108</f>
        <v>20.41</v>
      </c>
      <c r="R10" s="6">
        <f>'Residential Bills_Yr 2_avg'!$L$108</f>
        <v>15.667899999999999</v>
      </c>
      <c r="S10" s="6">
        <f>'Residential Bills_Yr 3_avg'!$L$108</f>
        <v>19.549999999999997</v>
      </c>
      <c r="T10" s="6">
        <f>'Residential Bills_Yr 4_avg'!$L$108</f>
        <v>26.209999999999997</v>
      </c>
      <c r="U10" s="72">
        <f>'Residential Bills_Yr 5_avg'!$L$108</f>
        <v>28.119999999999997</v>
      </c>
      <c r="V10" s="6">
        <f>'Residential Bills_Yr 1_6 Units'!$L$22</f>
        <v>18.869999999999997</v>
      </c>
      <c r="W10" s="6">
        <f>'Residential Bills_Yr 2_6 Units'!$L$22</f>
        <v>19.420000000000002</v>
      </c>
      <c r="X10" s="6">
        <f>'Residential Bills_Yr 3_6 Units'!$L$22</f>
        <v>20.27</v>
      </c>
      <c r="Y10" s="6">
        <f>'Residential Bills_Yr 4_6 Units'!$L$22</f>
        <v>25.16</v>
      </c>
      <c r="Z10" s="72">
        <f>'Residential Bills_Yr 5_6 Units'!$L$22</f>
        <v>27.619999999999997</v>
      </c>
      <c r="AA10" s="6">
        <f>'Residential Bills_Yr 1_6 Units'!$L$55</f>
        <v>18.489999999999998</v>
      </c>
      <c r="AB10" s="6">
        <f>'Residential Bills_Yr 2_6 Units'!$L$55</f>
        <v>21.000000000000004</v>
      </c>
      <c r="AC10" s="6">
        <f>'Residential Bills_Yr 3_6 Units'!$L$55</f>
        <v>21.47</v>
      </c>
      <c r="AD10" s="6">
        <f>'Residential Bills_Yr 4_6 Units'!$L$55</f>
        <v>26.900000000000002</v>
      </c>
      <c r="AE10" s="72">
        <f>'Residential Bills_Yr 5_6 Units'!$L$55</f>
        <v>29.119999999999997</v>
      </c>
      <c r="AF10" s="6">
        <f>'Residential Bills_Yr 1_6 Units'!$L$76</f>
        <v>18.869999999999997</v>
      </c>
      <c r="AG10" s="6">
        <f>'Residential Bills_Yr 2_6 Units'!$L$76</f>
        <v>19.420000000000002</v>
      </c>
      <c r="AH10" s="6">
        <f>'Residential Bills_Yr 3_6 Units'!$L$76</f>
        <v>20.27</v>
      </c>
      <c r="AI10" s="6">
        <f>'Residential Bills_Yr 4_6 Units'!$L$76</f>
        <v>25.16</v>
      </c>
      <c r="AJ10" s="72">
        <f>'Residential Bills_Yr 5_6 Units'!$L$76</f>
        <v>27.619999999999997</v>
      </c>
      <c r="AK10" s="6">
        <f>'Residential Bills_Yr 1_6 Units'!$L$108</f>
        <v>12.429999999999998</v>
      </c>
      <c r="AL10" s="6">
        <f>'Residential Bills_Yr 2_6 Units'!$L$108</f>
        <v>7.9000000000000012</v>
      </c>
      <c r="AM10" s="6">
        <f>'Residential Bills_Yr 3_6 Units'!$L$108</f>
        <v>11.7</v>
      </c>
      <c r="AN10" s="6">
        <f>'Residential Bills_Yr 4_6 Units'!$L$108</f>
        <v>14.95</v>
      </c>
      <c r="AO10" s="72">
        <f>'Residential Bills_Yr 5_6 Units'!$L$108</f>
        <v>16.029999999999998</v>
      </c>
    </row>
    <row r="11" spans="1:41" outlineLevel="1" x14ac:dyDescent="0.25">
      <c r="A11" s="78" t="s">
        <v>39</v>
      </c>
      <c r="B11" s="6">
        <f>'Residential Bills_Yr 1_avg'!$P$22</f>
        <v>25.61</v>
      </c>
      <c r="C11" s="6">
        <f>'Residential Bills_Yr 2_avg'!$P$22</f>
        <v>26.687899999999999</v>
      </c>
      <c r="D11" s="6">
        <f>'Residential Bills_Yr 3_avg'!$P$22</f>
        <v>27.9</v>
      </c>
      <c r="E11" s="6">
        <f>'Residential Bills_Yr 4_avg'!$P$22</f>
        <v>35.93</v>
      </c>
      <c r="F11" s="72">
        <f>'Residential Bills_Yr 5_avg'!$P$22</f>
        <v>39.479999999999997</v>
      </c>
      <c r="G11" s="6">
        <f>'Residential Bills_Yr 1_avg'!$P$55</f>
        <v>26.7</v>
      </c>
      <c r="H11" s="6">
        <f>'Residential Bills_Yr 2_avg'!$P$55</f>
        <v>29.147899999999996</v>
      </c>
      <c r="I11" s="6">
        <f>'Residential Bills_Yr 3_avg'!$P$55</f>
        <v>29.56</v>
      </c>
      <c r="J11" s="6">
        <f>'Residential Bills_Yr 4_avg'!$P$55</f>
        <v>38.53</v>
      </c>
      <c r="K11" s="72">
        <f>'Residential Bills_Yr 5_avg'!$P$55</f>
        <v>41.629999999999995</v>
      </c>
      <c r="L11" s="6">
        <f>'Residential Bills_Yr 1_avg'!$P$76</f>
        <v>25.61</v>
      </c>
      <c r="M11" s="6">
        <f>'Residential Bills_Yr 2_avg'!$P$76</f>
        <v>26.687899999999999</v>
      </c>
      <c r="N11" s="6">
        <f>'Residential Bills_Yr 3_avg'!$P$76</f>
        <v>27.9</v>
      </c>
      <c r="O11" s="6">
        <f>'Residential Bills_Yr 4_avg'!$P$76</f>
        <v>35.93</v>
      </c>
      <c r="P11" s="72">
        <f>'Residential Bills_Yr 5_avg'!$P$76</f>
        <v>39.479999999999997</v>
      </c>
      <c r="Q11" s="6">
        <f>'Residential Bills_Yr 1_avg'!$P$108</f>
        <v>20.41</v>
      </c>
      <c r="R11" s="6">
        <f>'Residential Bills_Yr 2_avg'!$P$108</f>
        <v>15.697899999999999</v>
      </c>
      <c r="S11" s="6">
        <f>'Residential Bills_Yr 3_avg'!$P$108</f>
        <v>19.52</v>
      </c>
      <c r="T11" s="6">
        <f>'Residential Bills_Yr 4_avg'!$P$108</f>
        <v>26.209999999999997</v>
      </c>
      <c r="U11" s="72">
        <f>'Residential Bills_Yr 5_avg'!$P$108</f>
        <v>28.119999999999997</v>
      </c>
      <c r="V11" s="6">
        <f>'Residential Bills_Yr 1_6 Units'!$P$22</f>
        <v>18.869999999999997</v>
      </c>
      <c r="W11" s="6">
        <f>'Residential Bills_Yr 2_6 Units'!$P$22</f>
        <v>19.420000000000002</v>
      </c>
      <c r="X11" s="6">
        <f>'Residential Bills_Yr 3_6 Units'!$P$22</f>
        <v>20.27</v>
      </c>
      <c r="Y11" s="6">
        <f>'Residential Bills_Yr 4_6 Units'!$P$22</f>
        <v>25.16</v>
      </c>
      <c r="Z11" s="72">
        <f>'Residential Bills_Yr 5_6 Units'!$P$22</f>
        <v>27.619999999999997</v>
      </c>
      <c r="AA11" s="6">
        <f>'Residential Bills_Yr 1_6 Units'!$P$55</f>
        <v>18.489999999999998</v>
      </c>
      <c r="AB11" s="6">
        <f>'Residential Bills_Yr 2_6 Units'!$P$55</f>
        <v>21.020000000000003</v>
      </c>
      <c r="AC11" s="6">
        <f>'Residential Bills_Yr 3_6 Units'!$P$55</f>
        <v>21.45</v>
      </c>
      <c r="AD11" s="6">
        <f>'Residential Bills_Yr 4_6 Units'!$P$55</f>
        <v>26.900000000000002</v>
      </c>
      <c r="AE11" s="72">
        <f>'Residential Bills_Yr 5_6 Units'!$P$55</f>
        <v>29.119999999999997</v>
      </c>
      <c r="AF11" s="6">
        <f>'Residential Bills_Yr 1_6 Units'!$P$76</f>
        <v>18.869999999999997</v>
      </c>
      <c r="AG11" s="6">
        <f>'Residential Bills_Yr 2_6 Units'!$P$76</f>
        <v>19.420000000000002</v>
      </c>
      <c r="AH11" s="6">
        <f>'Residential Bills_Yr 3_6 Units'!$P$76</f>
        <v>20.27</v>
      </c>
      <c r="AI11" s="6">
        <f>'Residential Bills_Yr 4_6 Units'!$P$76</f>
        <v>25.16</v>
      </c>
      <c r="AJ11" s="72">
        <f>'Residential Bills_Yr 5_6 Units'!$P$76</f>
        <v>27.619999999999997</v>
      </c>
      <c r="AK11" s="6">
        <f>'Residential Bills_Yr 1_6 Units'!$P$108</f>
        <v>12.429999999999998</v>
      </c>
      <c r="AL11" s="6">
        <f>'Residential Bills_Yr 2_6 Units'!$P$108</f>
        <v>7.9200000000000008</v>
      </c>
      <c r="AM11" s="6">
        <f>'Residential Bills_Yr 3_6 Units'!$P$108</f>
        <v>11.68</v>
      </c>
      <c r="AN11" s="6">
        <f>'Residential Bills_Yr 4_6 Units'!$P$108</f>
        <v>14.95</v>
      </c>
      <c r="AO11" s="72">
        <f>'Residential Bills_Yr 5_6 Units'!$P$108</f>
        <v>16.029999999999998</v>
      </c>
    </row>
    <row r="12" spans="1:41" outlineLevel="1" x14ac:dyDescent="0.25">
      <c r="A12" s="78" t="s">
        <v>40</v>
      </c>
      <c r="B12" s="6">
        <f>'Residential Bills_Yr 1_avg'!$T$22</f>
        <v>25.31</v>
      </c>
      <c r="C12" s="6">
        <f>'Residential Bills_Yr 2_avg'!$T$22</f>
        <v>26.687899999999999</v>
      </c>
      <c r="D12" s="6">
        <f>'Residential Bills_Yr 3_avg'!$T$22</f>
        <v>27.9</v>
      </c>
      <c r="E12" s="6">
        <f>'Residential Bills_Yr 4_avg'!$T$22</f>
        <v>35.93</v>
      </c>
      <c r="F12" s="72">
        <f>'Residential Bills_Yr 5_avg'!$T$22</f>
        <v>39.479999999999997</v>
      </c>
      <c r="G12" s="6">
        <f>'Residential Bills_Yr 1_avg'!$T$55</f>
        <v>26.38</v>
      </c>
      <c r="H12" s="6">
        <f>'Residential Bills_Yr 2_avg'!$T$55</f>
        <v>29.147899999999996</v>
      </c>
      <c r="I12" s="6">
        <f>'Residential Bills_Yr 3_avg'!$T$55</f>
        <v>29.56</v>
      </c>
      <c r="J12" s="6">
        <f>'Residential Bills_Yr 4_avg'!$T$55</f>
        <v>38.53</v>
      </c>
      <c r="K12" s="72">
        <f>'Residential Bills_Yr 5_avg'!$T$55</f>
        <v>41.629999999999995</v>
      </c>
      <c r="L12" s="6">
        <f>'Residential Bills_Yr 1_avg'!$T$76</f>
        <v>25.31</v>
      </c>
      <c r="M12" s="6">
        <f>'Residential Bills_Yr 2_avg'!$T$76</f>
        <v>26.687899999999999</v>
      </c>
      <c r="N12" s="6">
        <f>'Residential Bills_Yr 3_avg'!$T$76</f>
        <v>27.9</v>
      </c>
      <c r="O12" s="6">
        <f>'Residential Bills_Yr 4_avg'!$T$76</f>
        <v>35.93</v>
      </c>
      <c r="P12" s="72">
        <f>'Residential Bills_Yr 5_avg'!$T$76</f>
        <v>39.479999999999997</v>
      </c>
      <c r="Q12" s="6">
        <f>'Residential Bills_Yr 1_avg'!$T$108</f>
        <v>17.309999999999999</v>
      </c>
      <c r="R12" s="6">
        <f>'Residential Bills_Yr 2_avg'!$T$108</f>
        <v>15.697899999999999</v>
      </c>
      <c r="S12" s="6">
        <f>'Residential Bills_Yr 3_avg'!$T$108</f>
        <v>19.52</v>
      </c>
      <c r="T12" s="6">
        <f>'Residential Bills_Yr 4_avg'!$T$108</f>
        <v>26.209999999999997</v>
      </c>
      <c r="U12" s="72">
        <f>'Residential Bills_Yr 5_avg'!$T$108</f>
        <v>28.119999999999997</v>
      </c>
      <c r="V12" s="6">
        <f>'Residential Bills_Yr 1_6 Units'!$T$22</f>
        <v>18.420000000000002</v>
      </c>
      <c r="W12" s="6">
        <f>'Residential Bills_Yr 2_6 Units'!$T$22</f>
        <v>19.420000000000002</v>
      </c>
      <c r="X12" s="6">
        <f>'Residential Bills_Yr 3_6 Units'!$T$22</f>
        <v>20.27</v>
      </c>
      <c r="Y12" s="6">
        <f>'Residential Bills_Yr 4_6 Units'!$T$22</f>
        <v>25.16</v>
      </c>
      <c r="Z12" s="72">
        <f>'Residential Bills_Yr 5_6 Units'!$T$22</f>
        <v>27.619999999999997</v>
      </c>
      <c r="AA12" s="6">
        <f>'Residential Bills_Yr 1_6 Units'!$T$55</f>
        <v>18.02</v>
      </c>
      <c r="AB12" s="6">
        <f>'Residential Bills_Yr 2_6 Units'!$T$55</f>
        <v>21.020000000000003</v>
      </c>
      <c r="AC12" s="6">
        <f>'Residential Bills_Yr 3_6 Units'!$T$55</f>
        <v>21.45</v>
      </c>
      <c r="AD12" s="6">
        <f>'Residential Bills_Yr 4_6 Units'!$T$55</f>
        <v>26.900000000000002</v>
      </c>
      <c r="AE12" s="72">
        <f>'Residential Bills_Yr 5_6 Units'!$T$55</f>
        <v>29.119999999999997</v>
      </c>
      <c r="AF12" s="6">
        <f>'Residential Bills_Yr 1_6 Units'!$T$76</f>
        <v>18.420000000000002</v>
      </c>
      <c r="AG12" s="6">
        <f>'Residential Bills_Yr 2_6 Units'!$T$76</f>
        <v>19.420000000000002</v>
      </c>
      <c r="AH12" s="6">
        <f>'Residential Bills_Yr 3_6 Units'!$T$76</f>
        <v>20.27</v>
      </c>
      <c r="AI12" s="6">
        <f>'Residential Bills_Yr 4_6 Units'!$T$76</f>
        <v>25.16</v>
      </c>
      <c r="AJ12" s="72">
        <f>'Residential Bills_Yr 5_6 Units'!$T$76</f>
        <v>27.619999999999997</v>
      </c>
      <c r="AK12" s="6">
        <f>'Residential Bills_Yr 1_6 Units'!$T$108</f>
        <v>9.1700000000000017</v>
      </c>
      <c r="AL12" s="6">
        <f>'Residential Bills_Yr 2_6 Units'!$T$108</f>
        <v>7.9200000000000008</v>
      </c>
      <c r="AM12" s="6">
        <f>'Residential Bills_Yr 3_6 Units'!$T$108</f>
        <v>11.68</v>
      </c>
      <c r="AN12" s="6">
        <f>'Residential Bills_Yr 4_6 Units'!$T$108</f>
        <v>14.95</v>
      </c>
      <c r="AO12" s="72">
        <f>'Residential Bills_Yr 5_6 Units'!$T$108</f>
        <v>16.029999999999998</v>
      </c>
    </row>
    <row r="13" spans="1:41" outlineLevel="1" x14ac:dyDescent="0.25">
      <c r="A13" s="78" t="s">
        <v>41</v>
      </c>
      <c r="B13" s="6">
        <f>'Residential Bills_Yr 1_avg'!$X$22</f>
        <v>25.31</v>
      </c>
      <c r="C13" s="6">
        <f>'Residential Bills_Yr 2_avg'!$X$22</f>
        <v>26.687899999999999</v>
      </c>
      <c r="D13" s="6">
        <f>'Residential Bills_Yr 3_avg'!$X$22</f>
        <v>32.81</v>
      </c>
      <c r="E13" s="6">
        <f>'Residential Bills_Yr 4_avg'!$X$22</f>
        <v>35.93</v>
      </c>
      <c r="F13" s="72">
        <f>'Residential Bills_Yr 5_avg'!$X$22</f>
        <v>39.479999999999997</v>
      </c>
      <c r="G13" s="6">
        <f>'Residential Bills_Yr 1_avg'!$X$55</f>
        <v>25.479999999999997</v>
      </c>
      <c r="H13" s="6">
        <f>'Residential Bills_Yr 2_avg'!$X$55</f>
        <v>29.147899999999996</v>
      </c>
      <c r="I13" s="6">
        <f>'Residential Bills_Yr 3_avg'!$X$55</f>
        <v>34.730000000000004</v>
      </c>
      <c r="J13" s="6">
        <f>'Residential Bills_Yr 4_avg'!$X$55</f>
        <v>38.53</v>
      </c>
      <c r="K13" s="72">
        <f>'Residential Bills_Yr 5_avg'!$X$55</f>
        <v>41.629999999999995</v>
      </c>
      <c r="L13" s="6">
        <f>'Residential Bills_Yr 1_avg'!$X$76</f>
        <v>25.31</v>
      </c>
      <c r="M13" s="6">
        <f>'Residential Bills_Yr 2_avg'!$X$76</f>
        <v>26.687899999999999</v>
      </c>
      <c r="N13" s="6">
        <f>'Residential Bills_Yr 3_avg'!$X$76</f>
        <v>32.81</v>
      </c>
      <c r="O13" s="6">
        <f>'Residential Bills_Yr 4_avg'!$X$76</f>
        <v>35.93</v>
      </c>
      <c r="P13" s="72">
        <f>'Residential Bills_Yr 5_avg'!$X$76</f>
        <v>39.479999999999997</v>
      </c>
      <c r="Q13" s="6">
        <f>'Residential Bills_Yr 1_avg'!$X$108</f>
        <v>16.399999999999999</v>
      </c>
      <c r="R13" s="6">
        <f>'Residential Bills_Yr 2_avg'!$X$108</f>
        <v>15.697899999999999</v>
      </c>
      <c r="S13" s="6">
        <f>'Residential Bills_Yr 3_avg'!$X$108</f>
        <v>23.470000000000002</v>
      </c>
      <c r="T13" s="6">
        <f>'Residential Bills_Yr 4_avg'!$X$108</f>
        <v>26.209999999999997</v>
      </c>
      <c r="U13" s="72">
        <f>'Residential Bills_Yr 5_avg'!$X$108</f>
        <v>28.119999999999997</v>
      </c>
      <c r="V13" s="6">
        <f>'Residential Bills_Yr 1_6 Units'!$X$22</f>
        <v>18.420000000000002</v>
      </c>
      <c r="W13" s="6">
        <f>'Residential Bills_Yr 2_6 Units'!$X$22</f>
        <v>19.420000000000002</v>
      </c>
      <c r="X13" s="6">
        <f>'Residential Bills_Yr 3_6 Units'!$X$22</f>
        <v>23</v>
      </c>
      <c r="Y13" s="6">
        <f>'Residential Bills_Yr 4_6 Units'!$X$22</f>
        <v>25.16</v>
      </c>
      <c r="Z13" s="72">
        <f>'Residential Bills_Yr 5_6 Units'!$X$22</f>
        <v>27.619999999999997</v>
      </c>
      <c r="AA13" s="6">
        <f>'Residential Bills_Yr 1_6 Units'!$X$55</f>
        <v>17.730000000000004</v>
      </c>
      <c r="AB13" s="6">
        <f>'Residential Bills_Yr 2_6 Units'!$X$55</f>
        <v>21.020000000000003</v>
      </c>
      <c r="AC13" s="6">
        <f>'Residential Bills_Yr 3_6 Units'!$X$55</f>
        <v>24.330000000000002</v>
      </c>
      <c r="AD13" s="6">
        <f>'Residential Bills_Yr 4_6 Units'!$X$55</f>
        <v>26.900000000000002</v>
      </c>
      <c r="AE13" s="72">
        <f>'Residential Bills_Yr 5_6 Units'!$X$55</f>
        <v>29.119999999999997</v>
      </c>
      <c r="AF13" s="6">
        <f>'Residential Bills_Yr 1_6 Units'!$X$76</f>
        <v>18.420000000000002</v>
      </c>
      <c r="AG13" s="6">
        <f>'Residential Bills_Yr 2_6 Units'!$X$76</f>
        <v>19.420000000000002</v>
      </c>
      <c r="AH13" s="6">
        <f>'Residential Bills_Yr 3_6 Units'!$X$76</f>
        <v>23</v>
      </c>
      <c r="AI13" s="6">
        <f>'Residential Bills_Yr 4_6 Units'!$X$76</f>
        <v>25.16</v>
      </c>
      <c r="AJ13" s="72">
        <f>'Residential Bills_Yr 5_6 Units'!$X$76</f>
        <v>27.619999999999997</v>
      </c>
      <c r="AK13" s="6">
        <f>'Residential Bills_Yr 1_6 Units'!$X$108</f>
        <v>8.8900000000000023</v>
      </c>
      <c r="AL13" s="6">
        <f>'Residential Bills_Yr 2_6 Units'!$X$108</f>
        <v>7.9200000000000008</v>
      </c>
      <c r="AM13" s="6">
        <f>'Residential Bills_Yr 3_6 Units'!$X$108</f>
        <v>13.41</v>
      </c>
      <c r="AN13" s="6">
        <f>'Residential Bills_Yr 4_6 Units'!$X$108</f>
        <v>14.95</v>
      </c>
      <c r="AO13" s="72">
        <f>'Residential Bills_Yr 5_6 Units'!$X$108</f>
        <v>16.029999999999998</v>
      </c>
    </row>
    <row r="14" spans="1:41" outlineLevel="1" x14ac:dyDescent="0.25">
      <c r="A14" s="78" t="s">
        <v>42</v>
      </c>
      <c r="B14" s="6">
        <f>'Residential Bills_Yr 1_avg'!$AB$22</f>
        <v>25.31</v>
      </c>
      <c r="C14" s="6">
        <f>'Residential Bills_Yr 2_avg'!$AB$22</f>
        <v>26.979300000000002</v>
      </c>
      <c r="D14" s="6">
        <f>'Residential Bills_Yr 3_avg'!$AB$22</f>
        <v>32.81</v>
      </c>
      <c r="E14" s="6">
        <f>'Residential Bills_Yr 4_avg'!$AB$22</f>
        <v>35.93</v>
      </c>
      <c r="F14" s="72">
        <f>'Residential Bills_Yr 5_avg'!$AB$22</f>
        <v>39.479999999999997</v>
      </c>
      <c r="G14" s="6">
        <f>'Residential Bills_Yr 1_avg'!$AB$55</f>
        <v>25.479999999999997</v>
      </c>
      <c r="H14" s="6">
        <f>'Residential Bills_Yr 2_avg'!$AB$55</f>
        <v>29.449300000000001</v>
      </c>
      <c r="I14" s="6">
        <f>'Residential Bills_Yr 3_avg'!$AB$55</f>
        <v>35.380000000000003</v>
      </c>
      <c r="J14" s="6">
        <f>'Residential Bills_Yr 4_avg'!$AB$55</f>
        <v>37.879999999999995</v>
      </c>
      <c r="K14" s="72">
        <f>'Residential Bills_Yr 5_avg'!$AB$55</f>
        <v>41.629999999999995</v>
      </c>
      <c r="L14" s="6">
        <f>'Residential Bills_Yr 1_avg'!$AB$76</f>
        <v>25.31</v>
      </c>
      <c r="M14" s="6">
        <f>'Residential Bills_Yr 2_avg'!$AB$76</f>
        <v>26.979300000000002</v>
      </c>
      <c r="N14" s="6">
        <f>'Residential Bills_Yr 3_avg'!$AB$76</f>
        <v>32.81</v>
      </c>
      <c r="O14" s="6">
        <f>'Residential Bills_Yr 4_avg'!$AB$76</f>
        <v>35.93</v>
      </c>
      <c r="P14" s="72">
        <f>'Residential Bills_Yr 5_avg'!$AB$76</f>
        <v>39.479999999999997</v>
      </c>
      <c r="Q14" s="6">
        <f>'Residential Bills_Yr 1_avg'!$AB$108</f>
        <v>16.399999999999999</v>
      </c>
      <c r="R14" s="6">
        <f>'Residential Bills_Yr 2_avg'!$AB$108</f>
        <v>15.8993</v>
      </c>
      <c r="S14" s="6">
        <f>'Residential Bills_Yr 3_avg'!$AB$108</f>
        <v>24.120000000000005</v>
      </c>
      <c r="T14" s="6">
        <f>'Residential Bills_Yr 4_avg'!$AB$108</f>
        <v>25.57</v>
      </c>
      <c r="U14" s="72">
        <f>'Residential Bills_Yr 5_avg'!$AB$108</f>
        <v>28.119999999999997</v>
      </c>
      <c r="V14" s="6">
        <f>'Residential Bills_Yr 1_6 Units'!$AB$22</f>
        <v>18.420000000000002</v>
      </c>
      <c r="W14" s="6">
        <f>'Residential Bills_Yr 2_6 Units'!$AB$22</f>
        <v>19.630000000000003</v>
      </c>
      <c r="X14" s="6">
        <f>'Residential Bills_Yr 3_6 Units'!$AB$22</f>
        <v>23</v>
      </c>
      <c r="Y14" s="6">
        <f>'Residential Bills_Yr 4_6 Units'!$AB$22</f>
        <v>25.16</v>
      </c>
      <c r="Z14" s="72">
        <f>'Residential Bills_Yr 5_6 Units'!$AB$22</f>
        <v>27.619999999999997</v>
      </c>
      <c r="AA14" s="6">
        <f>'Residential Bills_Yr 1_6 Units'!$AB$55</f>
        <v>17.730000000000004</v>
      </c>
      <c r="AB14" s="6">
        <f>'Residential Bills_Yr 2_6 Units'!$AB$55</f>
        <v>21.240000000000002</v>
      </c>
      <c r="AC14" s="6">
        <f>'Residential Bills_Yr 3_6 Units'!$AB$55</f>
        <v>24.69</v>
      </c>
      <c r="AD14" s="6">
        <f>'Residential Bills_Yr 4_6 Units'!$AB$55</f>
        <v>26.53</v>
      </c>
      <c r="AE14" s="72">
        <f>'Residential Bills_Yr 5_6 Units'!$AB$55</f>
        <v>29.119999999999997</v>
      </c>
      <c r="AF14" s="6">
        <f>'Residential Bills_Yr 1_6 Units'!$AB$76</f>
        <v>18.420000000000002</v>
      </c>
      <c r="AG14" s="6">
        <f>'Residential Bills_Yr 2_6 Units'!$AB$76</f>
        <v>19.630000000000003</v>
      </c>
      <c r="AH14" s="6">
        <f>'Residential Bills_Yr 3_6 Units'!$AB$76</f>
        <v>23</v>
      </c>
      <c r="AI14" s="6">
        <f>'Residential Bills_Yr 4_6 Units'!$AB$76</f>
        <v>25.16</v>
      </c>
      <c r="AJ14" s="72">
        <f>'Residential Bills_Yr 5_6 Units'!$AB$76</f>
        <v>27.619999999999997</v>
      </c>
      <c r="AK14" s="6">
        <f>'Residential Bills_Yr 1_6 Units'!$AB$108</f>
        <v>8.8900000000000023</v>
      </c>
      <c r="AL14" s="6">
        <f>'Residential Bills_Yr 2_6 Units'!$AB$108</f>
        <v>8.0400000000000009</v>
      </c>
      <c r="AM14" s="6">
        <f>'Residential Bills_Yr 3_6 Units'!$AB$108</f>
        <v>13.78</v>
      </c>
      <c r="AN14" s="6">
        <f>'Residential Bills_Yr 4_6 Units'!$AB$108</f>
        <v>14.59</v>
      </c>
      <c r="AO14" s="72">
        <f>'Residential Bills_Yr 5_6 Units'!$AB$108</f>
        <v>16.029999999999998</v>
      </c>
    </row>
    <row r="15" spans="1:41" outlineLevel="1" x14ac:dyDescent="0.25">
      <c r="A15" s="78" t="s">
        <v>43</v>
      </c>
      <c r="B15" s="6">
        <f>'Residential Bills_Yr 1_avg'!$AF$22</f>
        <v>25.31</v>
      </c>
      <c r="C15" s="6">
        <f>'Residential Bills_Yr 2_avg'!$AF$22</f>
        <v>26.979300000000002</v>
      </c>
      <c r="D15" s="6">
        <f>'Residential Bills_Yr 3_avg'!$AF$22</f>
        <v>32.81</v>
      </c>
      <c r="E15" s="6">
        <f>'Residential Bills_Yr 4_avg'!$AF$22</f>
        <v>35.93</v>
      </c>
      <c r="F15" s="72">
        <f>'Residential Bills_Yr 5_avg'!$AF$22</f>
        <v>39.479999999999997</v>
      </c>
      <c r="G15" s="6">
        <f>'Residential Bills_Yr 1_avg'!$AF$55</f>
        <v>26.33</v>
      </c>
      <c r="H15" s="6">
        <f>'Residential Bills_Yr 2_avg'!$AF$55</f>
        <v>29.449300000000001</v>
      </c>
      <c r="I15" s="6">
        <f>'Residential Bills_Yr 3_avg'!$AF$55</f>
        <v>35.380000000000003</v>
      </c>
      <c r="J15" s="6">
        <f>'Residential Bills_Yr 4_avg'!$AF$55</f>
        <v>37.879999999999995</v>
      </c>
      <c r="K15" s="72">
        <f>'Residential Bills_Yr 5_avg'!$AF$55</f>
        <v>41.629999999999995</v>
      </c>
      <c r="L15" s="6">
        <f>'Residential Bills_Yr 1_avg'!$AF$76</f>
        <v>25.31</v>
      </c>
      <c r="M15" s="6">
        <f>'Residential Bills_Yr 2_avg'!$AF$76</f>
        <v>26.979300000000002</v>
      </c>
      <c r="N15" s="6">
        <f>'Residential Bills_Yr 3_avg'!$AF$76</f>
        <v>32.81</v>
      </c>
      <c r="O15" s="6">
        <f>'Residential Bills_Yr 4_avg'!$AF$76</f>
        <v>35.93</v>
      </c>
      <c r="P15" s="72">
        <f>'Residential Bills_Yr 5_avg'!$AF$76</f>
        <v>39.479999999999997</v>
      </c>
      <c r="Q15" s="6">
        <f>'Residential Bills_Yr 1_avg'!$AF$108</f>
        <v>17.260000000000002</v>
      </c>
      <c r="R15" s="6">
        <f>'Residential Bills_Yr 2_avg'!$AF$108</f>
        <v>15.8993</v>
      </c>
      <c r="S15" s="6">
        <f>'Residential Bills_Yr 3_avg'!$AF$108</f>
        <v>24.120000000000005</v>
      </c>
      <c r="T15" s="6">
        <f>'Residential Bills_Yr 4_avg'!$AF$108</f>
        <v>25.57</v>
      </c>
      <c r="U15" s="72">
        <f>'Residential Bills_Yr 5_avg'!$AF$108</f>
        <v>28.119999999999997</v>
      </c>
      <c r="V15" s="6">
        <f>'Residential Bills_Yr 1_6 Units'!$AF$22</f>
        <v>18.420000000000002</v>
      </c>
      <c r="W15" s="6">
        <f>'Residential Bills_Yr 2_6 Units'!$AF$22</f>
        <v>19.630000000000003</v>
      </c>
      <c r="X15" s="6">
        <f>'Residential Bills_Yr 3_6 Units'!$AF$22</f>
        <v>23</v>
      </c>
      <c r="Y15" s="6">
        <f>'Residential Bills_Yr 4_6 Units'!$AF$22</f>
        <v>25.16</v>
      </c>
      <c r="Z15" s="72">
        <f>'Residential Bills_Yr 5_6 Units'!$AF$22</f>
        <v>27.619999999999997</v>
      </c>
      <c r="AA15" s="6">
        <f>'Residential Bills_Yr 1_6 Units'!$AF$55</f>
        <v>19.16</v>
      </c>
      <c r="AB15" s="6">
        <f>'Residential Bills_Yr 2_6 Units'!$AF$55</f>
        <v>21.240000000000002</v>
      </c>
      <c r="AC15" s="6">
        <f>'Residential Bills_Yr 3_6 Units'!$AF$55</f>
        <v>24.69</v>
      </c>
      <c r="AD15" s="6">
        <f>'Residential Bills_Yr 4_6 Units'!$AF$55</f>
        <v>26.53</v>
      </c>
      <c r="AE15" s="72">
        <f>'Residential Bills_Yr 5_6 Units'!$AF$55</f>
        <v>29.119999999999997</v>
      </c>
      <c r="AF15" s="6">
        <f>'Residential Bills_Yr 1_6 Units'!$AF$76</f>
        <v>18.420000000000002</v>
      </c>
      <c r="AG15" s="6">
        <f>'Residential Bills_Yr 2_6 Units'!$AF$76</f>
        <v>19.630000000000003</v>
      </c>
      <c r="AH15" s="6">
        <f>'Residential Bills_Yr 3_6 Units'!$AF$76</f>
        <v>23</v>
      </c>
      <c r="AI15" s="6">
        <f>'Residential Bills_Yr 4_6 Units'!$AF$76</f>
        <v>25.16</v>
      </c>
      <c r="AJ15" s="72">
        <f>'Residential Bills_Yr 5_6 Units'!$AF$76</f>
        <v>27.619999999999997</v>
      </c>
      <c r="AK15" s="6">
        <f>'Residential Bills_Yr 1_6 Units'!$AF$108</f>
        <v>10.320000000000002</v>
      </c>
      <c r="AL15" s="6">
        <f>'Residential Bills_Yr 2_6 Units'!$AF$108</f>
        <v>8.0400000000000009</v>
      </c>
      <c r="AM15" s="6">
        <f>'Residential Bills_Yr 3_6 Units'!$AF$108</f>
        <v>13.78</v>
      </c>
      <c r="AN15" s="6">
        <f>'Residential Bills_Yr 4_6 Units'!$AF$108</f>
        <v>14.59</v>
      </c>
      <c r="AO15" s="72">
        <f>'Residential Bills_Yr 5_6 Units'!$AF$108</f>
        <v>16.029999999999998</v>
      </c>
    </row>
    <row r="16" spans="1:41" outlineLevel="1" x14ac:dyDescent="0.25">
      <c r="A16" s="78" t="s">
        <v>44</v>
      </c>
      <c r="B16" s="6">
        <f>'Residential Bills_Yr 1_avg'!$AJ$22</f>
        <v>25.31</v>
      </c>
      <c r="C16" s="6">
        <f>'Residential Bills_Yr 2_avg'!$AJ$22</f>
        <v>26.979300000000002</v>
      </c>
      <c r="D16" s="6">
        <f>'Residential Bills_Yr 3_avg'!$AJ$22</f>
        <v>32.81</v>
      </c>
      <c r="E16" s="6">
        <f>'Residential Bills_Yr 4_avg'!$AJ$22</f>
        <v>35.93</v>
      </c>
      <c r="F16" s="72">
        <f>'Residential Bills_Yr 5_avg'!$AJ$22</f>
        <v>39.479999999999997</v>
      </c>
      <c r="G16" s="6">
        <f>'Residential Bills_Yr 1_avg'!$AJ$55</f>
        <v>26.33</v>
      </c>
      <c r="H16" s="6">
        <f>'Residential Bills_Yr 2_avg'!$AJ$55</f>
        <v>29.449300000000001</v>
      </c>
      <c r="I16" s="6">
        <f>'Residential Bills_Yr 3_avg'!$AJ$55</f>
        <v>35.380000000000003</v>
      </c>
      <c r="J16" s="6">
        <f>'Residential Bills_Yr 4_avg'!$AJ$55</f>
        <v>37.879999999999995</v>
      </c>
      <c r="K16" s="72">
        <f>'Residential Bills_Yr 5_avg'!$AJ$55</f>
        <v>41.629999999999995</v>
      </c>
      <c r="L16" s="6">
        <f>'Residential Bills_Yr 1_avg'!$AJ$76</f>
        <v>25.31</v>
      </c>
      <c r="M16" s="6">
        <f>'Residential Bills_Yr 2_avg'!$AJ$76</f>
        <v>26.979300000000002</v>
      </c>
      <c r="N16" s="6">
        <f>'Residential Bills_Yr 3_avg'!$AJ$76</f>
        <v>32.81</v>
      </c>
      <c r="O16" s="6">
        <f>'Residential Bills_Yr 4_avg'!$AJ$76</f>
        <v>35.93</v>
      </c>
      <c r="P16" s="72">
        <f>'Residential Bills_Yr 5_avg'!$AJ$76</f>
        <v>39.479999999999997</v>
      </c>
      <c r="Q16" s="6">
        <f>'Residential Bills_Yr 1_avg'!$AJ$108</f>
        <v>17.260000000000002</v>
      </c>
      <c r="R16" s="6">
        <f>'Residential Bills_Yr 2_avg'!$AJ$108</f>
        <v>15.8993</v>
      </c>
      <c r="S16" s="6">
        <f>'Residential Bills_Yr 3_avg'!$AJ$108</f>
        <v>24.120000000000005</v>
      </c>
      <c r="T16" s="6">
        <f>'Residential Bills_Yr 4_avg'!$AJ$108</f>
        <v>25.57</v>
      </c>
      <c r="U16" s="72">
        <f>'Residential Bills_Yr 5_avg'!$AJ$108</f>
        <v>28.119999999999997</v>
      </c>
      <c r="V16" s="6">
        <f>'Residential Bills_Yr 1_6 Units'!$AJ$22</f>
        <v>18.420000000000002</v>
      </c>
      <c r="W16" s="6">
        <f>'Residential Bills_Yr 2_6 Units'!$AJ$22</f>
        <v>19.630000000000003</v>
      </c>
      <c r="X16" s="6">
        <f>'Residential Bills_Yr 3_6 Units'!$AJ$22</f>
        <v>23</v>
      </c>
      <c r="Y16" s="6">
        <f>'Residential Bills_Yr 4_6 Units'!$AJ$22</f>
        <v>25.16</v>
      </c>
      <c r="Z16" s="72">
        <f>'Residential Bills_Yr 5_6 Units'!$AJ$22</f>
        <v>27.619999999999997</v>
      </c>
      <c r="AA16" s="6">
        <f>'Residential Bills_Yr 1_6 Units'!$AJ$55</f>
        <v>19.16</v>
      </c>
      <c r="AB16" s="6">
        <f>'Residential Bills_Yr 2_6 Units'!$AJ$55</f>
        <v>21.240000000000002</v>
      </c>
      <c r="AC16" s="6">
        <f>'Residential Bills_Yr 3_6 Units'!$AJ$55</f>
        <v>24.69</v>
      </c>
      <c r="AD16" s="6">
        <f>'Residential Bills_Yr 4_6 Units'!$AJ$55</f>
        <v>26.53</v>
      </c>
      <c r="AE16" s="72">
        <f>'Residential Bills_Yr 5_6 Units'!$AJ$55</f>
        <v>29.119999999999997</v>
      </c>
      <c r="AF16" s="6">
        <f>'Residential Bills_Yr 1_6 Units'!$AJ$76</f>
        <v>18.420000000000002</v>
      </c>
      <c r="AG16" s="6">
        <f>'Residential Bills_Yr 2_6 Units'!$AJ$76</f>
        <v>19.630000000000003</v>
      </c>
      <c r="AH16" s="6">
        <f>'Residential Bills_Yr 3_6 Units'!$AJ$76</f>
        <v>23</v>
      </c>
      <c r="AI16" s="6">
        <f>'Residential Bills_Yr 4_6 Units'!$AJ$76</f>
        <v>25.16</v>
      </c>
      <c r="AJ16" s="72">
        <f>'Residential Bills_Yr 5_6 Units'!$AJ$76</f>
        <v>27.619999999999997</v>
      </c>
      <c r="AK16" s="6">
        <f>'Residential Bills_Yr 1_6 Units'!$AJ$108</f>
        <v>10.320000000000002</v>
      </c>
      <c r="AL16" s="6">
        <f>'Residential Bills_Yr 2_6 Units'!$AJ$108</f>
        <v>8.0400000000000009</v>
      </c>
      <c r="AM16" s="6">
        <f>'Residential Bills_Yr 3_6 Units'!$AJ$108</f>
        <v>13.78</v>
      </c>
      <c r="AN16" s="6">
        <f>'Residential Bills_Yr 4_6 Units'!$AJ$108</f>
        <v>14.59</v>
      </c>
      <c r="AO16" s="72">
        <f>'Residential Bills_Yr 5_6 Units'!$AJ$108</f>
        <v>16.029999999999998</v>
      </c>
    </row>
    <row r="17" spans="1:41" outlineLevel="1" x14ac:dyDescent="0.25">
      <c r="A17" s="78" t="s">
        <v>45</v>
      </c>
      <c r="B17" s="6">
        <f>'Residential Bills_Yr 1_avg'!$AN$22</f>
        <v>25.31</v>
      </c>
      <c r="C17" s="6">
        <f>'Residential Bills_Yr 2_avg'!$AN$22</f>
        <v>26.979300000000002</v>
      </c>
      <c r="D17" s="6">
        <f>'Residential Bills_Yr 3_avg'!$AN$22</f>
        <v>32.81</v>
      </c>
      <c r="E17" s="6">
        <f>'Residential Bills_Yr 4_avg'!$AN$22</f>
        <v>35.93</v>
      </c>
      <c r="F17" s="72">
        <f>'Residential Bills_Yr 5_avg'!$AN$22</f>
        <v>39.479999999999997</v>
      </c>
      <c r="G17" s="6">
        <f>'Residential Bills_Yr 1_avg'!$AN$55</f>
        <v>27.3</v>
      </c>
      <c r="H17" s="6">
        <f>'Residential Bills_Yr 2_avg'!$AN$55</f>
        <v>28.609300000000005</v>
      </c>
      <c r="I17" s="6">
        <f>'Residential Bills_Yr 3_avg'!$AN$55</f>
        <v>35.230000000000004</v>
      </c>
      <c r="J17" s="6">
        <f>'Residential Bills_Yr 4_avg'!$AN$55</f>
        <v>37.879999999999995</v>
      </c>
      <c r="K17" s="72">
        <f>'Residential Bills_Yr 5_avg'!$AN$55</f>
        <v>41.629999999999995</v>
      </c>
      <c r="L17" s="6">
        <f>'Residential Bills_Yr 1_avg'!$AN$76</f>
        <v>25.31</v>
      </c>
      <c r="M17" s="6">
        <f>'Residential Bills_Yr 2_avg'!$AN$76</f>
        <v>26.979300000000002</v>
      </c>
      <c r="N17" s="6">
        <f>'Residential Bills_Yr 3_avg'!$AN$76</f>
        <v>32.81</v>
      </c>
      <c r="O17" s="6">
        <f>'Residential Bills_Yr 4_avg'!$AN$76</f>
        <v>35.93</v>
      </c>
      <c r="P17" s="72">
        <f>'Residential Bills_Yr 5_avg'!$AN$76</f>
        <v>39.479999999999997</v>
      </c>
      <c r="Q17" s="6">
        <f>'Residential Bills_Yr 1_avg'!$AN$108</f>
        <v>14.719999999999999</v>
      </c>
      <c r="R17" s="6">
        <f>'Residential Bills_Yr 2_avg'!$AN$108</f>
        <v>18.569300000000002</v>
      </c>
      <c r="S17" s="6">
        <f>'Residential Bills_Yr 3_avg'!$AN$108</f>
        <v>23.980000000000004</v>
      </c>
      <c r="T17" s="6">
        <f>'Residential Bills_Yr 4_avg'!$AN$108</f>
        <v>25.57</v>
      </c>
      <c r="U17" s="72">
        <f>'Residential Bills_Yr 5_avg'!$AN$108</f>
        <v>28.119999999999997</v>
      </c>
      <c r="V17" s="6">
        <f>'Residential Bills_Yr 1_6 Units'!$AN$22</f>
        <v>18.420000000000002</v>
      </c>
      <c r="W17" s="6">
        <f>'Residential Bills_Yr 2_6 Units'!$AN$22</f>
        <v>19.630000000000003</v>
      </c>
      <c r="X17" s="6">
        <f>'Residential Bills_Yr 3_6 Units'!$AN$22</f>
        <v>23</v>
      </c>
      <c r="Y17" s="6">
        <f>'Residential Bills_Yr 4_6 Units'!$AN$22</f>
        <v>25.16</v>
      </c>
      <c r="Z17" s="72">
        <f>'Residential Bills_Yr 5_6 Units'!$AN$22</f>
        <v>27.619999999999997</v>
      </c>
      <c r="AA17" s="6">
        <f>'Residential Bills_Yr 1_6 Units'!$AN$55</f>
        <v>19.690000000000001</v>
      </c>
      <c r="AB17" s="6">
        <f>'Residential Bills_Yr 2_6 Units'!$AN$55</f>
        <v>20.790000000000003</v>
      </c>
      <c r="AC17" s="6">
        <f>'Residential Bills_Yr 3_6 Units'!$AN$55</f>
        <v>24.610000000000003</v>
      </c>
      <c r="AD17" s="6">
        <f>'Residential Bills_Yr 4_6 Units'!$AN$55</f>
        <v>26.53</v>
      </c>
      <c r="AE17" s="72">
        <f>'Residential Bills_Yr 5_6 Units'!$AN$55</f>
        <v>29.119999999999997</v>
      </c>
      <c r="AF17" s="6">
        <f>'Residential Bills_Yr 1_6 Units'!$AN$76</f>
        <v>18.420000000000002</v>
      </c>
      <c r="AG17" s="6">
        <f>'Residential Bills_Yr 2_6 Units'!$AN$76</f>
        <v>19.630000000000003</v>
      </c>
      <c r="AH17" s="6">
        <f>'Residential Bills_Yr 3_6 Units'!$AN$76</f>
        <v>23</v>
      </c>
      <c r="AI17" s="6">
        <f>'Residential Bills_Yr 4_6 Units'!$AN$76</f>
        <v>25.16</v>
      </c>
      <c r="AJ17" s="72">
        <f>'Residential Bills_Yr 5_6 Units'!$AN$76</f>
        <v>27.619999999999997</v>
      </c>
      <c r="AK17" s="6">
        <f>'Residential Bills_Yr 1_6 Units'!$AN$108</f>
        <v>7.3400000000000007</v>
      </c>
      <c r="AL17" s="6">
        <f>'Residential Bills_Yr 2_6 Units'!$AN$108</f>
        <v>11.090000000000002</v>
      </c>
      <c r="AM17" s="6">
        <f>'Residential Bills_Yr 3_6 Units'!$AN$108</f>
        <v>13.7</v>
      </c>
      <c r="AN17" s="6">
        <f>'Residential Bills_Yr 4_6 Units'!$AN$108</f>
        <v>14.59</v>
      </c>
      <c r="AO17" s="72">
        <f>'Residential Bills_Yr 5_6 Units'!$AN$108</f>
        <v>16.029999999999998</v>
      </c>
    </row>
    <row r="18" spans="1:41" outlineLevel="1" x14ac:dyDescent="0.25">
      <c r="A18" s="78" t="s">
        <v>46</v>
      </c>
      <c r="B18" s="6">
        <f>'Residential Bills_Yr 1_avg'!$AR$22</f>
        <v>25.31</v>
      </c>
      <c r="C18" s="6">
        <f>'Residential Bills_Yr 2_avg'!$AR$22</f>
        <v>26.979300000000002</v>
      </c>
      <c r="D18" s="6">
        <f>'Residential Bills_Yr 3_avg'!$AR$22</f>
        <v>32.81</v>
      </c>
      <c r="E18" s="6">
        <f>'Residential Bills_Yr 4_avg'!$AR$22</f>
        <v>35.93</v>
      </c>
      <c r="F18" s="72">
        <f>'Residential Bills_Yr 5_avg'!$AR$22</f>
        <v>39.479999999999997</v>
      </c>
      <c r="G18" s="6">
        <f>'Residential Bills_Yr 1_avg'!$AR$55</f>
        <v>27.31</v>
      </c>
      <c r="H18" s="6">
        <f>'Residential Bills_Yr 2_avg'!$AR$55</f>
        <v>28.609300000000005</v>
      </c>
      <c r="I18" s="6">
        <f>'Residential Bills_Yr 3_avg'!$AR$55</f>
        <v>35.230000000000004</v>
      </c>
      <c r="J18" s="6">
        <f>'Residential Bills_Yr 4_avg'!$AR$55</f>
        <v>37.879999999999995</v>
      </c>
      <c r="K18" s="72">
        <f>'Residential Bills_Yr 5_avg'!$AR$55</f>
        <v>41.629999999999995</v>
      </c>
      <c r="L18" s="6">
        <f>'Residential Bills_Yr 1_avg'!$AR$76</f>
        <v>25.31</v>
      </c>
      <c r="M18" s="6">
        <f>'Residential Bills_Yr 2_avg'!$AR$76</f>
        <v>26.979300000000002</v>
      </c>
      <c r="N18" s="6">
        <f>'Residential Bills_Yr 3_avg'!$AR$76</f>
        <v>32.81</v>
      </c>
      <c r="O18" s="6">
        <f>'Residential Bills_Yr 4_avg'!$AR$76</f>
        <v>35.93</v>
      </c>
      <c r="P18" s="72">
        <f>'Residential Bills_Yr 5_avg'!$AR$76</f>
        <v>39.479999999999997</v>
      </c>
      <c r="Q18" s="6">
        <f>'Residential Bills_Yr 1_avg'!$AR$108</f>
        <v>14.729999999999999</v>
      </c>
      <c r="R18" s="6">
        <f>'Residential Bills_Yr 2_avg'!$AR$108</f>
        <v>18.569300000000002</v>
      </c>
      <c r="S18" s="6">
        <f>'Residential Bills_Yr 3_avg'!$AR$108</f>
        <v>23.980000000000004</v>
      </c>
      <c r="T18" s="6">
        <f>'Residential Bills_Yr 4_avg'!$AR$108</f>
        <v>25.57</v>
      </c>
      <c r="U18" s="72">
        <f>'Residential Bills_Yr 5_avg'!$AR$108</f>
        <v>28.119999999999997</v>
      </c>
      <c r="V18" s="6">
        <f>'Residential Bills_Yr 1_6 Units'!$AR$22</f>
        <v>18.420000000000002</v>
      </c>
      <c r="W18" s="6">
        <f>'Residential Bills_Yr 2_6 Units'!$AR$22</f>
        <v>19.630000000000003</v>
      </c>
      <c r="X18" s="6">
        <f>'Residential Bills_Yr 3_6 Units'!$AR$22</f>
        <v>23</v>
      </c>
      <c r="Y18" s="6">
        <f>'Residential Bills_Yr 4_6 Units'!$AR$22</f>
        <v>25.16</v>
      </c>
      <c r="Z18" s="72">
        <f>'Residential Bills_Yr 5_6 Units'!$AR$22</f>
        <v>27.619999999999997</v>
      </c>
      <c r="AA18" s="6">
        <f>'Residential Bills_Yr 1_6 Units'!$AR$55</f>
        <v>19.700000000000003</v>
      </c>
      <c r="AB18" s="6">
        <f>'Residential Bills_Yr 2_6 Units'!$AR$55</f>
        <v>20.790000000000003</v>
      </c>
      <c r="AC18" s="6">
        <f>'Residential Bills_Yr 3_6 Units'!$AR$55</f>
        <v>24.610000000000003</v>
      </c>
      <c r="AD18" s="6">
        <f>'Residential Bills_Yr 4_6 Units'!$AR$55</f>
        <v>26.53</v>
      </c>
      <c r="AE18" s="72">
        <f>'Residential Bills_Yr 5_6 Units'!$AR$55</f>
        <v>29.119999999999997</v>
      </c>
      <c r="AF18" s="6">
        <f>'Residential Bills_Yr 1_6 Units'!$AR$76</f>
        <v>18.420000000000002</v>
      </c>
      <c r="AG18" s="6">
        <f>'Residential Bills_Yr 2_6 Units'!$AR$76</f>
        <v>19.630000000000003</v>
      </c>
      <c r="AH18" s="6">
        <f>'Residential Bills_Yr 3_6 Units'!$AR$76</f>
        <v>23</v>
      </c>
      <c r="AI18" s="6">
        <f>'Residential Bills_Yr 4_6 Units'!$AR$76</f>
        <v>25.16</v>
      </c>
      <c r="AJ18" s="72">
        <f>'Residential Bills_Yr 5_6 Units'!$AR$76</f>
        <v>27.619999999999997</v>
      </c>
      <c r="AK18" s="6">
        <f>'Residential Bills_Yr 1_6 Units'!$AR$108</f>
        <v>7.3500000000000005</v>
      </c>
      <c r="AL18" s="6">
        <f>'Residential Bills_Yr 2_6 Units'!$AR$108</f>
        <v>11.090000000000002</v>
      </c>
      <c r="AM18" s="6">
        <f>'Residential Bills_Yr 3_6 Units'!$AR$108</f>
        <v>13.7</v>
      </c>
      <c r="AN18" s="6">
        <f>'Residential Bills_Yr 4_6 Units'!$AR$108</f>
        <v>14.59</v>
      </c>
      <c r="AO18" s="72">
        <f>'Residential Bills_Yr 5_6 Units'!$AR$108</f>
        <v>16.029999999999998</v>
      </c>
    </row>
    <row r="19" spans="1:41" outlineLevel="1" x14ac:dyDescent="0.25">
      <c r="A19" s="78" t="s">
        <v>47</v>
      </c>
      <c r="B19" s="6">
        <f>'Residential Bills_Yr 1_avg'!$AV$22</f>
        <v>25.31</v>
      </c>
      <c r="C19" s="6">
        <f>'Residential Bills_Yr 2_avg'!$AV$22</f>
        <v>26.979300000000002</v>
      </c>
      <c r="D19" s="6">
        <f>'Residential Bills_Yr 3_avg'!$AV$22</f>
        <v>32.81</v>
      </c>
      <c r="E19" s="6">
        <f>'Residential Bills_Yr 4_avg'!$AV$22</f>
        <v>35.93</v>
      </c>
      <c r="F19" s="72">
        <f>'Residential Bills_Yr 5_avg'!$AV$22</f>
        <v>39.479999999999997</v>
      </c>
      <c r="G19" s="6">
        <f>'Residential Bills_Yr 1_avg'!$AV$55</f>
        <v>27.31</v>
      </c>
      <c r="H19" s="6">
        <f>'Residential Bills_Yr 2_avg'!$AV$55</f>
        <v>28.609300000000005</v>
      </c>
      <c r="I19" s="6">
        <f>'Residential Bills_Yr 3_avg'!$AV$55</f>
        <v>35.230000000000004</v>
      </c>
      <c r="J19" s="6">
        <f>'Residential Bills_Yr 4_avg'!$AV$55</f>
        <v>37.879999999999995</v>
      </c>
      <c r="K19" s="72">
        <f>'Residential Bills_Yr 5_avg'!$AV$55</f>
        <v>41.629999999999995</v>
      </c>
      <c r="L19" s="6">
        <f>'Residential Bills_Yr 1_avg'!$AV$76</f>
        <v>25.31</v>
      </c>
      <c r="M19" s="6">
        <f>'Residential Bills_Yr 2_avg'!$AV$76</f>
        <v>26.979300000000002</v>
      </c>
      <c r="N19" s="6">
        <f>'Residential Bills_Yr 3_avg'!$AV$76</f>
        <v>32.81</v>
      </c>
      <c r="O19" s="6">
        <f>'Residential Bills_Yr 4_avg'!$AV$76</f>
        <v>35.93</v>
      </c>
      <c r="P19" s="72">
        <f>'Residential Bills_Yr 5_avg'!$AV$76</f>
        <v>39.479999999999997</v>
      </c>
      <c r="Q19" s="6">
        <f>'Residential Bills_Yr 1_avg'!$AV$108</f>
        <v>14.729999999999999</v>
      </c>
      <c r="R19" s="6">
        <f>'Residential Bills_Yr 2_avg'!$AV$108</f>
        <v>18.569300000000002</v>
      </c>
      <c r="S19" s="6">
        <f>'Residential Bills_Yr 3_avg'!$AV$108</f>
        <v>23.980000000000004</v>
      </c>
      <c r="T19" s="6">
        <f>'Residential Bills_Yr 4_avg'!$AV$108</f>
        <v>25.57</v>
      </c>
      <c r="U19" s="72">
        <f>'Residential Bills_Yr 5_avg'!$AV$108</f>
        <v>28.119999999999997</v>
      </c>
      <c r="V19" s="6">
        <f>'Residential Bills_Yr 1_6 Units'!$AV$22</f>
        <v>18.420000000000002</v>
      </c>
      <c r="W19" s="6">
        <f>'Residential Bills_Yr 2_6 Units'!$AV$22</f>
        <v>19.630000000000003</v>
      </c>
      <c r="X19" s="6">
        <f>'Residential Bills_Yr 3_6 Units'!$AV$22</f>
        <v>23</v>
      </c>
      <c r="Y19" s="6">
        <f>'Residential Bills_Yr 4_6 Units'!$AV$22</f>
        <v>25.16</v>
      </c>
      <c r="Z19" s="72">
        <f>'Residential Bills_Yr 5_6 Units'!$AV$22</f>
        <v>27.619999999999997</v>
      </c>
      <c r="AA19" s="6">
        <f>'Residential Bills_Yr 1_6 Units'!$AV$55</f>
        <v>19.700000000000003</v>
      </c>
      <c r="AB19" s="6">
        <f>'Residential Bills_Yr 2_6 Units'!$AV$55</f>
        <v>20.790000000000003</v>
      </c>
      <c r="AC19" s="6">
        <f>'Residential Bills_Yr 3_6 Units'!$AV$55</f>
        <v>24.610000000000003</v>
      </c>
      <c r="AD19" s="6">
        <f>'Residential Bills_Yr 4_6 Units'!$AV$55</f>
        <v>26.53</v>
      </c>
      <c r="AE19" s="72">
        <f>'Residential Bills_Yr 5_6 Units'!$AV$55</f>
        <v>29.119999999999997</v>
      </c>
      <c r="AF19" s="6">
        <f>'Residential Bills_Yr 1_6 Units'!$AV$76</f>
        <v>18.420000000000002</v>
      </c>
      <c r="AG19" s="6">
        <f>'Residential Bills_Yr 2_6 Units'!$AV$76</f>
        <v>19.630000000000003</v>
      </c>
      <c r="AH19" s="6">
        <f>'Residential Bills_Yr 3_6 Units'!$AV$76</f>
        <v>23</v>
      </c>
      <c r="AI19" s="6">
        <f>'Residential Bills_Yr 4_6 Units'!$AV$76</f>
        <v>25.16</v>
      </c>
      <c r="AJ19" s="72">
        <f>'Residential Bills_Yr 5_6 Units'!$AV$76</f>
        <v>27.619999999999997</v>
      </c>
      <c r="AK19" s="6">
        <f>'Residential Bills_Yr 1_6 Units'!$AV$108</f>
        <v>7.3500000000000005</v>
      </c>
      <c r="AL19" s="6">
        <f>'Residential Bills_Yr 2_6 Units'!$AV$108</f>
        <v>11.090000000000002</v>
      </c>
      <c r="AM19" s="6">
        <f>'Residential Bills_Yr 3_6 Units'!$AV$108</f>
        <v>13.7</v>
      </c>
      <c r="AN19" s="6">
        <f>'Residential Bills_Yr 4_6 Units'!$AV$108</f>
        <v>14.59</v>
      </c>
      <c r="AO19" s="72">
        <f>'Residential Bills_Yr 5_6 Units'!$AV$108</f>
        <v>16.029999999999998</v>
      </c>
    </row>
    <row r="20" spans="1:41" x14ac:dyDescent="0.25">
      <c r="A20" s="78" t="s">
        <v>6</v>
      </c>
      <c r="B20" s="2">
        <f>'Residential Bills_Yr 1_avg'!$B$7</f>
        <v>11</v>
      </c>
      <c r="C20" s="2">
        <f>'Residential Bills_Yr 2_avg'!$B$7</f>
        <v>11</v>
      </c>
      <c r="D20" s="2">
        <f>'Residential Bills_Yr 3_avg'!$B$7</f>
        <v>11</v>
      </c>
      <c r="E20" s="2">
        <f>'Residential Bills_Yr 4_avg'!$B$7</f>
        <v>11</v>
      </c>
      <c r="F20" s="115">
        <f>'Residential Bills_Yr 5_avg'!$B$7</f>
        <v>11</v>
      </c>
      <c r="G20" s="2">
        <f>'Residential Bills_Yr 1_avg'!$B$7</f>
        <v>11</v>
      </c>
      <c r="H20" s="2">
        <f>'Residential Bills_Yr 2_avg'!$B$7</f>
        <v>11</v>
      </c>
      <c r="I20" s="2">
        <f>'Residential Bills_Yr 3_avg'!$B$7</f>
        <v>11</v>
      </c>
      <c r="J20" s="2">
        <f>'Residential Bills_Yr 4_avg'!$B$7</f>
        <v>11</v>
      </c>
      <c r="K20" s="115">
        <f>'Residential Bills_Yr 5_avg'!$B$7</f>
        <v>11</v>
      </c>
      <c r="L20" s="2">
        <f>'Residential Bills_Yr 1_avg'!$B$61</f>
        <v>11</v>
      </c>
      <c r="M20" s="2">
        <f>'Residential Bills_Yr 2_avg'!$B$61</f>
        <v>11</v>
      </c>
      <c r="N20" s="2">
        <f>'Residential Bills_Yr 3_avg'!$B$61</f>
        <v>11</v>
      </c>
      <c r="O20" s="2">
        <f>'Residential Bills_Yr 4_avg'!$B$61</f>
        <v>11</v>
      </c>
      <c r="P20" s="115">
        <f>'Residential Bills_Yr 5_avg'!$B$61</f>
        <v>11</v>
      </c>
      <c r="Q20" s="2">
        <f>'Residential Bills_Yr 1_avg'!$B$61</f>
        <v>11</v>
      </c>
      <c r="R20" s="2">
        <f>'Residential Bills_Yr 2_avg'!$B$61</f>
        <v>11</v>
      </c>
      <c r="S20" s="2">
        <f>'Residential Bills_Yr 3_avg'!$B$61</f>
        <v>11</v>
      </c>
      <c r="T20" s="2">
        <f>'Residential Bills_Yr 4_avg'!$B$61</f>
        <v>11</v>
      </c>
      <c r="U20" s="115">
        <f>'Residential Bills_Yr 5_avg'!$B$61</f>
        <v>11</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Units'!$B$61</f>
        <v>6</v>
      </c>
      <c r="AG20" s="2">
        <f>'Residential Bills_Yr 2_6 Units'!$B$61</f>
        <v>6</v>
      </c>
      <c r="AH20" s="2">
        <f>'Residential Bills_Yr 3_6 Units'!$B$61</f>
        <v>6</v>
      </c>
      <c r="AI20" s="2">
        <f>'Residential Bills_Yr 4_6 Units'!$B$61</f>
        <v>6</v>
      </c>
      <c r="AJ20" s="115">
        <f>'Residential Bills_Yr 5_6 Units'!$B$61</f>
        <v>6</v>
      </c>
      <c r="AK20" s="2">
        <f>'Residential Bills_Yr 1_6 Units'!$B$61</f>
        <v>6</v>
      </c>
      <c r="AL20" s="2">
        <f>'Residential Bills_Yr 2_6 Units'!$B$61</f>
        <v>6</v>
      </c>
      <c r="AM20" s="2">
        <f>'Residential Bills_Yr 3_6 Units'!$B$61</f>
        <v>6</v>
      </c>
      <c r="AN20" s="2">
        <f>'Residential Bills_Yr 4_6 Units'!$B$61</f>
        <v>6</v>
      </c>
      <c r="AO20" s="115">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2" zoomScale="115" zoomScaleNormal="115" workbookViewId="0">
      <pane xSplit="1" topLeftCell="B1" activePane="topRight" state="frozen"/>
      <selection activeCell="B6" sqref="B6"/>
      <selection pane="topRight" activeCell="B91" sqref="B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f>Input!C8</f>
        <v>11</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1_avg'!$B$6,Input!$A$29:$A$29,0),MATCH('Residential Bills_Yr 1_avg'!B$13,Input!$B$28:$AK$28,0))</f>
        <v>10.78</v>
      </c>
      <c r="F14" s="13"/>
      <c r="H14" s="14">
        <f>INDEX(Input!$B$29:$AK$29,MATCH('Residential Bills_Yr 1_avg'!$B$6,Input!$A$29:$A$29,0),MATCH('Residential Bills_Yr 1_avg'!F$13,Input!$B$28:$AK$28,0))</f>
        <v>10.78</v>
      </c>
      <c r="J14" s="13"/>
      <c r="L14" s="14">
        <f>INDEX(Input!$B$29:$AK$29,MATCH('Residential Bills_Yr 1_avg'!$B$6,Input!$A$29:$A$29,0),MATCH('Residential Bills_Yr 1_avg'!J$13,Input!$B$28:$AK$28,0))</f>
        <v>10.78</v>
      </c>
      <c r="N14" s="13"/>
      <c r="P14" s="14">
        <f>INDEX(Input!$B$29:$AK$29,MATCH('Residential Bills_Yr 1_avg'!$B$6,Input!$A$29:$A$29,0),MATCH('Residential Bills_Yr 1_avg'!N$13,Input!$B$28:$AK$28,0))</f>
        <v>10.78</v>
      </c>
      <c r="R14" s="13"/>
      <c r="T14" s="14">
        <f>INDEX(Input!$B$29:$AK$29,MATCH('Residential Bills_Yr 1_avg'!$B$6,Input!$A$29:$A$29,0),MATCH('Residential Bills_Yr 1_avg'!R$13,Input!$B$28:$AK$28,0))</f>
        <v>16.34</v>
      </c>
      <c r="V14" s="13"/>
      <c r="X14" s="14">
        <f>INDEX(Input!$B$29:$AK$29,MATCH('Residential Bills_Yr 1_avg'!$B$6,Input!$A$29:$A$29,0),MATCH('Residential Bills_Yr 1_avg'!V$13,Input!$B$28:$AK$28,0))</f>
        <v>16.34</v>
      </c>
      <c r="Z14" s="13"/>
      <c r="AB14" s="14">
        <f>INDEX(Input!$B$29:$AK$29,MATCH('Residential Bills_Yr 1_avg'!$B$6,Input!$A$29:$A$29,0),MATCH('Residential Bills_Yr 1_avg'!Z$13,Input!$B$28:$AK$28,0))</f>
        <v>16.34</v>
      </c>
      <c r="AD14" s="13"/>
      <c r="AF14" s="14">
        <f>INDEX(Input!$B$29:$AK$29,MATCH('Residential Bills_Yr 1_avg'!$B$6,Input!$A$29:$A$29,0),MATCH('Residential Bills_Yr 1_avg'!AD$13,Input!$B$28:$AK$28,0))</f>
        <v>16.34</v>
      </c>
      <c r="AH14" s="13"/>
      <c r="AJ14" s="14">
        <f>INDEX(Input!$B$29:$AK$29,MATCH('Residential Bills_Yr 1_avg'!$B$6,Input!$A$29:$A$29,0),MATCH('Residential Bills_Yr 1_avg'!AH$13,Input!$B$28:$AK$28,0))</f>
        <v>16.34</v>
      </c>
      <c r="AL14" s="13"/>
      <c r="AN14" s="14">
        <f>INDEX(Input!$B$29:$AK$29,MATCH('Residential Bills_Yr 1_avg'!$B$6,Input!$A$29:$A$29,0),MATCH('Residential Bills_Yr 1_avg'!AL$13,Input!$B$28:$AK$28,0))</f>
        <v>16.34</v>
      </c>
      <c r="AP14" s="13"/>
      <c r="AR14" s="14">
        <f>INDEX(Input!$B$29:$AK$29,MATCH('Residential Bills_Yr 1_avg'!$B$6,Input!$A$29:$A$29,0),MATCH('Residential Bills_Yr 1_avg'!AP$13,Input!$B$28:$AK$28,0))</f>
        <v>16.34</v>
      </c>
      <c r="AS14" s="6"/>
      <c r="AT14" s="13"/>
      <c r="AV14" s="14">
        <f>INDEX(Input!$B$29:$AK$29,MATCH('Residential Bills_Yr 1_avg'!$B$6,Input!$A$29:$A$29,0),MATCH('Residential Bills_Yr 1_avg'!AT$13,Input!$B$28:$AK$28,0))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1.3482000000000001</v>
      </c>
      <c r="C17" s="2">
        <f>IF($B$7&gt;Input!F90,Input!F90,'Residential Bills_Yr 1_avg'!$B$7)</f>
        <v>11</v>
      </c>
      <c r="D17" s="14">
        <f>ROUND(IFERROR(B17*C17," "),2)</f>
        <v>14.83</v>
      </c>
      <c r="F17" s="18">
        <f>INDEX(Input!$B$22:$AK$26,MATCH('Residential Bills_Yr 1_avg'!$A17,Input!$A$22:$A$26,0),MATCH('Residential Bills_Yr 1_avg'!F$13,Input!$B$21:$AK$21,0))</f>
        <v>1.3482000000000001</v>
      </c>
      <c r="G17" s="2">
        <f>IF($B$7&gt;Input!G90,Input!G90,'Residential Bills_Yr 1_avg'!$B$7)</f>
        <v>11</v>
      </c>
      <c r="H17" s="14">
        <f>ROUND(IFERROR(F17*G17," "),2)</f>
        <v>14.83</v>
      </c>
      <c r="J17" s="18">
        <f>INDEX(Input!$B$22:$AK$26,MATCH('Residential Bills_Yr 1_avg'!$A17,Input!$A$22:$A$26,0),MATCH('Residential Bills_Yr 1_avg'!J$13,Input!$B$21:$AK$21,0))</f>
        <v>1.3482000000000001</v>
      </c>
      <c r="K17" s="2">
        <f>IF($B$7&gt;Input!H90,Input!H90,'Residential Bills_Yr 1_avg'!$B$7)</f>
        <v>11</v>
      </c>
      <c r="L17" s="14">
        <f>ROUND(IFERROR(J17*K17," "),2)</f>
        <v>14.83</v>
      </c>
      <c r="N17" s="18">
        <f>INDEX(Input!$B$22:$AK$26,MATCH('Residential Bills_Yr 1_avg'!$A17,Input!$A$22:$A$26,0),MATCH('Residential Bills_Yr 1_avg'!N$13,Input!$B$21:$AK$21,0))</f>
        <v>1.3482000000000001</v>
      </c>
      <c r="O17" s="2">
        <f>IF($B$7&gt;Input!I90,Input!I90,'Residential Bills_Yr 1_avg'!$B$7)</f>
        <v>11</v>
      </c>
      <c r="P17" s="14">
        <f>ROUND(IFERROR(N17*O17," "),2)</f>
        <v>14.83</v>
      </c>
      <c r="R17" s="18">
        <f>INDEX(Input!$B$22:$AK$26,MATCH('Residential Bills_Yr 1_avg'!$A17,Input!$A$22:$A$26,0),MATCH('Residential Bills_Yr 1_avg'!R$13,Input!$B$21:$AK$21,0))</f>
        <v>0.34589999999999999</v>
      </c>
      <c r="S17" s="2">
        <f>IF($B$7&gt;Input!J90,Input!J90,'Residential Bills_Yr 1_avg'!$B$7)</f>
        <v>6</v>
      </c>
      <c r="T17" s="14">
        <f>ROUND(IFERROR(R17*S17," "),2)</f>
        <v>2.08</v>
      </c>
      <c r="V17" s="18">
        <f>INDEX(Input!$B$22:$AK$26,MATCH('Residential Bills_Yr 1_avg'!$A17,Input!$A$22:$A$26,0),MATCH('Residential Bills_Yr 1_avg'!V$13,Input!$B$21:$AK$21,0))</f>
        <v>0.34589999999999999</v>
      </c>
      <c r="W17" s="2">
        <f>IF($B$7&gt;Input!K90,Input!K90,'Residential Bills_Yr 1_avg'!$B$7)</f>
        <v>6</v>
      </c>
      <c r="X17" s="14">
        <f>ROUND(IFERROR(V17*W17," "),2)</f>
        <v>2.08</v>
      </c>
      <c r="Z17" s="18">
        <f>INDEX(Input!$B$22:$AK$26,MATCH('Residential Bills_Yr 1_avg'!$A17,Input!$A$22:$A$26,0),MATCH('Residential Bills_Yr 1_avg'!Z$13,Input!$B$21:$AK$21,0))</f>
        <v>0.34589999999999999</v>
      </c>
      <c r="AA17" s="2">
        <f>IF($B$7&gt;Input!L90,Input!L90,'Residential Bills_Yr 1_avg'!$B$7)</f>
        <v>6</v>
      </c>
      <c r="AB17" s="14">
        <f>ROUND(IFERROR(Z17*AA17," "),2)</f>
        <v>2.08</v>
      </c>
      <c r="AD17" s="18">
        <f>INDEX(Input!$B$22:$AK$26,MATCH('Residential Bills_Yr 1_avg'!$A17,Input!$A$22:$A$26,0),MATCH('Residential Bills_Yr 1_avg'!AD$13,Input!$B$21:$AK$21,0))</f>
        <v>0.34589999999999999</v>
      </c>
      <c r="AE17" s="2">
        <f>IF($B$7&gt;Input!M90,Input!M90,'Residential Bills_Yr 1_avg'!$B$7)</f>
        <v>6</v>
      </c>
      <c r="AF17" s="14">
        <f>ROUND(IFERROR(AD17*AE17," "),2)</f>
        <v>2.08</v>
      </c>
      <c r="AH17" s="18">
        <f>INDEX(Input!$B$22:$AK$26,MATCH('Residential Bills_Yr 1_avg'!$A17,Input!$A$22:$A$26,0),MATCH('Residential Bills_Yr 1_avg'!AH$13,Input!$B$21:$AK$21,0))</f>
        <v>0.34589999999999999</v>
      </c>
      <c r="AI17" s="2">
        <f>IF($B$7&gt;Input!N90,Input!N90,'Residential Bills_Yr 1_avg'!$B$7)</f>
        <v>6</v>
      </c>
      <c r="AJ17" s="14">
        <f>ROUND(IFERROR(AH17*AI17," "),2)</f>
        <v>2.08</v>
      </c>
      <c r="AL17" s="18">
        <f>INDEX(Input!$B$22:$AK$26,MATCH('Residential Bills_Yr 1_avg'!$A17,Input!$A$22:$A$26,0),MATCH('Residential Bills_Yr 1_avg'!AL$13,Input!$B$21:$AK$21,0))</f>
        <v>0.34589999999999999</v>
      </c>
      <c r="AM17" s="2">
        <f>IF($B$7&gt;Input!O90,Input!O90,'Residential Bills_Yr 1_avg'!$B$7)</f>
        <v>6</v>
      </c>
      <c r="AN17" s="14">
        <f>ROUND(IFERROR(AL17*AM17," "),2)</f>
        <v>2.08</v>
      </c>
      <c r="AP17" s="18">
        <f>INDEX(Input!$B$22:$AK$26,MATCH('Residential Bills_Yr 1_avg'!$A17,Input!$A$22:$A$26,0),MATCH('Residential Bills_Yr 1_avg'!AP$13,Input!$B$21:$AK$21,0))</f>
        <v>0.34589999999999999</v>
      </c>
      <c r="AQ17" s="2">
        <f>IF($B$7&gt;Input!P90,Input!P90,'Residential Bills_Yr 1_avg'!$B$7)</f>
        <v>6</v>
      </c>
      <c r="AR17" s="14">
        <f>ROUND(IFERROR(AP17*AQ17," "),2)</f>
        <v>2.08</v>
      </c>
      <c r="AS17" s="6"/>
      <c r="AT17" s="18">
        <f>INDEX(Input!$B$22:$AK$26,MATCH('Residential Bills_Yr 1_avg'!$A17,Input!$A$22:$A$26,0),MATCH('Residential Bills_Yr 1_avg'!AT$13,Input!$B$21:$AK$21,0))</f>
        <v>0.34589999999999999</v>
      </c>
      <c r="AU17" s="2">
        <f>IF($B$7&gt;Input!Q90,Input!Q90,'Residential Bills_Yr 1_avg'!$B$7)</f>
        <v>6</v>
      </c>
      <c r="AV17" s="14">
        <f>ROUND(IFERROR(AT17*AU17," "),2)</f>
        <v>2.08</v>
      </c>
    </row>
    <row r="18" spans="1:48" x14ac:dyDescent="0.25">
      <c r="A18" t="str">
        <f>Input!A23</f>
        <v>Tier 2</v>
      </c>
      <c r="B18" s="18">
        <f>INDEX(Input!$B$22:$AK$26,MATCH('Residential Bills_Yr 1_avg'!$A18,Input!$A$22:$A$26,0),MATCH('Residential Bills_Yr 1_avg'!B$13,Input!$B$21:$AK$21,0))</f>
        <v>1.6863999999999999</v>
      </c>
      <c r="C18" s="2">
        <f>IF(($B$7-C17)&gt;Input!F91,Input!F91,($B$7-C17))</f>
        <v>0</v>
      </c>
      <c r="D18" s="14">
        <f>ROUND(IFERROR(B18*C18," "),2)</f>
        <v>0</v>
      </c>
      <c r="F18" s="18">
        <f>INDEX(Input!$B$22:$AK$26,MATCH('Residential Bills_Yr 1_avg'!$A18,Input!$A$22:$A$26,0),MATCH('Residential Bills_Yr 1_avg'!F$13,Input!$B$21:$AK$21,0))</f>
        <v>1.6863999999999999</v>
      </c>
      <c r="G18" s="2">
        <f>IF(($B$7-G17)&gt;Input!G91,Input!G91,($B$7-G17))</f>
        <v>0</v>
      </c>
      <c r="H18" s="14">
        <f>ROUND(IFERROR(F18*G18," "),2)</f>
        <v>0</v>
      </c>
      <c r="J18" s="18">
        <f>INDEX(Input!$B$22:$AK$26,MATCH('Residential Bills_Yr 1_avg'!$A18,Input!$A$22:$A$26,0),MATCH('Residential Bills_Yr 1_avg'!J$13,Input!$B$21:$AK$21,0))</f>
        <v>1.6863999999999999</v>
      </c>
      <c r="K18" s="2">
        <f>IF(($B$7-K17)&gt;Input!H91,Input!H91,($B$7-K17))</f>
        <v>0</v>
      </c>
      <c r="L18" s="14">
        <f>ROUND(IFERROR(J18*K18," "),2)</f>
        <v>0</v>
      </c>
      <c r="N18" s="18">
        <f>INDEX(Input!$B$22:$AK$26,MATCH('Residential Bills_Yr 1_avg'!$A18,Input!$A$22:$A$26,0),MATCH('Residential Bills_Yr 1_avg'!N$13,Input!$B$21:$AK$21,0))</f>
        <v>1.6863999999999999</v>
      </c>
      <c r="O18" s="2">
        <f>IF(($B$7-O17)&gt;Input!I91,Input!I91,($B$7-O17))</f>
        <v>0</v>
      </c>
      <c r="P18" s="14">
        <f>ROUND(IFERROR(N18*O18," "),2)</f>
        <v>0</v>
      </c>
      <c r="R18" s="18">
        <f>INDEX(Input!$B$22:$AK$26,MATCH('Residential Bills_Yr 1_avg'!$A18,Input!$A$22:$A$26,0),MATCH('Residential Bills_Yr 1_avg'!R$13,Input!$B$21:$AK$21,0))</f>
        <v>1.3778999999999999</v>
      </c>
      <c r="S18" s="2">
        <f>IF(($B$7-S17)&gt;Input!J91,Input!J91,($B$7-S17))</f>
        <v>5</v>
      </c>
      <c r="T18" s="14">
        <f>ROUND(IFERROR(R18*S18," "),2)</f>
        <v>6.89</v>
      </c>
      <c r="V18" s="18">
        <f>INDEX(Input!$B$22:$AK$26,MATCH('Residential Bills_Yr 1_avg'!$A18,Input!$A$22:$A$26,0),MATCH('Residential Bills_Yr 1_avg'!V$13,Input!$B$21:$AK$21,0))</f>
        <v>1.3778999999999999</v>
      </c>
      <c r="W18" s="2">
        <f>IF(($B$7-W17)&gt;Input!K91,Input!K91,($B$7-W17))</f>
        <v>5</v>
      </c>
      <c r="X18" s="14">
        <f>ROUND(IFERROR(V18*W18," "),2)</f>
        <v>6.89</v>
      </c>
      <c r="Z18" s="18">
        <f>INDEX(Input!$B$22:$AK$26,MATCH('Residential Bills_Yr 1_avg'!$A18,Input!$A$22:$A$26,0),MATCH('Residential Bills_Yr 1_avg'!Z$13,Input!$B$21:$AK$21,0))</f>
        <v>1.3778999999999999</v>
      </c>
      <c r="AA18" s="2">
        <f>IF(($B$7-AA17)&gt;Input!L91,Input!L91,($B$7-AA17))</f>
        <v>5</v>
      </c>
      <c r="AB18" s="14">
        <f>ROUND(IFERROR(Z18*AA18," "),2)</f>
        <v>6.89</v>
      </c>
      <c r="AD18" s="18">
        <f>INDEX(Input!$B$22:$AK$26,MATCH('Residential Bills_Yr 1_avg'!$A18,Input!$A$22:$A$26,0),MATCH('Residential Bills_Yr 1_avg'!AD$13,Input!$B$21:$AK$21,0))</f>
        <v>1.3778999999999999</v>
      </c>
      <c r="AE18" s="2">
        <f>IF(($B$7-AE17)&gt;Input!M91,Input!M91,($B$7-AE17))</f>
        <v>5</v>
      </c>
      <c r="AF18" s="14">
        <f>ROUND(IFERROR(AD18*AE18," "),2)</f>
        <v>6.89</v>
      </c>
      <c r="AH18" s="18">
        <f>INDEX(Input!$B$22:$AK$26,MATCH('Residential Bills_Yr 1_avg'!$A18,Input!$A$22:$A$26,0),MATCH('Residential Bills_Yr 1_avg'!AH$13,Input!$B$21:$AK$21,0))</f>
        <v>1.3778999999999999</v>
      </c>
      <c r="AI18" s="2">
        <f>IF(($B$7-AI17)&gt;Input!N91,Input!N91,($B$7-AI17))</f>
        <v>5</v>
      </c>
      <c r="AJ18" s="14">
        <f>ROUND(IFERROR(AH18*AI18," "),2)</f>
        <v>6.89</v>
      </c>
      <c r="AL18" s="18">
        <f>INDEX(Input!$B$22:$AK$26,MATCH('Residential Bills_Yr 1_avg'!$A18,Input!$A$22:$A$26,0),MATCH('Residential Bills_Yr 1_avg'!AL$13,Input!$B$21:$AK$21,0))</f>
        <v>1.3778999999999999</v>
      </c>
      <c r="AM18" s="2">
        <f>IF(($B$7-AM17)&gt;Input!O91,Input!O91,($B$7-AM17))</f>
        <v>5</v>
      </c>
      <c r="AN18" s="14">
        <f>ROUND(IFERROR(AL18*AM18," "),2)</f>
        <v>6.89</v>
      </c>
      <c r="AP18" s="18">
        <f>INDEX(Input!$B$22:$AK$26,MATCH('Residential Bills_Yr 1_avg'!$A18,Input!$A$22:$A$26,0),MATCH('Residential Bills_Yr 1_avg'!AP$13,Input!$B$21:$AK$21,0))</f>
        <v>1.3778999999999999</v>
      </c>
      <c r="AQ18" s="2">
        <f>IF(($B$7-AQ17)&gt;Input!P91,Input!P91,($B$7-AQ17))</f>
        <v>5</v>
      </c>
      <c r="AR18" s="14">
        <f>ROUND(IFERROR(AP18*AQ18," "),2)</f>
        <v>6.89</v>
      </c>
      <c r="AS18" s="6"/>
      <c r="AT18" s="18">
        <f>INDEX(Input!$B$22:$AK$26,MATCH('Residential Bills_Yr 1_avg'!$A18,Input!$A$22:$A$26,0),MATCH('Residential Bills_Yr 1_avg'!AT$13,Input!$B$21:$AK$21,0))</f>
        <v>1.3778999999999999</v>
      </c>
      <c r="AU18" s="2">
        <f>IF(($B$7-AU17)&gt;Input!Q91,Input!Q91,($B$7-AU17))</f>
        <v>5</v>
      </c>
      <c r="AV18" s="14">
        <f>ROUND(IFERROR(AT18*AU18," "),2)</f>
        <v>6.89</v>
      </c>
    </row>
    <row r="19" spans="1:48" x14ac:dyDescent="0.25">
      <c r="A19" t="str">
        <f>Input!A24</f>
        <v>Tier 3</v>
      </c>
      <c r="B19" s="18">
        <f>INDEX(Input!$B$22:$AK$26,MATCH('Residential Bills_Yr 1_avg'!$A19,Input!$A$22:$A$26,0),MATCH('Residential Bills_Yr 1_avg'!B$13,Input!$B$21:$AK$21,0))</f>
        <v>2.5320999999999998</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2.5320999999999998</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2.5320999999999998</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2.5320999999999998</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1.7218</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1.7218</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1.7218</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1.7218</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1.7218</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1.7218</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1.7218</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1.7218</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2.5817000000000001</v>
      </c>
      <c r="S20" s="2">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0</v>
      </c>
      <c r="T20" s="14">
        <f>IFERROR(R20*S20," ")</f>
        <v>0</v>
      </c>
      <c r="V20" s="18">
        <f>INDEX(Input!$B$22:$AK$26,MATCH('Residential Bills_Yr 1_avg'!$A20,Input!$A$22:$A$26,0),MATCH('Residential Bills_Yr 1_avg'!V$13,Input!$B$21:$AK$21,0))</f>
        <v>2.5817000000000001</v>
      </c>
      <c r="W20" s="2">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0</v>
      </c>
      <c r="X20" s="14">
        <f>IFERROR(V20*W20," ")</f>
        <v>0</v>
      </c>
      <c r="Z20" s="18">
        <f>INDEX(Input!$B$22:$AK$26,MATCH('Residential Bills_Yr 1_avg'!$A20,Input!$A$22:$A$26,0),MATCH('Residential Bills_Yr 1_avg'!Z$13,Input!$B$21:$AK$21,0))</f>
        <v>2.5817000000000001</v>
      </c>
      <c r="AA20" s="2">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0</v>
      </c>
      <c r="AB20" s="14">
        <f>IFERROR(Z20*AA20," ")</f>
        <v>0</v>
      </c>
      <c r="AD20" s="18">
        <f>INDEX(Input!$B$22:$AK$26,MATCH('Residential Bills_Yr 1_avg'!$A20,Input!$A$22:$A$26,0),MATCH('Residential Bills_Yr 1_avg'!AD$13,Input!$B$21:$AK$21,0))</f>
        <v>2.5817000000000001</v>
      </c>
      <c r="AE20" s="2">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0</v>
      </c>
      <c r="AF20" s="14">
        <f>IFERROR(AD20*AE20," ")</f>
        <v>0</v>
      </c>
      <c r="AH20" s="18">
        <f>INDEX(Input!$B$22:$AK$26,MATCH('Residential Bills_Yr 1_avg'!$A20,Input!$A$22:$A$26,0),MATCH('Residential Bills_Yr 1_avg'!AH$13,Input!$B$21:$AK$21,0))</f>
        <v>2.5817000000000001</v>
      </c>
      <c r="AI20" s="2">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0</v>
      </c>
      <c r="AJ20" s="14">
        <f>IFERROR(AH20*AI20," ")</f>
        <v>0</v>
      </c>
      <c r="AL20" s="18">
        <f>INDEX(Input!$B$22:$AK$26,MATCH('Residential Bills_Yr 1_avg'!$A20,Input!$A$22:$A$26,0),MATCH('Residential Bills_Yr 1_avg'!AL$13,Input!$B$21:$AK$21,0))</f>
        <v>2.5817000000000001</v>
      </c>
      <c r="AM20" s="2">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0</v>
      </c>
      <c r="AN20" s="14">
        <f>IFERROR(AL20*AM20," ")</f>
        <v>0</v>
      </c>
      <c r="AP20" s="18">
        <f>INDEX(Input!$B$22:$AK$26,MATCH('Residential Bills_Yr 1_avg'!$A20,Input!$A$22:$A$26,0),MATCH('Residential Bills_Yr 1_avg'!AP$13,Input!$B$21:$AK$21,0))</f>
        <v>2.5817000000000001</v>
      </c>
      <c r="AQ20" s="2">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0</v>
      </c>
      <c r="AR20" s="14">
        <f>IFERROR(AP20*AQ20," ")</f>
        <v>0</v>
      </c>
      <c r="AS20" s="6"/>
      <c r="AT20" s="18">
        <f>INDEX(Input!$B$22:$AK$26,MATCH('Residential Bills_Yr 1_avg'!$A20,Input!$A$22:$A$26,0),MATCH('Residential Bills_Yr 1_avg'!AT$13,Input!$B$21:$AK$21,0))</f>
        <v>2.5817000000000001</v>
      </c>
      <c r="AU20" s="2">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0</v>
      </c>
      <c r="AV20" s="14">
        <f>IFERROR(AT20*AU20," ")</f>
        <v>0</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11</v>
      </c>
      <c r="D22" s="19">
        <f>SUM(D17:D21)+D14</f>
        <v>25.61</v>
      </c>
      <c r="F22" s="13"/>
      <c r="G22" s="2">
        <f>SUM(G17:G21)</f>
        <v>11</v>
      </c>
      <c r="H22" s="19">
        <f>SUM(H17:H21)+H14</f>
        <v>25.61</v>
      </c>
      <c r="J22" s="13"/>
      <c r="K22" s="2">
        <f>SUM(K17:K21)</f>
        <v>11</v>
      </c>
      <c r="L22" s="19">
        <f>SUM(L17:L21)+L14</f>
        <v>25.61</v>
      </c>
      <c r="N22" s="13"/>
      <c r="O22" s="2">
        <f>SUM(O17:O21)</f>
        <v>11</v>
      </c>
      <c r="P22" s="19">
        <f>SUM(P17:P21)+P14</f>
        <v>25.61</v>
      </c>
      <c r="R22" s="13"/>
      <c r="S22" s="2">
        <f>SUM(S17:S21)</f>
        <v>11</v>
      </c>
      <c r="T22" s="19">
        <f>SUM(T17:T21)+T14</f>
        <v>25.31</v>
      </c>
      <c r="V22" s="13"/>
      <c r="W22" s="2">
        <f>SUM(W17:W21)</f>
        <v>11</v>
      </c>
      <c r="X22" s="19">
        <f>SUM(X17:X21)+X14</f>
        <v>25.31</v>
      </c>
      <c r="Z22" s="13"/>
      <c r="AA22" s="2">
        <f>SUM(AA17:AA21)</f>
        <v>11</v>
      </c>
      <c r="AB22" s="19">
        <f>SUM(AB17:AB21)+AB14</f>
        <v>25.31</v>
      </c>
      <c r="AD22" s="13"/>
      <c r="AE22" s="2">
        <f>SUM(AE17:AE21)</f>
        <v>11</v>
      </c>
      <c r="AF22" s="19">
        <f>SUM(AF17:AF21)+AF14</f>
        <v>25.31</v>
      </c>
      <c r="AH22" s="13"/>
      <c r="AI22" s="2">
        <f>SUM(AI17:AI21)</f>
        <v>11</v>
      </c>
      <c r="AJ22" s="19">
        <f>SUM(AJ17:AJ21)+AJ14</f>
        <v>25.31</v>
      </c>
      <c r="AL22" s="13"/>
      <c r="AM22" s="2">
        <f>SUM(AM17:AM21)</f>
        <v>11</v>
      </c>
      <c r="AN22" s="19">
        <f>SUM(AN17:AN21)+AN14</f>
        <v>25.31</v>
      </c>
      <c r="AP22" s="13"/>
      <c r="AQ22" s="2">
        <f>SUM(AQ17:AQ21)</f>
        <v>11</v>
      </c>
      <c r="AR22" s="19">
        <f>SUM(AR17:AR21)+AR14</f>
        <v>25.31</v>
      </c>
      <c r="AS22" s="43"/>
      <c r="AT22" s="13"/>
      <c r="AU22" s="2">
        <f>SUM(AU17:AU21)</f>
        <v>11</v>
      </c>
      <c r="AV22" s="19">
        <f>SUM(AV17:AV21)+AV14</f>
        <v>25.31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25.61</v>
      </c>
      <c r="D25" s="14">
        <f t="shared" ref="D25:D35" si="12">ROUND(IF(C25="Fixed",B25,(B25*C25)),2)</f>
        <v>0.69</v>
      </c>
      <c r="F25" s="96">
        <f>INDEX(Input!$C$33:$AL$50,MATCH($A25,Input!$A$33:$A$50,0),MATCH(F$13,Input!$C$32:$AL$32,0))</f>
        <v>2.69E-2</v>
      </c>
      <c r="G25" s="23">
        <f>IF(VLOOKUP($A25,Input!$A$33:$B$50,2,FALSE)="Percentage",H$22,IF(VLOOKUP($A25,Input!$A$33:$B$50,2,FALSE)="Fixed","Fixed",(G$22)))</f>
        <v>25.61</v>
      </c>
      <c r="H25" s="14">
        <f t="shared" ref="H25:H35" si="13">ROUND(IF(G25="Fixed",F25,(F25*G25)),2)</f>
        <v>0.69</v>
      </c>
      <c r="J25" s="96">
        <f>INDEX(Input!$C$33:$AL$50,MATCH($A25,Input!$A$33:$A$50,0),MATCH(J$13,Input!$C$32:$AL$32,0))</f>
        <v>2.69E-2</v>
      </c>
      <c r="K25" s="23">
        <f>IF(VLOOKUP($A25,Input!$A$33:$B$50,2,FALSE)="Percentage",L$22,IF(VLOOKUP($A25,Input!$A$33:$B$50,2,FALSE)="Fixed","Fixed",(K$22)))</f>
        <v>25.61</v>
      </c>
      <c r="L25" s="14">
        <f t="shared" ref="L25:L35" si="14">ROUND(IF(K25="Fixed",J25,(J25*K25)),2)</f>
        <v>0.69</v>
      </c>
      <c r="N25" s="96">
        <f>INDEX(Input!$C$33:$AL$50,MATCH($A25,Input!$A$33:$A$50,0),MATCH(N$13,Input!$C$32:$AL$32,0))</f>
        <v>2.69E-2</v>
      </c>
      <c r="O25" s="23">
        <f>IF(VLOOKUP($A25,Input!$A$33:$B$50,2,FALSE)="Percentage",P$22,IF(VLOOKUP($A25,Input!$A$33:$B$50,2,FALSE)="Fixed","Fixed",(O$22)))</f>
        <v>25.61</v>
      </c>
      <c r="P25" s="14">
        <f t="shared" ref="P25:P35" si="15">ROUND(IF(O25="Fixed",N25,(N25*O25)),2)</f>
        <v>0.69</v>
      </c>
      <c r="R25" s="96">
        <f>INDEX(Input!$C$33:$AL$50,MATCH($A25,Input!$A$33:$A$50,0),MATCH(R$13,Input!$C$32:$AL$32,0))</f>
        <v>2.69E-2</v>
      </c>
      <c r="S25" s="23">
        <f>IF(VLOOKUP($A25,Input!$A$33:$B$50,2,FALSE)="Percentage",T$22,IF(VLOOKUP($A25,Input!$A$33:$B$50,2,FALSE)="Fixed","Fixed",(S$22)))</f>
        <v>25.31</v>
      </c>
      <c r="T25" s="14">
        <f t="shared" ref="T25:T35" si="16">ROUND(IF(S25="Fixed",R25,(R25*S25)),2)</f>
        <v>0.68</v>
      </c>
      <c r="V25" s="96">
        <f>INDEX(Input!$C$33:$AL$50,MATCH($A25,Input!$A$33:$A$50,0),MATCH(V$13,Input!$C$32:$AL$32,0))</f>
        <v>2.69E-2</v>
      </c>
      <c r="W25" s="23">
        <f>IF(VLOOKUP($A25,Input!$A$33:$B$50,2,FALSE)="Percentage",X$22,IF(VLOOKUP($A25,Input!$A$33:$B$50,2,FALSE)="Fixed","Fixed",(W$22)))</f>
        <v>25.31</v>
      </c>
      <c r="X25" s="14">
        <f t="shared" ref="X25:X35" si="17">ROUND(IF(W25="Fixed",V25,(V25*W25)),2)</f>
        <v>0.68</v>
      </c>
      <c r="Z25" s="96">
        <f>INDEX(Input!$C$33:$AL$50,MATCH($A25,Input!$A$33:$A$50,0),MATCH(Z$13,Input!$C$32:$AL$32,0))</f>
        <v>2.69E-2</v>
      </c>
      <c r="AA25" s="23">
        <f>IF(VLOOKUP($A25,Input!$A$33:$B$50,2,FALSE)="Percentage",AB$22,IF(VLOOKUP($A25,Input!$A$33:$B$50,2,FALSE)="Fixed","Fixed",(AA$22)))</f>
        <v>25.31</v>
      </c>
      <c r="AB25" s="14">
        <f t="shared" ref="AB25:AB35" si="18">ROUND(IF(AA25="Fixed",Z25,(Z25*AA25)),2)</f>
        <v>0.68</v>
      </c>
      <c r="AD25" s="96">
        <f>INDEX(Input!$C$33:$AL$50,MATCH($A25,Input!$A$33:$A$50,0),MATCH(AD$13,Input!$C$32:$AL$32,0))</f>
        <v>2.69E-2</v>
      </c>
      <c r="AE25" s="23">
        <f>IF(VLOOKUP($A25,Input!$A$33:$B$50,2,FALSE)="Percentage",AF$22,IF(VLOOKUP($A25,Input!$A$33:$B$50,2,FALSE)="Fixed","Fixed",(AE$22)))</f>
        <v>25.31</v>
      </c>
      <c r="AF25" s="14">
        <f t="shared" ref="AF25:AF35" si="19">ROUND(IF(AE25="Fixed",AD25,(AD25*AE25)),2)</f>
        <v>0.68</v>
      </c>
      <c r="AH25" s="96">
        <f>INDEX(Input!$C$33:$AL$50,MATCH($A25,Input!$A$33:$A$50,0),MATCH(AH$13,Input!$C$32:$AL$32,0))</f>
        <v>2.69E-2</v>
      </c>
      <c r="AI25" s="23">
        <f>IF(VLOOKUP($A25,Input!$A$33:$B$50,2,FALSE)="Percentage",AJ$22,IF(VLOOKUP($A25,Input!$A$33:$B$50,2,FALSE)="Fixed","Fixed",(AI$22)))</f>
        <v>25.31</v>
      </c>
      <c r="AJ25" s="14">
        <f t="shared" ref="AJ25:AJ35" si="20">ROUND(IF(AI25="Fixed",AH25,(AH25*AI25)),2)</f>
        <v>0.68</v>
      </c>
      <c r="AL25" s="96">
        <f>INDEX(Input!$C$33:$AL$50,MATCH($A25,Input!$A$33:$A$50,0),MATCH(AL$13,Input!$C$32:$AL$32,0))</f>
        <v>2.69E-2</v>
      </c>
      <c r="AM25" s="23">
        <f>IF(VLOOKUP($A25,Input!$A$33:$B$50,2,FALSE)="Percentage",AN$22,IF(VLOOKUP($A25,Input!$A$33:$B$50,2,FALSE)="Fixed","Fixed",(AM$22)))</f>
        <v>25.31</v>
      </c>
      <c r="AN25" s="14">
        <f t="shared" ref="AN25:AN35" si="21">ROUND(IF(AM25="Fixed",AL25,(AL25*AM25)),2)</f>
        <v>0.68</v>
      </c>
      <c r="AP25" s="96">
        <f>INDEX(Input!$C$33:$AL$50,MATCH($A25,Input!$A$33:$A$50,0),MATCH(AP$13,Input!$C$32:$AL$32,0))</f>
        <v>2.69E-2</v>
      </c>
      <c r="AQ25" s="23">
        <f>IF(VLOOKUP($A25,Input!$A$33:$B$50,2,FALSE)="Percentage",AR$22,IF(VLOOKUP($A25,Input!$A$33:$B$50,2,FALSE)="Fixed","Fixed",(AQ$22)))</f>
        <v>25.31</v>
      </c>
      <c r="AR25" s="14">
        <f t="shared" ref="AR25:AR35" si="22">ROUND(IF(AQ25="Fixed",AP25,(AP25*AQ25)),2)</f>
        <v>0.68</v>
      </c>
      <c r="AT25" s="96">
        <f>INDEX(Input!$C$33:$AL$50,MATCH($A25,Input!$A$33:$A$50,0),MATCH(AT$13,Input!$C$32:$AL$32,0))</f>
        <v>2.69E-2</v>
      </c>
      <c r="AU25" s="23">
        <f>IF(VLOOKUP($A25,Input!$A$33:$B$50,2,FALSE)="Percentage",AV$22,IF(VLOOKUP($A25,Input!$A$33:$B$50,2,FALSE)="Fixed","Fixed",(AU$22)))</f>
        <v>25.31</v>
      </c>
      <c r="AV25" s="14">
        <f t="shared" ref="AV25:AV35" si="23">ROUND(IF(AU25="Fixed",AT25,(AT25*AU25)),2)</f>
        <v>0.68</v>
      </c>
    </row>
    <row r="26" spans="1:48" x14ac:dyDescent="0.25">
      <c r="A26" t="str">
        <f>Input!A34</f>
        <v>RSF Surcharge</v>
      </c>
      <c r="B26" s="96">
        <f>INDEX(Input!$C$33:$AL$50,MATCH($A26,Input!$A$33:$A$50,0),MATCH(B$13,Input!$C$32:$AL$32,0))</f>
        <v>6.2179999999999996E-3</v>
      </c>
      <c r="C26" s="23">
        <f>IF(VLOOKUP($A26,Input!$A$33:$B$50,2,FALSE)="Percentage",D$22,IF(VLOOKUP($A26,Input!$A$33:$B$50,2,FALSE)="Fixed","Fixed",(C$22)))</f>
        <v>25.61</v>
      </c>
      <c r="D26" s="14">
        <f t="shared" si="12"/>
        <v>0.16</v>
      </c>
      <c r="F26" s="96">
        <f>INDEX(Input!$C$33:$AL$50,MATCH($A26,Input!$A$33:$A$50,0),MATCH(F$13,Input!$C$32:$AL$32,0))</f>
        <v>6.2179999999999996E-3</v>
      </c>
      <c r="G26" s="23">
        <f>IF(VLOOKUP($A26,Input!$A$33:$B$50,2,FALSE)="Percentage",H$22,IF(VLOOKUP($A26,Input!$A$33:$B$50,2,FALSE)="Fixed","Fixed",(G$22)))</f>
        <v>25.61</v>
      </c>
      <c r="H26" s="14">
        <f t="shared" si="13"/>
        <v>0.16</v>
      </c>
      <c r="J26" s="96">
        <f>INDEX(Input!$C$33:$AL$50,MATCH($A26,Input!$A$33:$A$50,0),MATCH(J$13,Input!$C$32:$AL$32,0))</f>
        <v>6.2179999999999996E-3</v>
      </c>
      <c r="K26" s="23">
        <f>IF(VLOOKUP($A26,Input!$A$33:$B$50,2,FALSE)="Percentage",L$22,IF(VLOOKUP($A26,Input!$A$33:$B$50,2,FALSE)="Fixed","Fixed",(K$22)))</f>
        <v>25.61</v>
      </c>
      <c r="L26" s="14">
        <f t="shared" si="14"/>
        <v>0.16</v>
      </c>
      <c r="N26" s="96">
        <f>INDEX(Input!$C$33:$AL$50,MATCH($A26,Input!$A$33:$A$50,0),MATCH(N$13,Input!$C$32:$AL$32,0))</f>
        <v>6.2179999999999996E-3</v>
      </c>
      <c r="O26" s="23">
        <f>IF(VLOOKUP($A26,Input!$A$33:$B$50,2,FALSE)="Percentage",P$22,IF(VLOOKUP($A26,Input!$A$33:$B$50,2,FALSE)="Fixed","Fixed",(O$22)))</f>
        <v>25.61</v>
      </c>
      <c r="P26" s="14">
        <f t="shared" si="15"/>
        <v>0.16</v>
      </c>
      <c r="R26" s="96">
        <f>INDEX(Input!$C$33:$AL$50,MATCH($A26,Input!$A$33:$A$50,0),MATCH(R$13,Input!$C$32:$AL$32,0))</f>
        <v>6.2179999999999996E-3</v>
      </c>
      <c r="S26" s="23">
        <f>IF(VLOOKUP($A26,Input!$A$33:$B$50,2,FALSE)="Percentage",T$22,IF(VLOOKUP($A26,Input!$A$33:$B$50,2,FALSE)="Fixed","Fixed",(S$22)))</f>
        <v>25.31</v>
      </c>
      <c r="T26" s="14">
        <f t="shared" si="16"/>
        <v>0.16</v>
      </c>
      <c r="V26" s="96">
        <f>INDEX(Input!$C$33:$AL$50,MATCH($A26,Input!$A$33:$A$50,0),MATCH(V$13,Input!$C$32:$AL$32,0))</f>
        <v>6.2179999999999996E-3</v>
      </c>
      <c r="W26" s="23">
        <f>IF(VLOOKUP($A26,Input!$A$33:$B$50,2,FALSE)="Percentage",X$22,IF(VLOOKUP($A26,Input!$A$33:$B$50,2,FALSE)="Fixed","Fixed",(W$22)))</f>
        <v>25.31</v>
      </c>
      <c r="X26" s="14">
        <f t="shared" si="17"/>
        <v>0.16</v>
      </c>
      <c r="Z26" s="96">
        <f>INDEX(Input!$C$33:$AL$50,MATCH($A26,Input!$A$33:$A$50,0),MATCH(Z$13,Input!$C$32:$AL$32,0))</f>
        <v>6.2179999999999996E-3</v>
      </c>
      <c r="AA26" s="23">
        <f>IF(VLOOKUP($A26,Input!$A$33:$B$50,2,FALSE)="Percentage",AB$22,IF(VLOOKUP($A26,Input!$A$33:$B$50,2,FALSE)="Fixed","Fixed",(AA$22)))</f>
        <v>25.31</v>
      </c>
      <c r="AB26" s="14">
        <f t="shared" si="18"/>
        <v>0.16</v>
      </c>
      <c r="AD26" s="96">
        <f>INDEX(Input!$C$33:$AL$50,MATCH($A26,Input!$A$33:$A$50,0),MATCH(AD$13,Input!$C$32:$AL$32,0))</f>
        <v>6.2179999999999996E-3</v>
      </c>
      <c r="AE26" s="23">
        <f>IF(VLOOKUP($A26,Input!$A$33:$B$50,2,FALSE)="Percentage",AF$22,IF(VLOOKUP($A26,Input!$A$33:$B$50,2,FALSE)="Fixed","Fixed",(AE$22)))</f>
        <v>25.31</v>
      </c>
      <c r="AF26" s="14">
        <f t="shared" si="19"/>
        <v>0.16</v>
      </c>
      <c r="AH26" s="96">
        <f>INDEX(Input!$C$33:$AL$50,MATCH($A26,Input!$A$33:$A$50,0),MATCH(AH$13,Input!$C$32:$AL$32,0))</f>
        <v>6.2179999999999996E-3</v>
      </c>
      <c r="AI26" s="23">
        <f>IF(VLOOKUP($A26,Input!$A$33:$B$50,2,FALSE)="Percentage",AJ$22,IF(VLOOKUP($A26,Input!$A$33:$B$50,2,FALSE)="Fixed","Fixed",(AI$22)))</f>
        <v>25.31</v>
      </c>
      <c r="AJ26" s="14">
        <f t="shared" si="20"/>
        <v>0.16</v>
      </c>
      <c r="AL26" s="96">
        <f>INDEX(Input!$C$33:$AL$50,MATCH($A26,Input!$A$33:$A$50,0),MATCH(AL$13,Input!$C$32:$AL$32,0))</f>
        <v>6.2179999999999996E-3</v>
      </c>
      <c r="AM26" s="23">
        <f>IF(VLOOKUP($A26,Input!$A$33:$B$50,2,FALSE)="Percentage",AN$22,IF(VLOOKUP($A26,Input!$A$33:$B$50,2,FALSE)="Fixed","Fixed",(AM$22)))</f>
        <v>25.31</v>
      </c>
      <c r="AN26" s="14">
        <f t="shared" si="21"/>
        <v>0.16</v>
      </c>
      <c r="AP26" s="96">
        <f>INDEX(Input!$C$33:$AL$50,MATCH($A26,Input!$A$33:$A$50,0),MATCH(AP$13,Input!$C$32:$AL$32,0))</f>
        <v>6.2179999999999996E-3</v>
      </c>
      <c r="AQ26" s="23">
        <f>IF(VLOOKUP($A26,Input!$A$33:$B$50,2,FALSE)="Percentage",AR$22,IF(VLOOKUP($A26,Input!$A$33:$B$50,2,FALSE)="Fixed","Fixed",(AQ$22)))</f>
        <v>25.31</v>
      </c>
      <c r="AR26" s="14">
        <f t="shared" si="22"/>
        <v>0.16</v>
      </c>
      <c r="AT26" s="96">
        <f>INDEX(Input!$C$33:$AL$50,MATCH($A26,Input!$A$33:$A$50,0),MATCH(AT$13,Input!$C$32:$AL$32,0))</f>
        <v>6.2179999999999996E-3</v>
      </c>
      <c r="AU26" s="23">
        <f>IF(VLOOKUP($A26,Input!$A$33:$B$50,2,FALSE)="Percentage",AV$22,IF(VLOOKUP($A26,Input!$A$33:$B$50,2,FALSE)="Fixed","Fixed",(AU$22)))</f>
        <v>25.31</v>
      </c>
      <c r="AV26" s="14">
        <f t="shared" si="23"/>
        <v>0.16</v>
      </c>
    </row>
    <row r="27" spans="1:48" x14ac:dyDescent="0.25">
      <c r="A27" t="str">
        <f>Input!A35</f>
        <v>WRAM/MCBA</v>
      </c>
      <c r="B27" s="96">
        <f>INDEX(Input!$C$33:$AL$50,MATCH($A27,Input!$A$33:$A$50,0),MATCH(B$13,Input!$C$32:$AL$32,0))</f>
        <v>0.1235</v>
      </c>
      <c r="C27" s="23">
        <f>IF(VLOOKUP($A27,Input!$A$33:$B$50,2,FALSE)="Percentage",D$22,IF(VLOOKUP($A27,Input!$A$33:$B$50,2,FALSE)="Fixed","Fixed",(C$22)))</f>
        <v>11</v>
      </c>
      <c r="D27" s="14">
        <f t="shared" si="12"/>
        <v>1.36</v>
      </c>
      <c r="F27" s="96">
        <f>INDEX(Input!$C$33:$AL$50,MATCH($A27,Input!$A$33:$A$50,0),MATCH(F$13,Input!$C$32:$AL$32,0))</f>
        <v>0.1235</v>
      </c>
      <c r="G27" s="23">
        <f>IF(VLOOKUP($A27,Input!$A$33:$B$50,2,FALSE)="Percentage",H$22,IF(VLOOKUP($A27,Input!$A$33:$B$50,2,FALSE)="Fixed","Fixed",(G$22)))</f>
        <v>11</v>
      </c>
      <c r="H27" s="14">
        <f t="shared" si="13"/>
        <v>1.36</v>
      </c>
      <c r="J27" s="96">
        <f>INDEX(Input!$C$33:$AL$50,MATCH($A27,Input!$A$33:$A$50,0),MATCH(J$13,Input!$C$32:$AL$32,0))</f>
        <v>0.1235</v>
      </c>
      <c r="K27" s="23">
        <f>IF(VLOOKUP($A27,Input!$A$33:$B$50,2,FALSE)="Percentage",L$22,IF(VLOOKUP($A27,Input!$A$33:$B$50,2,FALSE)="Fixed","Fixed",(K$22)))</f>
        <v>11</v>
      </c>
      <c r="L27" s="14">
        <f t="shared" si="14"/>
        <v>1.36</v>
      </c>
      <c r="N27" s="96">
        <f>INDEX(Input!$C$33:$AL$50,MATCH($A27,Input!$A$33:$A$50,0),MATCH(N$13,Input!$C$32:$AL$32,0))</f>
        <v>0.1235</v>
      </c>
      <c r="O27" s="23">
        <f>IF(VLOOKUP($A27,Input!$A$33:$B$50,2,FALSE)="Percentage",P$22,IF(VLOOKUP($A27,Input!$A$33:$B$50,2,FALSE)="Fixed","Fixed",(O$22)))</f>
        <v>11</v>
      </c>
      <c r="P27" s="14">
        <f t="shared" si="15"/>
        <v>1.36</v>
      </c>
      <c r="R27" s="96">
        <f>INDEX(Input!$C$33:$AL$50,MATCH($A27,Input!$A$33:$A$50,0),MATCH(R$13,Input!$C$32:$AL$32,0))</f>
        <v>0.1235</v>
      </c>
      <c r="S27" s="23">
        <f>IF(VLOOKUP($A27,Input!$A$33:$B$50,2,FALSE)="Percentage",T$22,IF(VLOOKUP($A27,Input!$A$33:$B$50,2,FALSE)="Fixed","Fixed",(S$22)))</f>
        <v>11</v>
      </c>
      <c r="T27" s="14">
        <f t="shared" si="16"/>
        <v>1.36</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0.1143</v>
      </c>
      <c r="C28" s="23">
        <f>IF(VLOOKUP($A28,Input!$A$33:$B$50,2,FALSE)="Percentage",D$22,IF(VLOOKUP($A28,Input!$A$33:$B$50,2,FALSE)="Fixed","Fixed",(C$22)))</f>
        <v>11</v>
      </c>
      <c r="D28" s="14">
        <f t="shared" si="12"/>
        <v>1.26</v>
      </c>
      <c r="F28" s="96">
        <f>INDEX(Input!$C$33:$AL$50,MATCH($A28,Input!$A$33:$A$50,0),MATCH(F$13,Input!$C$32:$AL$32,0))</f>
        <v>0.1143</v>
      </c>
      <c r="G28" s="23">
        <f>IF(VLOOKUP($A28,Input!$A$33:$B$50,2,FALSE)="Percentage",H$22,IF(VLOOKUP($A28,Input!$A$33:$B$50,2,FALSE)="Fixed","Fixed",(G$22)))</f>
        <v>11</v>
      </c>
      <c r="H28" s="14">
        <f t="shared" si="13"/>
        <v>1.26</v>
      </c>
      <c r="J28" s="96">
        <f>INDEX(Input!$C$33:$AL$50,MATCH($A28,Input!$A$33:$A$50,0),MATCH(J$13,Input!$C$32:$AL$32,0))</f>
        <v>0.1143</v>
      </c>
      <c r="K28" s="23">
        <f>IF(VLOOKUP($A28,Input!$A$33:$B$50,2,FALSE)="Percentage",L$22,IF(VLOOKUP($A28,Input!$A$33:$B$50,2,FALSE)="Fixed","Fixed",(K$22)))</f>
        <v>11</v>
      </c>
      <c r="L28" s="14">
        <f t="shared" si="14"/>
        <v>1.26</v>
      </c>
      <c r="N28" s="96">
        <f>INDEX(Input!$C$33:$AL$50,MATCH($A28,Input!$A$33:$A$50,0),MATCH(N$13,Input!$C$32:$AL$32,0))</f>
        <v>0.1143</v>
      </c>
      <c r="O28" s="23">
        <f>IF(VLOOKUP($A28,Input!$A$33:$B$50,2,FALSE)="Percentage",P$22,IF(VLOOKUP($A28,Input!$A$33:$B$50,2,FALSE)="Fixed","Fixed",(O$22)))</f>
        <v>11</v>
      </c>
      <c r="P28" s="14">
        <f t="shared" si="15"/>
        <v>1.26</v>
      </c>
      <c r="R28" s="96">
        <f>INDEX(Input!$C$33:$AL$50,MATCH($A28,Input!$A$33:$A$50,0),MATCH(R$13,Input!$C$32:$AL$32,0))</f>
        <v>0.1143</v>
      </c>
      <c r="S28" s="23">
        <f>IF(VLOOKUP($A28,Input!$A$33:$B$50,2,FALSE)="Percentage",T$22,IF(VLOOKUP($A28,Input!$A$33:$B$50,2,FALSE)="Fixed","Fixed",(S$22)))</f>
        <v>11</v>
      </c>
      <c r="T28" s="14">
        <f t="shared" si="16"/>
        <v>1.26</v>
      </c>
      <c r="V28" s="96">
        <f>INDEX(Input!$C$33:$AL$50,MATCH($A28,Input!$A$33:$A$50,0),MATCH(V$13,Input!$C$32:$AL$32,0))</f>
        <v>0.1143</v>
      </c>
      <c r="W28" s="23">
        <f>IF(VLOOKUP($A28,Input!$A$33:$B$50,2,FALSE)="Percentage",X$22,IF(VLOOKUP($A28,Input!$A$33:$B$50,2,FALSE)="Fixed","Fixed",(W$22)))</f>
        <v>11</v>
      </c>
      <c r="X28" s="14">
        <f t="shared" si="17"/>
        <v>1.26</v>
      </c>
      <c r="Z28" s="96">
        <f>INDEX(Input!$C$33:$AL$50,MATCH($A28,Input!$A$33:$A$50,0),MATCH(Z$13,Input!$C$32:$AL$32,0))</f>
        <v>0.1143</v>
      </c>
      <c r="AA28" s="23">
        <f>IF(VLOOKUP($A28,Input!$A$33:$B$50,2,FALSE)="Percentage",AB$22,IF(VLOOKUP($A28,Input!$A$33:$B$50,2,FALSE)="Fixed","Fixed",(AA$22)))</f>
        <v>11</v>
      </c>
      <c r="AB28" s="14">
        <f t="shared" si="18"/>
        <v>1.26</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-2.11</v>
      </c>
      <c r="C29" s="23" t="str">
        <f>IF(VLOOKUP($A29,Input!$A$33:$B$50,2,FALSE)="Percentage",D$22,IF(VLOOKUP($A29,Input!$A$33:$B$50,2,FALSE)="Fixed","Fixed",(C$22)))</f>
        <v>Fixed</v>
      </c>
      <c r="D29" s="14">
        <f t="shared" si="12"/>
        <v>-2.11</v>
      </c>
      <c r="F29" s="96">
        <f>INDEX(Input!$C$33:$AL$50,MATCH($A29,Input!$A$33:$A$50,0),MATCH(F$13,Input!$C$32:$AL$32,0))</f>
        <v>-2.11</v>
      </c>
      <c r="G29" s="23" t="str">
        <f>IF(VLOOKUP($A29,Input!$A$33:$B$50,2,FALSE)="Percentage",H$22,IF(VLOOKUP($A29,Input!$A$33:$B$50,2,FALSE)="Fixed","Fixed",(G$22)))</f>
        <v>Fixed</v>
      </c>
      <c r="H29" s="14">
        <f t="shared" si="13"/>
        <v>-2.11</v>
      </c>
      <c r="J29" s="96">
        <f>INDEX(Input!$C$33:$AL$50,MATCH($A29,Input!$A$33:$A$50,0),MATCH(J$13,Input!$C$32:$AL$32,0))</f>
        <v>-2.11</v>
      </c>
      <c r="K29" s="23" t="str">
        <f>IF(VLOOKUP($A29,Input!$A$33:$B$50,2,FALSE)="Percentage",L$22,IF(VLOOKUP($A29,Input!$A$33:$B$50,2,FALSE)="Fixed","Fixed",(K$22)))</f>
        <v>Fixed</v>
      </c>
      <c r="L29" s="14">
        <f t="shared" si="14"/>
        <v>-2.11</v>
      </c>
      <c r="N29" s="96">
        <f>INDEX(Input!$C$33:$AL$50,MATCH($A29,Input!$A$33:$A$50,0),MATCH(N$13,Input!$C$32:$AL$32,0))</f>
        <v>-2.11</v>
      </c>
      <c r="O29" s="23" t="str">
        <f>IF(VLOOKUP($A29,Input!$A$33:$B$50,2,FALSE)="Percentage",P$22,IF(VLOOKUP($A29,Input!$A$33:$B$50,2,FALSE)="Fixed","Fixed",(O$22)))</f>
        <v>Fixed</v>
      </c>
      <c r="P29" s="14">
        <f t="shared" si="15"/>
        <v>-2.11</v>
      </c>
      <c r="R29" s="96">
        <f>INDEX(Input!$C$33:$AL$50,MATCH($A29,Input!$A$33:$A$50,0),MATCH(R$13,Input!$C$32:$AL$32,0))</f>
        <v>-2.11</v>
      </c>
      <c r="S29" s="23" t="str">
        <f>IF(VLOOKUP($A29,Input!$A$33:$B$50,2,FALSE)="Percentage",T$22,IF(VLOOKUP($A29,Input!$A$33:$B$50,2,FALSE)="Fixed","Fixed",(S$22)))</f>
        <v>Fixed</v>
      </c>
      <c r="T29" s="14">
        <f t="shared" si="16"/>
        <v>-2.11</v>
      </c>
      <c r="V29" s="96">
        <f>INDEX(Input!$C$33:$AL$50,MATCH($A29,Input!$A$33:$A$50,0),MATCH(V$13,Input!$C$32:$AL$32,0))</f>
        <v>-2.11</v>
      </c>
      <c r="W29" s="23" t="str">
        <f>IF(VLOOKUP($A29,Input!$A$33:$B$50,2,FALSE)="Percentage",X$22,IF(VLOOKUP($A29,Input!$A$33:$B$50,2,FALSE)="Fixed","Fixed",(W$22)))</f>
        <v>Fixed</v>
      </c>
      <c r="X29" s="14">
        <f t="shared" si="17"/>
        <v>-2.11</v>
      </c>
      <c r="Z29" s="96">
        <f>INDEX(Input!$C$33:$AL$50,MATCH($A29,Input!$A$33:$A$50,0),MATCH(Z$13,Input!$C$32:$AL$32,0))</f>
        <v>-2.11</v>
      </c>
      <c r="AA29" s="23" t="str">
        <f>IF(VLOOKUP($A29,Input!$A$33:$B$50,2,FALSE)="Percentage",AB$22,IF(VLOOKUP($A29,Input!$A$33:$B$50,2,FALSE)="Fixed","Fixed",(AA$22)))</f>
        <v>Fixed</v>
      </c>
      <c r="AB29" s="14">
        <f t="shared" si="18"/>
        <v>-2.11</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11</v>
      </c>
      <c r="D30" s="14">
        <f t="shared" si="12"/>
        <v>0</v>
      </c>
      <c r="F30" s="96">
        <f>INDEX(Input!$C$33:$AL$50,MATCH($A30,Input!$A$33:$A$50,0),MATCH(F$13,Input!$C$32:$AL$32,0))</f>
        <v>0</v>
      </c>
      <c r="G30" s="23">
        <f>IF(VLOOKUP($A30,Input!$A$33:$B$50,2,FALSE)="Percentage",H$22,IF(VLOOKUP($A30,Input!$A$33:$B$50,2,FALSE)="Fixed","Fixed",(G$22)))</f>
        <v>11</v>
      </c>
      <c r="H30" s="14">
        <f t="shared" si="13"/>
        <v>0</v>
      </c>
      <c r="J30" s="96">
        <f>INDEX(Input!$C$33:$AL$50,MATCH($A30,Input!$A$33:$A$50,0),MATCH(J$13,Input!$C$32:$AL$32,0))</f>
        <v>0</v>
      </c>
      <c r="K30" s="23">
        <f>IF(VLOOKUP($A30,Input!$A$33:$B$50,2,FALSE)="Percentage",L$22,IF(VLOOKUP($A30,Input!$A$33:$B$50,2,FALSE)="Fixed","Fixed",(K$22)))</f>
        <v>11</v>
      </c>
      <c r="L30" s="14">
        <f t="shared" si="14"/>
        <v>0</v>
      </c>
      <c r="N30" s="96">
        <f>INDEX(Input!$C$33:$AL$50,MATCH($A30,Input!$A$33:$A$50,0),MATCH(N$13,Input!$C$32:$AL$32,0))</f>
        <v>0</v>
      </c>
      <c r="O30" s="23">
        <f>IF(VLOOKUP($A30,Input!$A$33:$B$50,2,FALSE)="Percentage",P$22,IF(VLOOKUP($A30,Input!$A$33:$B$50,2,FALSE)="Fixed","Fixed",(O$22)))</f>
        <v>11</v>
      </c>
      <c r="P30" s="14">
        <f t="shared" si="15"/>
        <v>0</v>
      </c>
      <c r="R30" s="96">
        <f>INDEX(Input!$C$33:$AL$50,MATCH($A30,Input!$A$33:$A$50,0),MATCH(R$13,Input!$C$32:$AL$32,0))</f>
        <v>0</v>
      </c>
      <c r="S30" s="23">
        <f>IF(VLOOKUP($A30,Input!$A$33:$B$50,2,FALSE)="Percentage",T$22,IF(VLOOKUP($A30,Input!$A$33:$B$50,2,FALSE)="Fixed","Fixed",(S$22)))</f>
        <v>11</v>
      </c>
      <c r="T30" s="14">
        <f t="shared" si="16"/>
        <v>0</v>
      </c>
      <c r="V30" s="96">
        <f>INDEX(Input!$C$33:$AL$50,MATCH($A30,Input!$A$33:$A$50,0),MATCH(V$13,Input!$C$32:$AL$32,0))</f>
        <v>0</v>
      </c>
      <c r="W30" s="23">
        <f>IF(VLOOKUP($A30,Input!$A$33:$B$50,2,FALSE)="Percentage",X$22,IF(VLOOKUP($A30,Input!$A$33:$B$50,2,FALSE)="Fixed","Fixed",(W$22)))</f>
        <v>11</v>
      </c>
      <c r="X30" s="14">
        <f t="shared" si="17"/>
        <v>0</v>
      </c>
      <c r="Z30" s="96">
        <f>INDEX(Input!$C$33:$AL$50,MATCH($A30,Input!$A$33:$A$50,0),MATCH(Z$13,Input!$C$32:$AL$32,0))</f>
        <v>0</v>
      </c>
      <c r="AA30" s="23">
        <f>IF(VLOOKUP($A30,Input!$A$33:$B$50,2,FALSE)="Percentage",AB$22,IF(VLOOKUP($A30,Input!$A$33:$B$50,2,FALSE)="Fixed","Fixed",(AA$22)))</f>
        <v>11</v>
      </c>
      <c r="AB30" s="14">
        <f t="shared" si="18"/>
        <v>0</v>
      </c>
      <c r="AD30" s="96">
        <f>INDEX(Input!$C$33:$AL$50,MATCH($A30,Input!$A$33:$A$50,0),MATCH(AD$13,Input!$C$32:$AL$32,0))</f>
        <v>0</v>
      </c>
      <c r="AE30" s="23">
        <f>IF(VLOOKUP($A30,Input!$A$33:$B$50,2,FALSE)="Percentage",AF$22,IF(VLOOKUP($A30,Input!$A$33:$B$50,2,FALSE)="Fixed","Fixed",(AE$22)))</f>
        <v>11</v>
      </c>
      <c r="AF30" s="14">
        <f t="shared" si="19"/>
        <v>0</v>
      </c>
      <c r="AH30" s="96">
        <f>INDEX(Input!$C$33:$AL$50,MATCH($A30,Input!$A$33:$A$50,0),MATCH(AH$13,Input!$C$32:$AL$32,0))</f>
        <v>0</v>
      </c>
      <c r="AI30" s="23">
        <f>IF(VLOOKUP($A30,Input!$A$33:$B$50,2,FALSE)="Percentage",AJ$22,IF(VLOOKUP($A30,Input!$A$33:$B$50,2,FALSE)="Fixed","Fixed",(AI$22)))</f>
        <v>11</v>
      </c>
      <c r="AJ30" s="14">
        <f t="shared" si="20"/>
        <v>0</v>
      </c>
      <c r="AL30" s="96">
        <f>INDEX(Input!$C$33:$AL$50,MATCH($A30,Input!$A$33:$A$50,0),MATCH(AL$13,Input!$C$32:$AL$32,0))</f>
        <v>0</v>
      </c>
      <c r="AM30" s="23">
        <f>IF(VLOOKUP($A30,Input!$A$33:$B$50,2,FALSE)="Percentage",AN$22,IF(VLOOKUP($A30,Input!$A$33:$B$50,2,FALSE)="Fixed","Fixed",(AM$22)))</f>
        <v>11</v>
      </c>
      <c r="AN30" s="14">
        <f t="shared" si="21"/>
        <v>0</v>
      </c>
      <c r="AP30" s="96">
        <f>INDEX(Input!$C$33:$AL$50,MATCH($A30,Input!$A$33:$A$50,0),MATCH(AP$13,Input!$C$32:$AL$32,0))</f>
        <v>0</v>
      </c>
      <c r="AQ30" s="23">
        <f>IF(VLOOKUP($A30,Input!$A$33:$B$50,2,FALSE)="Percentage",AR$22,IF(VLOOKUP($A30,Input!$A$33:$B$50,2,FALSE)="Fixed","Fixed",(AQ$22)))</f>
        <v>11</v>
      </c>
      <c r="AR30" s="14">
        <f t="shared" si="22"/>
        <v>0</v>
      </c>
      <c r="AT30" s="96">
        <f>INDEX(Input!$C$33:$AL$50,MATCH($A30,Input!$A$33:$A$50,0),MATCH(AT$13,Input!$C$32:$AL$32,0))</f>
        <v>0</v>
      </c>
      <c r="AU30" s="23">
        <f>IF(VLOOKUP($A30,Input!$A$33:$B$50,2,FALSE)="Percentage",AV$22,IF(VLOOKUP($A30,Input!$A$33:$B$50,2,FALSE)="Fixed","Fixed",(AU$22)))</f>
        <v>11</v>
      </c>
      <c r="AV30" s="14">
        <f t="shared" si="23"/>
        <v>0</v>
      </c>
    </row>
    <row r="31" spans="1:48" x14ac:dyDescent="0.25">
      <c r="A31" t="str">
        <f>Input!A39</f>
        <v>CEBA</v>
      </c>
      <c r="B31" s="96">
        <f>INDEX(Input!$C$33:$AL$50,MATCH($A31,Input!$A$33:$A$50,0),MATCH(B$13,Input!$C$32:$AL$32,0))</f>
        <v>-0.46</v>
      </c>
      <c r="C31" s="23" t="str">
        <f>IF(VLOOKUP($A31,Input!$A$33:$B$50,2,FALSE)="Percentage",D$22,IF(VLOOKUP($A31,Input!$A$33:$B$50,2,FALSE)="Fixed","Fixed",(C$22)))</f>
        <v>Fixed</v>
      </c>
      <c r="D31" s="14">
        <f t="shared" si="12"/>
        <v>-0.46</v>
      </c>
      <c r="F31" s="96">
        <f>INDEX(Input!$C$33:$AL$50,MATCH($A31,Input!$A$33:$A$50,0),MATCH(F$13,Input!$C$32:$AL$32,0))</f>
        <v>-0.46</v>
      </c>
      <c r="G31" s="23" t="str">
        <f>IF(VLOOKUP($A31,Input!$A$33:$B$50,2,FALSE)="Percentage",H$22,IF(VLOOKUP($A31,Input!$A$33:$B$50,2,FALSE)="Fixed","Fixed",(G$22)))</f>
        <v>Fixed</v>
      </c>
      <c r="H31" s="14">
        <f t="shared" si="13"/>
        <v>-0.46</v>
      </c>
      <c r="J31" s="96">
        <f>INDEX(Input!$C$33:$AL$50,MATCH($A31,Input!$A$33:$A$50,0),MATCH(J$13,Input!$C$32:$AL$32,0))</f>
        <v>-0.46</v>
      </c>
      <c r="K31" s="23" t="str">
        <f>IF(VLOOKUP($A31,Input!$A$33:$B$50,2,FALSE)="Percentage",L$22,IF(VLOOKUP($A31,Input!$A$33:$B$50,2,FALSE)="Fixed","Fixed",(K$22)))</f>
        <v>Fixed</v>
      </c>
      <c r="L31" s="14">
        <f t="shared" si="14"/>
        <v>-0.46</v>
      </c>
      <c r="N31" s="96">
        <f>INDEX(Input!$C$33:$AL$50,MATCH($A31,Input!$A$33:$A$50,0),MATCH(N$13,Input!$C$32:$AL$32,0))</f>
        <v>-0.46</v>
      </c>
      <c r="O31" s="23" t="str">
        <f>IF(VLOOKUP($A31,Input!$A$33:$B$50,2,FALSE)="Percentage",P$22,IF(VLOOKUP($A31,Input!$A$33:$B$50,2,FALSE)="Fixed","Fixed",(O$22)))</f>
        <v>Fixed</v>
      </c>
      <c r="P31" s="14">
        <f t="shared" si="15"/>
        <v>-0.46</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11</v>
      </c>
      <c r="D32" s="14">
        <f t="shared" si="12"/>
        <v>0</v>
      </c>
      <c r="F32" s="96">
        <f>INDEX(Input!$C$33:$AL$50,MATCH($A32,Input!$A$33:$A$50,0),MATCH(F$13,Input!$C$32:$AL$32,0))</f>
        <v>0</v>
      </c>
      <c r="G32" s="23">
        <f>IF(VLOOKUP($A32,Input!$A$33:$B$50,2,FALSE)="Percentage",H$22,IF(VLOOKUP($A32,Input!$A$33:$B$50,2,FALSE)="Fixed","Fixed",(G$22)))</f>
        <v>11</v>
      </c>
      <c r="H32" s="14">
        <f t="shared" si="13"/>
        <v>0</v>
      </c>
      <c r="J32" s="96">
        <f>INDEX(Input!$C$33:$AL$50,MATCH($A32,Input!$A$33:$A$50,0),MATCH(J$13,Input!$C$32:$AL$32,0))</f>
        <v>0</v>
      </c>
      <c r="K32" s="23">
        <f>IF(VLOOKUP($A32,Input!$A$33:$B$50,2,FALSE)="Percentage",L$22,IF(VLOOKUP($A32,Input!$A$33:$B$50,2,FALSE)="Fixed","Fixed",(K$22)))</f>
        <v>11</v>
      </c>
      <c r="L32" s="14">
        <f t="shared" si="14"/>
        <v>0</v>
      </c>
      <c r="N32" s="96">
        <f>INDEX(Input!$C$33:$AL$50,MATCH($A32,Input!$A$33:$A$50,0),MATCH(N$13,Input!$C$32:$AL$32,0))</f>
        <v>0</v>
      </c>
      <c r="O32" s="23">
        <f>IF(VLOOKUP($A32,Input!$A$33:$B$50,2,FALSE)="Percentage",P$22,IF(VLOOKUP($A32,Input!$A$33:$B$50,2,FALSE)="Fixed","Fixed",(O$22)))</f>
        <v>11</v>
      </c>
      <c r="P32" s="14">
        <f t="shared" si="15"/>
        <v>0</v>
      </c>
      <c r="R32" s="96">
        <f>INDEX(Input!$C$33:$AL$50,MATCH($A32,Input!$A$33:$A$50,0),MATCH(R$13,Input!$C$32:$AL$32,0))</f>
        <v>0</v>
      </c>
      <c r="S32" s="23">
        <f>IF(VLOOKUP($A32,Input!$A$33:$B$50,2,FALSE)="Percentage",T$22,IF(VLOOKUP($A32,Input!$A$33:$B$50,2,FALSE)="Fixed","Fixed",(S$22)))</f>
        <v>11</v>
      </c>
      <c r="T32" s="14">
        <f t="shared" si="16"/>
        <v>0</v>
      </c>
      <c r="V32" s="96">
        <f>INDEX(Input!$C$33:$AL$50,MATCH($A32,Input!$A$33:$A$50,0),MATCH(V$13,Input!$C$32:$AL$32,0))</f>
        <v>0</v>
      </c>
      <c r="W32" s="23">
        <f>IF(VLOOKUP($A32,Input!$A$33:$B$50,2,FALSE)="Percentage",X$22,IF(VLOOKUP($A32,Input!$A$33:$B$50,2,FALSE)="Fixed","Fixed",(W$22)))</f>
        <v>11</v>
      </c>
      <c r="X32" s="14">
        <f t="shared" si="17"/>
        <v>0</v>
      </c>
      <c r="Z32" s="96">
        <f>INDEX(Input!$C$33:$AL$50,MATCH($A32,Input!$A$33:$A$50,0),MATCH(Z$13,Input!$C$32:$AL$32,0))</f>
        <v>0</v>
      </c>
      <c r="AA32" s="23">
        <f>IF(VLOOKUP($A32,Input!$A$33:$B$50,2,FALSE)="Percentage",AB$22,IF(VLOOKUP($A32,Input!$A$33:$B$50,2,FALSE)="Fixed","Fixed",(AA$22)))</f>
        <v>11</v>
      </c>
      <c r="AB32" s="14">
        <f t="shared" si="18"/>
        <v>0</v>
      </c>
      <c r="AD32" s="96">
        <f>INDEX(Input!$C$33:$AL$50,MATCH($A32,Input!$A$33:$A$50,0),MATCH(AD$13,Input!$C$32:$AL$32,0))</f>
        <v>0</v>
      </c>
      <c r="AE32" s="23">
        <f>IF(VLOOKUP($A32,Input!$A$33:$B$50,2,FALSE)="Percentage",AF$22,IF(VLOOKUP($A32,Input!$A$33:$B$50,2,FALSE)="Fixed","Fixed",(AE$22)))</f>
        <v>11</v>
      </c>
      <c r="AF32" s="14">
        <f t="shared" si="19"/>
        <v>0</v>
      </c>
      <c r="AH32" s="96">
        <f>INDEX(Input!$C$33:$AL$50,MATCH($A32,Input!$A$33:$A$50,0),MATCH(AH$13,Input!$C$32:$AL$32,0))</f>
        <v>0</v>
      </c>
      <c r="AI32" s="23">
        <f>IF(VLOOKUP($A32,Input!$A$33:$B$50,2,FALSE)="Percentage",AJ$22,IF(VLOOKUP($A32,Input!$A$33:$B$50,2,FALSE)="Fixed","Fixed",(AI$22)))</f>
        <v>11</v>
      </c>
      <c r="AJ32" s="14">
        <f t="shared" si="20"/>
        <v>0</v>
      </c>
      <c r="AL32" s="96">
        <f>INDEX(Input!$C$33:$AL$50,MATCH($A32,Input!$A$33:$A$50,0),MATCH(AL$13,Input!$C$32:$AL$32,0))</f>
        <v>8.5099999999999995E-2</v>
      </c>
      <c r="AM32" s="23">
        <f>IF(VLOOKUP($A32,Input!$A$33:$B$50,2,FALSE)="Percentage",AN$22,IF(VLOOKUP($A32,Input!$A$33:$B$50,2,FALSE)="Fixed","Fixed",(AM$22)))</f>
        <v>11</v>
      </c>
      <c r="AN32" s="14">
        <f t="shared" si="21"/>
        <v>0.94</v>
      </c>
      <c r="AP32" s="96">
        <f>INDEX(Input!$C$33:$AL$50,MATCH($A32,Input!$A$33:$A$50,0),MATCH(AP$13,Input!$C$32:$AL$32,0))</f>
        <v>8.5099999999999995E-2</v>
      </c>
      <c r="AQ32" s="23">
        <f>IF(VLOOKUP($A32,Input!$A$33:$B$50,2,FALSE)="Percentage",AR$22,IF(VLOOKUP($A32,Input!$A$33:$B$50,2,FALSE)="Fixed","Fixed",(AQ$22)))</f>
        <v>11</v>
      </c>
      <c r="AR32" s="14">
        <f t="shared" si="22"/>
        <v>0.94</v>
      </c>
      <c r="AT32" s="96">
        <f>INDEX(Input!$C$33:$AL$50,MATCH($A32,Input!$A$33:$A$50,0),MATCH(AT$13,Input!$C$32:$AL$32,0))</f>
        <v>8.5099999999999995E-2</v>
      </c>
      <c r="AU32" s="23">
        <f>IF(VLOOKUP($A32,Input!$A$33:$B$50,2,FALSE)="Percentage",AV$22,IF(VLOOKUP($A32,Input!$A$33:$B$50,2,FALSE)="Fixed","Fixed",(AU$22)))</f>
        <v>11</v>
      </c>
      <c r="AV32" s="14">
        <f t="shared" si="23"/>
        <v>0.94</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-0.01</v>
      </c>
      <c r="AM33" s="23" t="str">
        <f>IF(VLOOKUP($A33,Input!$A$33:$B$50,2,FALSE)="Percentage",AN$22,IF(VLOOKUP($A33,Input!$A$33:$B$50,2,FALSE)="Fixed","Fixed",(AM$22)))</f>
        <v>Fixed</v>
      </c>
      <c r="AN33" s="14">
        <f t="shared" si="21"/>
        <v>-0.01</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11</v>
      </c>
      <c r="D34" s="14">
        <f t="shared" si="12"/>
        <v>0</v>
      </c>
      <c r="F34" s="96">
        <f>INDEX(Input!$C$33:$AL$50,MATCH($A34,Input!$A$33:$A$50,0),MATCH(F$13,Input!$C$32:$AL$32,0))</f>
        <v>0</v>
      </c>
      <c r="G34" s="23">
        <f>IF(VLOOKUP($A34,Input!$A$33:$B$50,2,FALSE)="Percentage",H$22,IF(VLOOKUP($A34,Input!$A$33:$B$50,2,FALSE)="Fixed","Fixed",(G$22)))</f>
        <v>11</v>
      </c>
      <c r="H34" s="14">
        <f t="shared" si="13"/>
        <v>0</v>
      </c>
      <c r="J34" s="96">
        <f>INDEX(Input!$C$33:$AL$50,MATCH($A34,Input!$A$33:$A$50,0),MATCH(J$13,Input!$C$32:$AL$32,0))</f>
        <v>0</v>
      </c>
      <c r="K34" s="23">
        <f>IF(VLOOKUP($A34,Input!$A$33:$B$50,2,FALSE)="Percentage",L$22,IF(VLOOKUP($A34,Input!$A$33:$B$50,2,FALSE)="Fixed","Fixed",(K$22)))</f>
        <v>11</v>
      </c>
      <c r="L34" s="14">
        <f t="shared" si="14"/>
        <v>0</v>
      </c>
      <c r="N34" s="96">
        <f>INDEX(Input!$C$33:$AL$50,MATCH($A34,Input!$A$33:$A$50,0),MATCH(N$13,Input!$C$32:$AL$32,0))</f>
        <v>0</v>
      </c>
      <c r="O34" s="23">
        <f>IF(VLOOKUP($A34,Input!$A$33:$B$50,2,FALSE)="Percentage",P$22,IF(VLOOKUP($A34,Input!$A$33:$B$50,2,FALSE)="Fixed","Fixed",(O$22)))</f>
        <v>11</v>
      </c>
      <c r="P34" s="14">
        <f t="shared" si="15"/>
        <v>0</v>
      </c>
      <c r="R34" s="96">
        <f>INDEX(Input!$C$33:$AL$50,MATCH($A34,Input!$A$33:$A$50,0),MATCH(R$13,Input!$C$32:$AL$32,0))</f>
        <v>0</v>
      </c>
      <c r="S34" s="23">
        <f>IF(VLOOKUP($A34,Input!$A$33:$B$50,2,FALSE)="Percentage",T$22,IF(VLOOKUP($A34,Input!$A$33:$B$50,2,FALSE)="Fixed","Fixed",(S$22)))</f>
        <v>11</v>
      </c>
      <c r="T34" s="14">
        <f t="shared" si="16"/>
        <v>0</v>
      </c>
      <c r="V34" s="96">
        <f>INDEX(Input!$C$33:$AL$50,MATCH($A34,Input!$A$33:$A$50,0),MATCH(V$13,Input!$C$32:$AL$32,0))</f>
        <v>0</v>
      </c>
      <c r="W34" s="23">
        <f>IF(VLOOKUP($A34,Input!$A$33:$B$50,2,FALSE)="Percentage",X$22,IF(VLOOKUP($A34,Input!$A$33:$B$50,2,FALSE)="Fixed","Fixed",(W$22)))</f>
        <v>11</v>
      </c>
      <c r="X34" s="14">
        <f t="shared" si="17"/>
        <v>0</v>
      </c>
      <c r="Z34" s="96">
        <f>INDEX(Input!$C$33:$AL$50,MATCH($A34,Input!$A$33:$A$50,0),MATCH(Z$13,Input!$C$32:$AL$32,0))</f>
        <v>0</v>
      </c>
      <c r="AA34" s="23">
        <f>IF(VLOOKUP($A34,Input!$A$33:$B$50,2,FALSE)="Percentage",AB$22,IF(VLOOKUP($A34,Input!$A$33:$B$50,2,FALSE)="Fixed","Fixed",(AA$22)))</f>
        <v>11</v>
      </c>
      <c r="AB34" s="14">
        <f t="shared" si="18"/>
        <v>0</v>
      </c>
      <c r="AD34" s="96">
        <f>INDEX(Input!$C$33:$AL$50,MATCH($A34,Input!$A$33:$A$50,0),MATCH(AD$13,Input!$C$32:$AL$32,0))</f>
        <v>0</v>
      </c>
      <c r="AE34" s="23">
        <f>IF(VLOOKUP($A34,Input!$A$33:$B$50,2,FALSE)="Percentage",AF$22,IF(VLOOKUP($A34,Input!$A$33:$B$50,2,FALSE)="Fixed","Fixed",(AE$22)))</f>
        <v>11</v>
      </c>
      <c r="AF34" s="14">
        <f t="shared" si="19"/>
        <v>0</v>
      </c>
      <c r="AH34" s="96">
        <f>INDEX(Input!$C$33:$AL$50,MATCH($A34,Input!$A$33:$A$50,0),MATCH(AH$13,Input!$C$32:$AL$32,0))</f>
        <v>0</v>
      </c>
      <c r="AI34" s="23">
        <f>IF(VLOOKUP($A34,Input!$A$33:$B$50,2,FALSE)="Percentage",AJ$22,IF(VLOOKUP($A34,Input!$A$33:$B$50,2,FALSE)="Fixed","Fixed",(AI$22)))</f>
        <v>11</v>
      </c>
      <c r="AJ34" s="14">
        <f t="shared" si="20"/>
        <v>0</v>
      </c>
      <c r="AL34" s="96">
        <f>INDEX(Input!$C$33:$AL$50,MATCH($A34,Input!$A$33:$A$50,0),MATCH(AL$13,Input!$C$32:$AL$32,0))</f>
        <v>2.5000000000000001E-3</v>
      </c>
      <c r="AM34" s="23">
        <f>IF(VLOOKUP($A34,Input!$A$33:$B$50,2,FALSE)="Percentage",AN$22,IF(VLOOKUP($A34,Input!$A$33:$B$50,2,FALSE)="Fixed","Fixed",(AM$22)))</f>
        <v>11</v>
      </c>
      <c r="AN34" s="14">
        <f t="shared" si="21"/>
        <v>0.03</v>
      </c>
      <c r="AP34" s="96">
        <f>INDEX(Input!$C$33:$AL$50,MATCH($A34,Input!$A$33:$A$50,0),MATCH(AP$13,Input!$C$32:$AL$32,0))</f>
        <v>2.5000000000000001E-3</v>
      </c>
      <c r="AQ34" s="23">
        <f>IF(VLOOKUP($A34,Input!$A$33:$B$50,2,FALSE)="Percentage",AR$22,IF(VLOOKUP($A34,Input!$A$33:$B$50,2,FALSE)="Fixed","Fixed",(AQ$22)))</f>
        <v>11</v>
      </c>
      <c r="AR34" s="14">
        <f t="shared" si="22"/>
        <v>0.03</v>
      </c>
      <c r="AT34" s="96">
        <f>INDEX(Input!$C$33:$AL$50,MATCH($A34,Input!$A$33:$A$50,0),MATCH(AT$13,Input!$C$32:$AL$32,0))</f>
        <v>2.5000000000000001E-3</v>
      </c>
      <c r="AU34" s="23">
        <f>IF(VLOOKUP($A34,Input!$A$33:$B$50,2,FALSE)="Percentage",AV$22,IF(VLOOKUP($A34,Input!$A$33:$B$50,2,FALSE)="Fixed","Fixed",(AU$22)))</f>
        <v>11</v>
      </c>
      <c r="AV34" s="14">
        <f t="shared" si="23"/>
        <v>0.03</v>
      </c>
    </row>
    <row r="35" spans="1:48" x14ac:dyDescent="0.25">
      <c r="A35" t="str">
        <f>Input!A43</f>
        <v>2024 ICBA</v>
      </c>
      <c r="B35" s="96">
        <f>INDEX(Input!$C$33:$AL$50,MATCH($A35,Input!$A$33:$A$50,0),MATCH(B$13,Input!$C$32:$AL$32,0))</f>
        <v>0</v>
      </c>
      <c r="C35" s="23">
        <f>IF(VLOOKUP($A35,Input!$A$33:$B$50,2,FALSE)="Percentage",D$22,IF(VLOOKUP($A35,Input!$A$33:$B$50,2,FALSE)="Fixed","Fixed",(C$22)))</f>
        <v>11</v>
      </c>
      <c r="D35" s="14">
        <f t="shared" si="12"/>
        <v>0</v>
      </c>
      <c r="F35" s="96">
        <f>INDEX(Input!$C$33:$AL$50,MATCH($A35,Input!$A$33:$A$50,0),MATCH(F$13,Input!$C$32:$AL$32,0))</f>
        <v>0</v>
      </c>
      <c r="G35" s="23">
        <f>IF(VLOOKUP($A35,Input!$A$33:$B$50,2,FALSE)="Percentage",H$22,IF(VLOOKUP($A35,Input!$A$33:$B$50,2,FALSE)="Fixed","Fixed",(G$22)))</f>
        <v>11</v>
      </c>
      <c r="H35" s="14">
        <f t="shared" si="13"/>
        <v>0</v>
      </c>
      <c r="J35" s="96">
        <f>INDEX(Input!$C$33:$AL$50,MATCH($A35,Input!$A$33:$A$50,0),MATCH(J$13,Input!$C$32:$AL$32,0))</f>
        <v>0</v>
      </c>
      <c r="K35" s="23">
        <f>IF(VLOOKUP($A35,Input!$A$33:$B$50,2,FALSE)="Percentage",L$22,IF(VLOOKUP($A35,Input!$A$33:$B$50,2,FALSE)="Fixed","Fixed",(K$22)))</f>
        <v>11</v>
      </c>
      <c r="L35" s="14">
        <f t="shared" si="14"/>
        <v>0</v>
      </c>
      <c r="N35" s="96">
        <f>INDEX(Input!$C$33:$AL$50,MATCH($A35,Input!$A$33:$A$50,0),MATCH(N$13,Input!$C$32:$AL$32,0))</f>
        <v>0</v>
      </c>
      <c r="O35" s="23">
        <f>IF(VLOOKUP($A35,Input!$A$33:$B$50,2,FALSE)="Percentage",P$22,IF(VLOOKUP($A35,Input!$A$33:$B$50,2,FALSE)="Fixed","Fixed",(O$22)))</f>
        <v>11</v>
      </c>
      <c r="P35" s="14">
        <f t="shared" si="15"/>
        <v>0</v>
      </c>
      <c r="R35" s="96">
        <f>INDEX(Input!$C$33:$AL$50,MATCH($A35,Input!$A$33:$A$50,0),MATCH(R$13,Input!$C$32:$AL$32,0))</f>
        <v>0</v>
      </c>
      <c r="S35" s="23">
        <f>IF(VLOOKUP($A35,Input!$A$33:$B$50,2,FALSE)="Percentage",T$22,IF(VLOOKUP($A35,Input!$A$33:$B$50,2,FALSE)="Fixed","Fixed",(S$22)))</f>
        <v>11</v>
      </c>
      <c r="T35" s="14">
        <f t="shared" si="16"/>
        <v>0</v>
      </c>
      <c r="V35" s="96">
        <f>INDEX(Input!$C$33:$AL$50,MATCH($A35,Input!$A$33:$A$50,0),MATCH(V$13,Input!$C$32:$AL$32,0))</f>
        <v>0</v>
      </c>
      <c r="W35" s="23">
        <f>IF(VLOOKUP($A35,Input!$A$33:$B$50,2,FALSE)="Percentage",X$22,IF(VLOOKUP($A35,Input!$A$33:$B$50,2,FALSE)="Fixed","Fixed",(W$22)))</f>
        <v>11</v>
      </c>
      <c r="X35" s="14">
        <f t="shared" si="17"/>
        <v>0</v>
      </c>
      <c r="Z35" s="96">
        <f>INDEX(Input!$C$33:$AL$50,MATCH($A35,Input!$A$33:$A$50,0),MATCH(Z$13,Input!$C$32:$AL$32,0))</f>
        <v>0</v>
      </c>
      <c r="AA35" s="23">
        <f>IF(VLOOKUP($A35,Input!$A$33:$B$50,2,FALSE)="Percentage",AB$22,IF(VLOOKUP($A35,Input!$A$33:$B$50,2,FALSE)="Fixed","Fixed",(AA$22)))</f>
        <v>11</v>
      </c>
      <c r="AB35" s="14">
        <f t="shared" si="18"/>
        <v>0</v>
      </c>
      <c r="AD35" s="96">
        <f>INDEX(Input!$C$33:$AL$50,MATCH($A35,Input!$A$33:$A$50,0),MATCH(AD$13,Input!$C$32:$AL$32,0))</f>
        <v>0</v>
      </c>
      <c r="AE35" s="23">
        <f>IF(VLOOKUP($A35,Input!$A$33:$B$50,2,FALSE)="Percentage",AF$22,IF(VLOOKUP($A35,Input!$A$33:$B$50,2,FALSE)="Fixed","Fixed",(AE$22)))</f>
        <v>11</v>
      </c>
      <c r="AF35" s="14">
        <f t="shared" si="19"/>
        <v>0</v>
      </c>
      <c r="AH35" s="96">
        <f>INDEX(Input!$C$33:$AL$50,MATCH($A35,Input!$A$33:$A$50,0),MATCH(AH$13,Input!$C$32:$AL$32,0))</f>
        <v>0</v>
      </c>
      <c r="AI35" s="23">
        <f>IF(VLOOKUP($A35,Input!$A$33:$B$50,2,FALSE)="Percentage",AJ$22,IF(VLOOKUP($A35,Input!$A$33:$B$50,2,FALSE)="Fixed","Fixed",(AI$22)))</f>
        <v>11</v>
      </c>
      <c r="AJ35" s="14">
        <f t="shared" si="20"/>
        <v>0</v>
      </c>
      <c r="AL35" s="96">
        <f>INDEX(Input!$C$33:$AL$50,MATCH($A35,Input!$A$33:$A$50,0),MATCH(AL$13,Input!$C$32:$AL$32,0))</f>
        <v>0</v>
      </c>
      <c r="AM35" s="23">
        <f>IF(VLOOKUP($A35,Input!$A$33:$B$50,2,FALSE)="Percentage",AN$22,IF(VLOOKUP($A35,Input!$A$33:$B$50,2,FALSE)="Fixed","Fixed",(AM$22)))</f>
        <v>11</v>
      </c>
      <c r="AN35" s="14">
        <f t="shared" si="21"/>
        <v>0</v>
      </c>
      <c r="AP35" s="96">
        <f>INDEX(Input!$C$33:$AL$50,MATCH($A35,Input!$A$33:$A$50,0),MATCH(AP$13,Input!$C$32:$AL$32,0))</f>
        <v>0</v>
      </c>
      <c r="AQ35" s="23">
        <f>IF(VLOOKUP($A35,Input!$A$33:$B$50,2,FALSE)="Percentage",AR$22,IF(VLOOKUP($A35,Input!$A$33:$B$50,2,FALSE)="Fixed","Fixed",(AQ$22)))</f>
        <v>11</v>
      </c>
      <c r="AR35" s="14">
        <f t="shared" si="22"/>
        <v>0</v>
      </c>
      <c r="AT35" s="96">
        <f>INDEX(Input!$C$33:$AL$50,MATCH($A35,Input!$A$33:$A$50,0),MATCH(AT$13,Input!$C$32:$AL$32,0))</f>
        <v>0</v>
      </c>
      <c r="AU35" s="23">
        <f>IF(VLOOKUP($A35,Input!$A$33:$B$50,2,FALSE)="Percentage",AV$22,IF(VLOOKUP($A35,Input!$A$33:$B$50,2,FALSE)="Fixed","Fixed",(AU$22)))</f>
        <v>11</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0</v>
      </c>
      <c r="AA36" s="23">
        <f>IF(VLOOKUP($A36,Input!$A$33:$B$50,2,FALSE)="Percentage",AB$22,IF(VLOOKUP($A36,Input!$A$33:$B$50,2,FALSE)="Fixed","Fixed",(AA$22)))</f>
        <v>11</v>
      </c>
      <c r="AB36" s="14">
        <f t="shared" ref="AB36:AB42" si="30">ROUND(IF(AA36="Fixed",Z36,(Z36*AA36)),2)</f>
        <v>0</v>
      </c>
      <c r="AD36" s="96">
        <f>INDEX(Input!$C$33:$AL$50,MATCH($A36,Input!$A$33:$A$50,0),MATCH(AD$13,Input!$C$32:$AL$32,0))</f>
        <v>0</v>
      </c>
      <c r="AE36" s="23">
        <f>IF(VLOOKUP($A36,Input!$A$33:$B$50,2,FALSE)="Percentage",AF$22,IF(VLOOKUP($A36,Input!$A$33:$B$50,2,FALSE)="Fixed","Fixed",(AE$22)))</f>
        <v>11</v>
      </c>
      <c r="AF36" s="14">
        <f t="shared" ref="AF36:AF42" si="31">ROUND(IF(AE36="Fixed",AD36,(AD36*AE36)),2)</f>
        <v>0</v>
      </c>
      <c r="AH36" s="96">
        <f>INDEX(Input!$C$33:$AL$50,MATCH($A36,Input!$A$33:$A$50,0),MATCH(AH$13,Input!$C$32:$AL$32,0))</f>
        <v>0</v>
      </c>
      <c r="AI36" s="23">
        <f>IF(VLOOKUP($A36,Input!$A$33:$B$50,2,FALSE)="Percentage",AJ$22,IF(VLOOKUP($A36,Input!$A$33:$B$50,2,FALSE)="Fixed","Fixed",(AI$22)))</f>
        <v>11</v>
      </c>
      <c r="AJ36" s="14">
        <f t="shared" ref="AJ36:AJ42" si="32">ROUND(IF(AI36="Fixed",AH36,(AH36*AI36)),2)</f>
        <v>0</v>
      </c>
      <c r="AL36" s="96">
        <f>INDEX(Input!$C$33:$AL$50,MATCH($A36,Input!$A$33:$A$50,0),MATCH(AL$13,Input!$C$32:$AL$32,0))</f>
        <v>0</v>
      </c>
      <c r="AM36" s="23">
        <f>IF(VLOOKUP($A36,Input!$A$33:$B$50,2,FALSE)="Percentage",AN$22,IF(VLOOKUP($A36,Input!$A$33:$B$50,2,FALSE)="Fixed","Fixed",(AM$22)))</f>
        <v>11</v>
      </c>
      <c r="AN36" s="14">
        <f t="shared" ref="AN36:AN42" si="33">ROUND(IF(AM36="Fixed",AL36,(AL36*AM36)),2)</f>
        <v>0</v>
      </c>
      <c r="AP36" s="96">
        <f>INDEX(Input!$C$33:$AL$50,MATCH($A36,Input!$A$33:$A$50,0),MATCH(AP$13,Input!$C$32:$AL$32,0))</f>
        <v>0</v>
      </c>
      <c r="AQ36" s="23">
        <f>IF(VLOOKUP($A36,Input!$A$33:$B$50,2,FALSE)="Percentage",AR$22,IF(VLOOKUP($A36,Input!$A$33:$B$50,2,FALSE)="Fixed","Fixed",(AQ$22)))</f>
        <v>11</v>
      </c>
      <c r="AR36" s="14">
        <f t="shared" ref="AR36:AR42" si="34">ROUND(IF(AQ36="Fixed",AP36,(AP36*AQ36)),2)</f>
        <v>0</v>
      </c>
      <c r="AT36" s="96">
        <f>INDEX(Input!$C$33:$AL$50,MATCH($A36,Input!$A$33:$A$50,0),MATCH(AT$13,Input!$C$32:$AL$32,0))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0</v>
      </c>
      <c r="AA37" s="23">
        <f>IF(VLOOKUP($A37,Input!$A$33:$B$50,2,FALSE)="Percentage",AB$22,IF(VLOOKUP($A37,Input!$A$33:$B$50,2,FALSE)="Fixed","Fixed",(AA$22)))</f>
        <v>11</v>
      </c>
      <c r="AB37" s="14">
        <f t="shared" si="30"/>
        <v>0</v>
      </c>
      <c r="AD37" s="96">
        <f>INDEX(Input!$C$33:$AL$50,MATCH($A37,Input!$A$33:$A$50,0),MATCH(AD$13,Input!$C$32:$AL$32,0))</f>
        <v>0</v>
      </c>
      <c r="AE37" s="23">
        <f>IF(VLOOKUP($A37,Input!$A$33:$B$50,2,FALSE)="Percentage",AF$22,IF(VLOOKUP($A37,Input!$A$33:$B$50,2,FALSE)="Fixed","Fixed",(AE$22)))</f>
        <v>11</v>
      </c>
      <c r="AF37" s="14">
        <f t="shared" si="31"/>
        <v>0</v>
      </c>
      <c r="AH37" s="96">
        <f>INDEX(Input!$C$33:$AL$50,MATCH($A37,Input!$A$33:$A$50,0),MATCH(AH$13,Input!$C$32:$AL$32,0))</f>
        <v>0</v>
      </c>
      <c r="AI37" s="23">
        <f>IF(VLOOKUP($A37,Input!$A$33:$B$50,2,FALSE)="Percentage",AJ$22,IF(VLOOKUP($A37,Input!$A$33:$B$50,2,FALSE)="Fixed","Fixed",(AI$22)))</f>
        <v>11</v>
      </c>
      <c r="AJ37" s="14">
        <f t="shared" si="32"/>
        <v>0</v>
      </c>
      <c r="AL37" s="96">
        <f>INDEX(Input!$C$33:$AL$50,MATCH($A37,Input!$A$33:$A$50,0),MATCH(AL$13,Input!$C$32:$AL$32,0))</f>
        <v>0</v>
      </c>
      <c r="AM37" s="23">
        <f>IF(VLOOKUP($A37,Input!$A$33:$B$50,2,FALSE)="Percentage",AN$22,IF(VLOOKUP($A37,Input!$A$33:$B$50,2,FALSE)="Fixed","Fixed",(AM$22)))</f>
        <v>11</v>
      </c>
      <c r="AN37" s="14">
        <f t="shared" si="33"/>
        <v>0</v>
      </c>
      <c r="AP37" s="96">
        <f>INDEX(Input!$C$33:$AL$50,MATCH($A37,Input!$A$33:$A$50,0),MATCH(AP$13,Input!$C$32:$AL$32,0))</f>
        <v>0</v>
      </c>
      <c r="AQ37" s="23">
        <f>IF(VLOOKUP($A37,Input!$A$33:$B$50,2,FALSE)="Percentage",AR$22,IF(VLOOKUP($A37,Input!$A$33:$B$50,2,FALSE)="Fixed","Fixed",(AQ$22)))</f>
        <v>11</v>
      </c>
      <c r="AR37" s="14">
        <f t="shared" si="34"/>
        <v>0</v>
      </c>
      <c r="AT37" s="96">
        <f>INDEX(Input!$C$33:$AL$50,MATCH($A37,Input!$A$33:$A$50,0),MATCH(AT$13,Input!$C$32:$AL$32,0))</f>
        <v>0</v>
      </c>
      <c r="AU37" s="23">
        <f>IF(VLOOKUP($A37,Input!$A$33:$B$50,2,FALSE)="Percentage",AV$22,IF(VLOOKUP($A37,Input!$A$33:$B$50,2,FALSE)="Fixed","Fixed",(AU$22)))</f>
        <v>11</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0.89999999999999991</v>
      </c>
      <c r="F44" s="13"/>
      <c r="H44" s="19">
        <f>SUM(H25:H43)</f>
        <v>0.89999999999999991</v>
      </c>
      <c r="J44" s="13"/>
      <c r="L44" s="19">
        <f>SUM(L25:L43)</f>
        <v>0.89999999999999991</v>
      </c>
      <c r="N44" s="13"/>
      <c r="P44" s="19">
        <f>SUM(P25:P43)</f>
        <v>0.89999999999999991</v>
      </c>
      <c r="R44" s="13"/>
      <c r="T44" s="19">
        <f>SUM(T25:T43)</f>
        <v>0.89000000000000012</v>
      </c>
      <c r="V44" s="13"/>
      <c r="X44" s="19">
        <f>SUM(X25:X43)</f>
        <v>-9.9999999999997868E-3</v>
      </c>
      <c r="Z44" s="13"/>
      <c r="AB44" s="19">
        <f>SUM(AB25:AB43)</f>
        <v>-9.9999999999997868E-3</v>
      </c>
      <c r="AD44" s="13"/>
      <c r="AF44" s="19">
        <f>SUM(AF25:AF43)</f>
        <v>0.84000000000000008</v>
      </c>
      <c r="AH44" s="13"/>
      <c r="AJ44" s="19">
        <f>SUM(AJ25:AJ43)</f>
        <v>0.84000000000000008</v>
      </c>
      <c r="AL44" s="13"/>
      <c r="AN44" s="19">
        <f>SUM(AN25:AN43)</f>
        <v>1.8</v>
      </c>
      <c r="AP44" s="13"/>
      <c r="AR44" s="19">
        <f>SUM(AR25:AR43)</f>
        <v>1.81</v>
      </c>
      <c r="AS44" s="43"/>
      <c r="AT44" s="13"/>
      <c r="AV44" s="19">
        <f>SUM(AV25:AV43)</f>
        <v>1.81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26.509999999999998</v>
      </c>
      <c r="D47" s="14">
        <f>ROUND(B47*C47,2)</f>
        <v>0.19</v>
      </c>
      <c r="F47" s="22" cm="1">
        <f t="array" ref="F47">SUMPRODUCT(($A47=Input!$A$73:$A$78)*(F$13=Input!$B$72:$BI$72)*(Input!$B$73:$BI$78))</f>
        <v>7.0000000000000001E-3</v>
      </c>
      <c r="G47" s="6">
        <f>H44+H22</f>
        <v>26.509999999999998</v>
      </c>
      <c r="H47" s="14">
        <f>ROUND(F47*G47,2)</f>
        <v>0.19</v>
      </c>
      <c r="J47" s="22" cm="1">
        <f t="array" ref="J47">SUMPRODUCT(($A47=Input!$A$73:$A$78)*(J$13=Input!$B$72:$BI$72)*(Input!$B$73:$BI$78))</f>
        <v>7.0000000000000001E-3</v>
      </c>
      <c r="K47" s="6">
        <f>L44+L22</f>
        <v>26.509999999999998</v>
      </c>
      <c r="L47" s="14">
        <f>ROUND(J47*K47,2)</f>
        <v>0.19</v>
      </c>
      <c r="N47" s="22" cm="1">
        <f t="array" ref="N47">SUMPRODUCT(($A47=Input!$A$73:$A$78)*(N$13=Input!$B$72:$BI$72)*(Input!$B$73:$BI$78))</f>
        <v>7.0000000000000001E-3</v>
      </c>
      <c r="O47" s="6">
        <f>P44+P22</f>
        <v>26.509999999999998</v>
      </c>
      <c r="P47" s="14">
        <f>ROUND(N47*O47,2)</f>
        <v>0.19</v>
      </c>
      <c r="R47" s="22" cm="1">
        <f t="array" ref="R47">SUMPRODUCT(($A47=Input!$A$73:$A$78)*(R$13=Input!$B$72:$BI$72)*(Input!$B$73:$BI$78))</f>
        <v>7.0000000000000001E-3</v>
      </c>
      <c r="S47" s="6">
        <f>T44+T22</f>
        <v>26.2</v>
      </c>
      <c r="T47" s="14">
        <f>ROUND(R47*S47,2)</f>
        <v>0.18</v>
      </c>
      <c r="V47" s="22" cm="1">
        <f t="array" ref="V47">SUMPRODUCT(($A47=Input!$A$73:$A$78)*(V$13=Input!$B$72:$BI$72)*(Input!$B$73:$BI$78))</f>
        <v>7.0000000000000001E-3</v>
      </c>
      <c r="W47" s="6">
        <f>X44+X22</f>
        <v>25.299999999999997</v>
      </c>
      <c r="X47" s="14">
        <f>ROUND(V47*W47,2)</f>
        <v>0.18</v>
      </c>
      <c r="Z47" s="22" cm="1">
        <f t="array" ref="Z47">SUMPRODUCT(($A47=Input!$A$73:$A$78)*(Z$13=Input!$B$72:$BI$72)*(Input!$B$73:$BI$78))</f>
        <v>7.0000000000000001E-3</v>
      </c>
      <c r="AA47" s="6">
        <f>AB44+AB22</f>
        <v>25.299999999999997</v>
      </c>
      <c r="AB47" s="14">
        <f>ROUND(Z47*AA47,2)</f>
        <v>0.18</v>
      </c>
      <c r="AD47" s="22" cm="1">
        <f t="array" ref="AD47">SUMPRODUCT(($A47=Input!$A$73:$A$78)*(AD$13=Input!$B$72:$BI$72)*(Input!$B$73:$BI$78))</f>
        <v>7.0000000000000001E-3</v>
      </c>
      <c r="AE47" s="6">
        <f>AF44+AF22</f>
        <v>26.15</v>
      </c>
      <c r="AF47" s="14">
        <f>ROUND(AD47*AE47,2)</f>
        <v>0.18</v>
      </c>
      <c r="AH47" s="22" cm="1">
        <f t="array" ref="AH47">SUMPRODUCT(($A47=Input!$A$73:$A$78)*(AH$13=Input!$B$72:$BI$72)*(Input!$B$73:$BI$78))</f>
        <v>7.0000000000000001E-3</v>
      </c>
      <c r="AI47" s="6">
        <f>AJ44+AJ22</f>
        <v>26.15</v>
      </c>
      <c r="AJ47" s="14">
        <f>ROUND(AH47*AI47,2)</f>
        <v>0.18</v>
      </c>
      <c r="AL47" s="22" cm="1">
        <f t="array" ref="AL47">SUMPRODUCT(($A47=Input!$A$73:$A$78)*(AL$13=Input!$B$72:$BI$72)*(Input!$B$73:$BI$78))</f>
        <v>7.0000000000000001E-3</v>
      </c>
      <c r="AM47" s="6">
        <f>AN44+AN22</f>
        <v>27.11</v>
      </c>
      <c r="AN47" s="14">
        <f>ROUND(AL47*AM47,2)</f>
        <v>0.19</v>
      </c>
      <c r="AP47" s="22" cm="1">
        <f t="array" ref="AP47">SUMPRODUCT(($A47=Input!$A$73:$A$78)*(AP$13=Input!$B$72:$BI$72)*(Input!$B$73:$BI$78))</f>
        <v>7.0000000000000001E-3</v>
      </c>
      <c r="AQ47" s="6">
        <f>AR44+AR22</f>
        <v>27.119999999999997</v>
      </c>
      <c r="AR47" s="14">
        <f>ROUND(AP47*AQ47,2)</f>
        <v>0.19</v>
      </c>
      <c r="AS47" s="6"/>
      <c r="AT47" s="22" cm="1">
        <f t="array" ref="AT47">SUMPRODUCT(($A47=Input!$A$73:$A$78)*(AT$13=Input!$B$72:$BI$72)*(Input!$B$73:$BI$78))</f>
        <v>7.0000000000000001E-3</v>
      </c>
      <c r="AU47" s="6">
        <f>AV44+AV22</f>
        <v>27.119999999999997</v>
      </c>
      <c r="AV47" s="14">
        <f>ROUND(AT47*AU47,2)</f>
        <v>0.19</v>
      </c>
    </row>
    <row r="48" spans="1:48" ht="14.45" hidden="1" customHeight="1" x14ac:dyDescent="0.25">
      <c r="A48" t="str">
        <f>+Input!A74</f>
        <v>Reserved</v>
      </c>
      <c r="B48" s="22" cm="1">
        <f t="array" ref="B48">SUMPRODUCT(($A48=Input!$A$73:$A$78)*(B$13=Input!$B$72:$BI$72)*(Input!$B$73:$BI$78))</f>
        <v>0</v>
      </c>
      <c r="C48" s="6">
        <f>C47</f>
        <v>26.509999999999998</v>
      </c>
      <c r="D48" s="14">
        <f t="shared" ref="D48:D52" si="36">ROUND(B48*C48,2)</f>
        <v>0</v>
      </c>
      <c r="F48" s="22" cm="1">
        <f t="array" ref="F48">SUMPRODUCT(($A48=Input!$A$73:$A$78)*(F$13=Input!$B$72:$BI$72)*(Input!$B$73:$BI$78))</f>
        <v>0</v>
      </c>
      <c r="G48" s="6">
        <f>G47</f>
        <v>26.509999999999998</v>
      </c>
      <c r="H48" s="14">
        <f t="shared" ref="H48:H52" si="37">ROUND(F48*G48,2)</f>
        <v>0</v>
      </c>
      <c r="J48" s="22" cm="1">
        <f t="array" ref="J48">SUMPRODUCT(($A48=Input!$A$73:$A$78)*(J$13=Input!$B$72:$BI$72)*(Input!$B$73:$BI$78))</f>
        <v>0</v>
      </c>
      <c r="K48" s="6">
        <f>K47</f>
        <v>26.509999999999998</v>
      </c>
      <c r="L48" s="14">
        <f t="shared" ref="L48:L52" si="38">ROUND(J48*K48,2)</f>
        <v>0</v>
      </c>
      <c r="N48" s="22" cm="1">
        <f t="array" ref="N48">SUMPRODUCT(($A48=Input!$A$73:$A$78)*(N$13=Input!$B$72:$BI$72)*(Input!$B$73:$BI$78))</f>
        <v>0</v>
      </c>
      <c r="O48" s="6">
        <f>O47</f>
        <v>26.509999999999998</v>
      </c>
      <c r="P48" s="14">
        <f t="shared" ref="P48:P52" si="39">ROUND(N48*O48,2)</f>
        <v>0</v>
      </c>
      <c r="R48" s="22" cm="1">
        <f t="array" ref="R48">SUMPRODUCT(($A48=Input!$A$73:$A$78)*(R$13=Input!$B$72:$BI$72)*(Input!$B$73:$BI$78))</f>
        <v>0</v>
      </c>
      <c r="S48" s="6">
        <f>S47</f>
        <v>26.2</v>
      </c>
      <c r="T48" s="14">
        <f t="shared" ref="T48:T52" si="40">ROUND(R48*S48,2)</f>
        <v>0</v>
      </c>
      <c r="V48" s="22" cm="1">
        <f t="array" ref="V48">SUMPRODUCT(($A48=Input!$A$73:$A$78)*(V$13=Input!$B$72:$BI$72)*(Input!$B$73:$BI$78))</f>
        <v>0</v>
      </c>
      <c r="W48" s="6">
        <f>W47</f>
        <v>25.299999999999997</v>
      </c>
      <c r="X48" s="14">
        <f t="shared" ref="X48:X52" si="41">ROUND(V48*W48,2)</f>
        <v>0</v>
      </c>
      <c r="Z48" s="22" cm="1">
        <f t="array" ref="Z48">SUMPRODUCT(($A48=Input!$A$73:$A$78)*(Z$13=Input!$B$72:$BI$72)*(Input!$B$73:$BI$78))</f>
        <v>0</v>
      </c>
      <c r="AA48" s="6">
        <f>AA47</f>
        <v>25.299999999999997</v>
      </c>
      <c r="AB48" s="14">
        <f t="shared" ref="AB48:AB52" si="42">ROUND(Z48*AA48,2)</f>
        <v>0</v>
      </c>
      <c r="AD48" s="22" cm="1">
        <f t="array" ref="AD48">SUMPRODUCT(($A48=Input!$A$73:$A$78)*(AD$13=Input!$B$72:$BI$72)*(Input!$B$73:$BI$78))</f>
        <v>0</v>
      </c>
      <c r="AE48" s="6">
        <f>AE47</f>
        <v>26.15</v>
      </c>
      <c r="AF48" s="14">
        <f t="shared" ref="AF48:AF52" si="43">ROUND(AD48*AE48,2)</f>
        <v>0</v>
      </c>
      <c r="AH48" s="22" cm="1">
        <f t="array" ref="AH48">SUMPRODUCT(($A48=Input!$A$73:$A$78)*(AH$13=Input!$B$72:$BI$72)*(Input!$B$73:$BI$78))</f>
        <v>0</v>
      </c>
      <c r="AI48" s="6">
        <f>AI47</f>
        <v>26.15</v>
      </c>
      <c r="AJ48" s="14">
        <f t="shared" ref="AJ48:AJ52" si="44">ROUND(AH48*AI48,2)</f>
        <v>0</v>
      </c>
      <c r="AL48" s="22" cm="1">
        <f t="array" ref="AL48">SUMPRODUCT(($A48=Input!$A$73:$A$78)*(AL$13=Input!$B$72:$BI$72)*(Input!$B$73:$BI$78))</f>
        <v>0</v>
      </c>
      <c r="AM48" s="6">
        <f>AM47</f>
        <v>27.11</v>
      </c>
      <c r="AN48" s="14">
        <f t="shared" ref="AN48:AN52" si="45">ROUND(AL48*AM48,2)</f>
        <v>0</v>
      </c>
      <c r="AP48" s="22" cm="1">
        <f t="array" ref="AP48">SUMPRODUCT(($A48=Input!$A$73:$A$78)*(AP$13=Input!$B$72:$BI$72)*(Input!$B$73:$BI$78))</f>
        <v>0</v>
      </c>
      <c r="AQ48" s="6">
        <f>AQ47</f>
        <v>27.119999999999997</v>
      </c>
      <c r="AR48" s="14">
        <f t="shared" ref="AR48:AR52" si="46">ROUND(AP48*AQ48,2)</f>
        <v>0</v>
      </c>
      <c r="AT48" s="22" cm="1">
        <f t="array" ref="AT48">SUMPRODUCT(($A48=Input!$A$73:$A$78)*(AT$13=Input!$B$72:$BI$72)*(Input!$B$73:$BI$78))</f>
        <v>0</v>
      </c>
      <c r="AU48" s="6">
        <f>AU47</f>
        <v>27.119999999999997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26.509999999999998</v>
      </c>
      <c r="D49" s="14">
        <f t="shared" si="36"/>
        <v>0</v>
      </c>
      <c r="F49" s="22" cm="1">
        <f t="array" ref="F49">SUMPRODUCT(($A49=Input!$A$73:$A$78)*(F$13=Input!$B$72:$BI$72)*(Input!$B$73:$BI$78))</f>
        <v>0</v>
      </c>
      <c r="G49" s="6">
        <f t="shared" ref="G49:G52" si="49">G48</f>
        <v>26.509999999999998</v>
      </c>
      <c r="H49" s="14">
        <f t="shared" si="37"/>
        <v>0</v>
      </c>
      <c r="J49" s="22" cm="1">
        <f t="array" ref="J49">SUMPRODUCT(($A49=Input!$A$73:$A$78)*(J$13=Input!$B$72:$BI$72)*(Input!$B$73:$BI$78))</f>
        <v>0</v>
      </c>
      <c r="K49" s="6">
        <f t="shared" ref="K49:K52" si="50">K48</f>
        <v>26.509999999999998</v>
      </c>
      <c r="L49" s="14">
        <f t="shared" si="38"/>
        <v>0</v>
      </c>
      <c r="N49" s="22" cm="1">
        <f t="array" ref="N49">SUMPRODUCT(($A49=Input!$A$73:$A$78)*(N$13=Input!$B$72:$BI$72)*(Input!$B$73:$BI$78))</f>
        <v>0</v>
      </c>
      <c r="O49" s="6">
        <f t="shared" ref="O49:O52" si="51">O48</f>
        <v>26.509999999999998</v>
      </c>
      <c r="P49" s="14">
        <f t="shared" si="39"/>
        <v>0</v>
      </c>
      <c r="R49" s="22" cm="1">
        <f t="array" ref="R49">SUMPRODUCT(($A49=Input!$A$73:$A$78)*(R$13=Input!$B$72:$BI$72)*(Input!$B$73:$BI$78))</f>
        <v>0</v>
      </c>
      <c r="S49" s="6">
        <f t="shared" ref="S49:S52" si="52">S48</f>
        <v>26.2</v>
      </c>
      <c r="T49" s="14">
        <f t="shared" si="40"/>
        <v>0</v>
      </c>
      <c r="V49" s="22" cm="1">
        <f t="array" ref="V49">SUMPRODUCT(($A49=Input!$A$73:$A$78)*(V$13=Input!$B$72:$BI$72)*(Input!$B$73:$BI$78))</f>
        <v>0</v>
      </c>
      <c r="W49" s="6">
        <f t="shared" ref="W49:W52" si="53">W48</f>
        <v>25.299999999999997</v>
      </c>
      <c r="X49" s="14">
        <f t="shared" si="41"/>
        <v>0</v>
      </c>
      <c r="Z49" s="22" cm="1">
        <f t="array" ref="Z49">SUMPRODUCT(($A49=Input!$A$73:$A$78)*(Z$13=Input!$B$72:$BI$72)*(Input!$B$73:$BI$78))</f>
        <v>0</v>
      </c>
      <c r="AA49" s="6">
        <f t="shared" ref="AA49:AA52" si="54">AA48</f>
        <v>25.299999999999997</v>
      </c>
      <c r="AB49" s="14">
        <f t="shared" si="42"/>
        <v>0</v>
      </c>
      <c r="AD49" s="22" cm="1">
        <f t="array" ref="AD49">SUMPRODUCT(($A49=Input!$A$73:$A$78)*(AD$13=Input!$B$72:$BI$72)*(Input!$B$73:$BI$78))</f>
        <v>0</v>
      </c>
      <c r="AE49" s="6">
        <f t="shared" ref="AE49:AE52" si="55">AE48</f>
        <v>26.15</v>
      </c>
      <c r="AF49" s="14">
        <f t="shared" si="43"/>
        <v>0</v>
      </c>
      <c r="AH49" s="22" cm="1">
        <f t="array" ref="AH49">SUMPRODUCT(($A49=Input!$A$73:$A$78)*(AH$13=Input!$B$72:$BI$72)*(Input!$B$73:$BI$78))</f>
        <v>0</v>
      </c>
      <c r="AI49" s="6">
        <f t="shared" ref="AI49:AI52" si="56">AI48</f>
        <v>26.15</v>
      </c>
      <c r="AJ49" s="14">
        <f t="shared" si="44"/>
        <v>0</v>
      </c>
      <c r="AL49" s="22" cm="1">
        <f t="array" ref="AL49">SUMPRODUCT(($A49=Input!$A$73:$A$78)*(AL$13=Input!$B$72:$BI$72)*(Input!$B$73:$BI$78))</f>
        <v>0</v>
      </c>
      <c r="AM49" s="6">
        <f t="shared" ref="AM49:AM52" si="57">AM48</f>
        <v>27.11</v>
      </c>
      <c r="AN49" s="14">
        <f t="shared" si="45"/>
        <v>0</v>
      </c>
      <c r="AP49" s="22" cm="1">
        <f t="array" ref="AP49">SUMPRODUCT(($A49=Input!$A$73:$A$78)*(AP$13=Input!$B$72:$BI$72)*(Input!$B$73:$BI$78))</f>
        <v>0</v>
      </c>
      <c r="AQ49" s="6">
        <f t="shared" ref="AQ49:AQ52" si="58">AQ48</f>
        <v>27.119999999999997</v>
      </c>
      <c r="AR49" s="14">
        <f t="shared" si="46"/>
        <v>0</v>
      </c>
      <c r="AT49" s="22" cm="1">
        <f t="array" ref="AT49">SUMPRODUCT(($A49=Input!$A$73:$A$78)*(AT$13=Input!$B$72:$BI$72)*(Input!$B$73:$BI$78))</f>
        <v>0</v>
      </c>
      <c r="AU49" s="6">
        <f t="shared" ref="AU49:AU52" si="59">AU48</f>
        <v>27.119999999999997</v>
      </c>
      <c r="AV49" s="14">
        <f t="shared" si="47"/>
        <v>0</v>
      </c>
    </row>
    <row r="50" spans="1:48" ht="14.45" hidden="1" customHeight="1" x14ac:dyDescent="0.25">
      <c r="A50" t="str">
        <f>+Input!A76</f>
        <v>Reserved</v>
      </c>
      <c r="B50" s="22" cm="1">
        <f t="array" ref="B50">SUMPRODUCT(($A50=Input!$A$73:$A$78)*(B$13=Input!$B$72:$BI$72)*(Input!$B$73:$BI$78))</f>
        <v>0</v>
      </c>
      <c r="C50" s="6">
        <f t="shared" si="48"/>
        <v>26.509999999999998</v>
      </c>
      <c r="D50" s="14">
        <f t="shared" si="36"/>
        <v>0</v>
      </c>
      <c r="F50" s="22" cm="1">
        <f t="array" ref="F50">SUMPRODUCT(($A50=Input!$A$73:$A$78)*(F$13=Input!$B$72:$BI$72)*(Input!$B$73:$BI$78))</f>
        <v>0</v>
      </c>
      <c r="G50" s="6">
        <f t="shared" si="49"/>
        <v>26.509999999999998</v>
      </c>
      <c r="H50" s="14">
        <f t="shared" si="37"/>
        <v>0</v>
      </c>
      <c r="J50" s="22" cm="1">
        <f t="array" ref="J50">SUMPRODUCT(($A50=Input!$A$73:$A$78)*(J$13=Input!$B$72:$BI$72)*(Input!$B$73:$BI$78))</f>
        <v>0</v>
      </c>
      <c r="K50" s="6">
        <f t="shared" si="50"/>
        <v>26.509999999999998</v>
      </c>
      <c r="L50" s="14">
        <f t="shared" si="38"/>
        <v>0</v>
      </c>
      <c r="N50" s="22" cm="1">
        <f t="array" ref="N50">SUMPRODUCT(($A50=Input!$A$73:$A$78)*(N$13=Input!$B$72:$BI$72)*(Input!$B$73:$BI$78))</f>
        <v>0</v>
      </c>
      <c r="O50" s="6">
        <f t="shared" si="51"/>
        <v>26.509999999999998</v>
      </c>
      <c r="P50" s="14">
        <f t="shared" si="39"/>
        <v>0</v>
      </c>
      <c r="R50" s="22" cm="1">
        <f t="array" ref="R50">SUMPRODUCT(($A50=Input!$A$73:$A$78)*(R$13=Input!$B$72:$BI$72)*(Input!$B$73:$BI$78))</f>
        <v>0</v>
      </c>
      <c r="S50" s="6">
        <f t="shared" si="52"/>
        <v>26.2</v>
      </c>
      <c r="T50" s="14">
        <f t="shared" si="40"/>
        <v>0</v>
      </c>
      <c r="V50" s="22" cm="1">
        <f t="array" ref="V50">SUMPRODUCT(($A50=Input!$A$73:$A$78)*(V$13=Input!$B$72:$BI$72)*(Input!$B$73:$BI$78))</f>
        <v>0</v>
      </c>
      <c r="W50" s="6">
        <f t="shared" si="53"/>
        <v>25.299999999999997</v>
      </c>
      <c r="X50" s="14">
        <f t="shared" si="41"/>
        <v>0</v>
      </c>
      <c r="Z50" s="22" cm="1">
        <f t="array" ref="Z50">SUMPRODUCT(($A50=Input!$A$73:$A$78)*(Z$13=Input!$B$72:$BI$72)*(Input!$B$73:$BI$78))</f>
        <v>0</v>
      </c>
      <c r="AA50" s="6">
        <f t="shared" si="54"/>
        <v>25.299999999999997</v>
      </c>
      <c r="AB50" s="14">
        <f t="shared" si="42"/>
        <v>0</v>
      </c>
      <c r="AD50" s="22" cm="1">
        <f t="array" ref="AD50">SUMPRODUCT(($A50=Input!$A$73:$A$78)*(AD$13=Input!$B$72:$BI$72)*(Input!$B$73:$BI$78))</f>
        <v>0</v>
      </c>
      <c r="AE50" s="6">
        <f t="shared" si="55"/>
        <v>26.15</v>
      </c>
      <c r="AF50" s="14">
        <f t="shared" si="43"/>
        <v>0</v>
      </c>
      <c r="AH50" s="22" cm="1">
        <f t="array" ref="AH50">SUMPRODUCT(($A50=Input!$A$73:$A$78)*(AH$13=Input!$B$72:$BI$72)*(Input!$B$73:$BI$78))</f>
        <v>0</v>
      </c>
      <c r="AI50" s="6">
        <f t="shared" si="56"/>
        <v>26.15</v>
      </c>
      <c r="AJ50" s="14">
        <f t="shared" si="44"/>
        <v>0</v>
      </c>
      <c r="AL50" s="22" cm="1">
        <f t="array" ref="AL50">SUMPRODUCT(($A50=Input!$A$73:$A$78)*(AL$13=Input!$B$72:$BI$72)*(Input!$B$73:$BI$78))</f>
        <v>0</v>
      </c>
      <c r="AM50" s="6">
        <f t="shared" si="57"/>
        <v>27.11</v>
      </c>
      <c r="AN50" s="14">
        <f t="shared" si="45"/>
        <v>0</v>
      </c>
      <c r="AP50" s="22" cm="1">
        <f t="array" ref="AP50">SUMPRODUCT(($A50=Input!$A$73:$A$78)*(AP$13=Input!$B$72:$BI$72)*(Input!$B$73:$BI$78))</f>
        <v>0</v>
      </c>
      <c r="AQ50" s="6">
        <f t="shared" si="58"/>
        <v>27.119999999999997</v>
      </c>
      <c r="AR50" s="14">
        <f t="shared" si="46"/>
        <v>0</v>
      </c>
      <c r="AT50" s="22" cm="1">
        <f t="array" ref="AT50">SUMPRODUCT(($A50=Input!$A$73:$A$78)*(AT$13=Input!$B$72:$BI$72)*(Input!$B$73:$BI$78))</f>
        <v>0</v>
      </c>
      <c r="AU50" s="6">
        <f t="shared" si="59"/>
        <v>27.119999999999997</v>
      </c>
      <c r="AV50" s="14">
        <f t="shared" si="47"/>
        <v>0</v>
      </c>
    </row>
    <row r="51" spans="1:48" ht="14.45" hidden="1" customHeight="1" x14ac:dyDescent="0.25">
      <c r="A51" t="str">
        <f>+Input!A77</f>
        <v>Reserved</v>
      </c>
      <c r="B51" s="22" cm="1">
        <f t="array" ref="B51">SUMPRODUCT(($A51=Input!$A$73:$A$78)*(B$13=Input!$B$72:$BI$72)*(Input!$B$73:$BI$78))</f>
        <v>0</v>
      </c>
      <c r="C51" s="6">
        <f t="shared" si="48"/>
        <v>26.509999999999998</v>
      </c>
      <c r="D51" s="14">
        <f t="shared" si="36"/>
        <v>0</v>
      </c>
      <c r="F51" s="22" cm="1">
        <f t="array" ref="F51">SUMPRODUCT(($A51=Input!$A$73:$A$78)*(F$13=Input!$B$72:$BI$72)*(Input!$B$73:$BI$78))</f>
        <v>0</v>
      </c>
      <c r="G51" s="6">
        <f t="shared" si="49"/>
        <v>26.509999999999998</v>
      </c>
      <c r="H51" s="14">
        <f t="shared" si="37"/>
        <v>0</v>
      </c>
      <c r="J51" s="22" cm="1">
        <f t="array" ref="J51">SUMPRODUCT(($A51=Input!$A$73:$A$78)*(J$13=Input!$B$72:$BI$72)*(Input!$B$73:$BI$78))</f>
        <v>0</v>
      </c>
      <c r="K51" s="6">
        <f t="shared" si="50"/>
        <v>26.509999999999998</v>
      </c>
      <c r="L51" s="14">
        <f t="shared" si="38"/>
        <v>0</v>
      </c>
      <c r="N51" s="22" cm="1">
        <f t="array" ref="N51">SUMPRODUCT(($A51=Input!$A$73:$A$78)*(N$13=Input!$B$72:$BI$72)*(Input!$B$73:$BI$78))</f>
        <v>0</v>
      </c>
      <c r="O51" s="6">
        <f t="shared" si="51"/>
        <v>26.509999999999998</v>
      </c>
      <c r="P51" s="14">
        <f t="shared" si="39"/>
        <v>0</v>
      </c>
      <c r="R51" s="22" cm="1">
        <f t="array" ref="R51">SUMPRODUCT(($A51=Input!$A$73:$A$78)*(R$13=Input!$B$72:$BI$72)*(Input!$B$73:$BI$78))</f>
        <v>0</v>
      </c>
      <c r="S51" s="6">
        <f t="shared" si="52"/>
        <v>26.2</v>
      </c>
      <c r="T51" s="14">
        <f t="shared" si="40"/>
        <v>0</v>
      </c>
      <c r="V51" s="22" cm="1">
        <f t="array" ref="V51">SUMPRODUCT(($A51=Input!$A$73:$A$78)*(V$13=Input!$B$72:$BI$72)*(Input!$B$73:$BI$78))</f>
        <v>0</v>
      </c>
      <c r="W51" s="6">
        <f t="shared" si="53"/>
        <v>25.299999999999997</v>
      </c>
      <c r="X51" s="14">
        <f t="shared" si="41"/>
        <v>0</v>
      </c>
      <c r="Z51" s="22" cm="1">
        <f t="array" ref="Z51">SUMPRODUCT(($A51=Input!$A$73:$A$78)*(Z$13=Input!$B$72:$BI$72)*(Input!$B$73:$BI$78))</f>
        <v>0</v>
      </c>
      <c r="AA51" s="6">
        <f t="shared" si="54"/>
        <v>25.299999999999997</v>
      </c>
      <c r="AB51" s="14">
        <f t="shared" si="42"/>
        <v>0</v>
      </c>
      <c r="AD51" s="22" cm="1">
        <f t="array" ref="AD51">SUMPRODUCT(($A51=Input!$A$73:$A$78)*(AD$13=Input!$B$72:$BI$72)*(Input!$B$73:$BI$78))</f>
        <v>0</v>
      </c>
      <c r="AE51" s="6">
        <f t="shared" si="55"/>
        <v>26.15</v>
      </c>
      <c r="AF51" s="14">
        <f t="shared" si="43"/>
        <v>0</v>
      </c>
      <c r="AH51" s="22" cm="1">
        <f t="array" ref="AH51">SUMPRODUCT(($A51=Input!$A$73:$A$78)*(AH$13=Input!$B$72:$BI$72)*(Input!$B$73:$BI$78))</f>
        <v>0</v>
      </c>
      <c r="AI51" s="6">
        <f t="shared" si="56"/>
        <v>26.15</v>
      </c>
      <c r="AJ51" s="14">
        <f t="shared" si="44"/>
        <v>0</v>
      </c>
      <c r="AL51" s="22" cm="1">
        <f t="array" ref="AL51">SUMPRODUCT(($A51=Input!$A$73:$A$78)*(AL$13=Input!$B$72:$BI$72)*(Input!$B$73:$BI$78))</f>
        <v>0</v>
      </c>
      <c r="AM51" s="6">
        <f t="shared" si="57"/>
        <v>27.11</v>
      </c>
      <c r="AN51" s="14">
        <f t="shared" si="45"/>
        <v>0</v>
      </c>
      <c r="AP51" s="22" cm="1">
        <f t="array" ref="AP51">SUMPRODUCT(($A51=Input!$A$73:$A$78)*(AP$13=Input!$B$72:$BI$72)*(Input!$B$73:$BI$78))</f>
        <v>0</v>
      </c>
      <c r="AQ51" s="6">
        <f t="shared" si="58"/>
        <v>27.119999999999997</v>
      </c>
      <c r="AR51" s="14">
        <f t="shared" si="46"/>
        <v>0</v>
      </c>
      <c r="AT51" s="22" cm="1">
        <f t="array" ref="AT51">SUMPRODUCT(($A51=Input!$A$73:$A$78)*(AT$13=Input!$B$72:$BI$72)*(Input!$B$73:$BI$78))</f>
        <v>0</v>
      </c>
      <c r="AU51" s="6">
        <f t="shared" si="59"/>
        <v>27.119999999999997</v>
      </c>
      <c r="AV51" s="14">
        <f t="shared" si="47"/>
        <v>0</v>
      </c>
    </row>
    <row r="52" spans="1:48" ht="14.45" hidden="1" customHeight="1" x14ac:dyDescent="0.25">
      <c r="A52" t="str">
        <f>+Input!A78</f>
        <v>Reserved</v>
      </c>
      <c r="B52" s="22" cm="1">
        <f t="array" ref="B52">SUMPRODUCT(($A52=Input!$A$73:$A$78)*(B$13=Input!$B$72:$BI$72)*(Input!$B$73:$BI$78))</f>
        <v>0</v>
      </c>
      <c r="C52" s="6">
        <f t="shared" si="48"/>
        <v>26.509999999999998</v>
      </c>
      <c r="D52" s="14">
        <f t="shared" si="36"/>
        <v>0</v>
      </c>
      <c r="F52" s="22" cm="1">
        <f t="array" ref="F52">SUMPRODUCT(($A52=Input!$A$73:$A$78)*(F$13=Input!$B$72:$BI$72)*(Input!$B$73:$BI$78))</f>
        <v>0</v>
      </c>
      <c r="G52" s="6">
        <f t="shared" si="49"/>
        <v>26.509999999999998</v>
      </c>
      <c r="H52" s="14">
        <f t="shared" si="37"/>
        <v>0</v>
      </c>
      <c r="J52" s="22" cm="1">
        <f t="array" ref="J52">SUMPRODUCT(($A52=Input!$A$73:$A$78)*(J$13=Input!$B$72:$BI$72)*(Input!$B$73:$BI$78))</f>
        <v>0</v>
      </c>
      <c r="K52" s="6">
        <f t="shared" si="50"/>
        <v>26.509999999999998</v>
      </c>
      <c r="L52" s="14">
        <f t="shared" si="38"/>
        <v>0</v>
      </c>
      <c r="N52" s="22" cm="1">
        <f t="array" ref="N52">SUMPRODUCT(($A52=Input!$A$73:$A$78)*(N$13=Input!$B$72:$BI$72)*(Input!$B$73:$BI$78))</f>
        <v>0</v>
      </c>
      <c r="O52" s="6">
        <f t="shared" si="51"/>
        <v>26.509999999999998</v>
      </c>
      <c r="P52" s="14">
        <f t="shared" si="39"/>
        <v>0</v>
      </c>
      <c r="R52" s="22" cm="1">
        <f t="array" ref="R52">SUMPRODUCT(($A52=Input!$A$73:$A$78)*(R$13=Input!$B$72:$BI$72)*(Input!$B$73:$BI$78))</f>
        <v>0</v>
      </c>
      <c r="S52" s="6">
        <f t="shared" si="52"/>
        <v>26.2</v>
      </c>
      <c r="T52" s="14">
        <f t="shared" si="40"/>
        <v>0</v>
      </c>
      <c r="V52" s="22" cm="1">
        <f t="array" ref="V52">SUMPRODUCT(($A52=Input!$A$73:$A$78)*(V$13=Input!$B$72:$BI$72)*(Input!$B$73:$BI$78))</f>
        <v>0</v>
      </c>
      <c r="W52" s="6">
        <f t="shared" si="53"/>
        <v>25.299999999999997</v>
      </c>
      <c r="X52" s="14">
        <f t="shared" si="41"/>
        <v>0</v>
      </c>
      <c r="Z52" s="22" cm="1">
        <f t="array" ref="Z52">SUMPRODUCT(($A52=Input!$A$73:$A$78)*(Z$13=Input!$B$72:$BI$72)*(Input!$B$73:$BI$78))</f>
        <v>0</v>
      </c>
      <c r="AA52" s="6">
        <f t="shared" si="54"/>
        <v>25.299999999999997</v>
      </c>
      <c r="AB52" s="14">
        <f t="shared" si="42"/>
        <v>0</v>
      </c>
      <c r="AD52" s="22" cm="1">
        <f t="array" ref="AD52">SUMPRODUCT(($A52=Input!$A$73:$A$78)*(AD$13=Input!$B$72:$BI$72)*(Input!$B$73:$BI$78))</f>
        <v>0</v>
      </c>
      <c r="AE52" s="6">
        <f t="shared" si="55"/>
        <v>26.15</v>
      </c>
      <c r="AF52" s="14">
        <f t="shared" si="43"/>
        <v>0</v>
      </c>
      <c r="AH52" s="22" cm="1">
        <f t="array" ref="AH52">SUMPRODUCT(($A52=Input!$A$73:$A$78)*(AH$13=Input!$B$72:$BI$72)*(Input!$B$73:$BI$78))</f>
        <v>0</v>
      </c>
      <c r="AI52" s="6">
        <f t="shared" si="56"/>
        <v>26.15</v>
      </c>
      <c r="AJ52" s="14">
        <f t="shared" si="44"/>
        <v>0</v>
      </c>
      <c r="AL52" s="22" cm="1">
        <f t="array" ref="AL52">SUMPRODUCT(($A52=Input!$A$73:$A$78)*(AL$13=Input!$B$72:$BI$72)*(Input!$B$73:$BI$78))</f>
        <v>0</v>
      </c>
      <c r="AM52" s="6">
        <f t="shared" si="57"/>
        <v>27.11</v>
      </c>
      <c r="AN52" s="14">
        <f t="shared" si="45"/>
        <v>0</v>
      </c>
      <c r="AP52" s="22" cm="1">
        <f t="array" ref="AP52">SUMPRODUCT(($A52=Input!$A$73:$A$78)*(AP$13=Input!$B$72:$BI$72)*(Input!$B$73:$BI$78))</f>
        <v>0</v>
      </c>
      <c r="AQ52" s="6">
        <f t="shared" si="58"/>
        <v>27.119999999999997</v>
      </c>
      <c r="AR52" s="14">
        <f t="shared" si="46"/>
        <v>0</v>
      </c>
      <c r="AT52" s="22" cm="1">
        <f t="array" ref="AT52">SUMPRODUCT(($A52=Input!$A$73:$A$78)*(AT$13=Input!$B$72:$BI$72)*(Input!$B$73:$BI$78))</f>
        <v>0</v>
      </c>
      <c r="AU52" s="6">
        <f t="shared" si="59"/>
        <v>27.119999999999997</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0.18</v>
      </c>
      <c r="V53" s="13"/>
      <c r="X53" s="19">
        <f>SUM(X47:X52)</f>
        <v>0.18</v>
      </c>
      <c r="Z53" s="13"/>
      <c r="AB53" s="19">
        <f>SUM(AB47:AB52)</f>
        <v>0.18</v>
      </c>
      <c r="AD53" s="13"/>
      <c r="AF53" s="19">
        <f>SUM(AF47:AF52)</f>
        <v>0.18</v>
      </c>
      <c r="AH53" s="13"/>
      <c r="AJ53" s="19">
        <f>SUM(AJ47:AJ52)</f>
        <v>0.18</v>
      </c>
      <c r="AL53" s="13"/>
      <c r="AN53" s="19">
        <f>SUM(AN47:AN52)</f>
        <v>0.19</v>
      </c>
      <c r="AP53" s="13"/>
      <c r="AR53" s="19">
        <f>SUM(AR47:AR52)</f>
        <v>0.19</v>
      </c>
      <c r="AT53" s="13"/>
      <c r="AV53" s="19">
        <f>SUM(AV47:AV52)</f>
        <v>0.19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26.7</v>
      </c>
      <c r="F55" s="20"/>
      <c r="G55" s="21"/>
      <c r="H55" s="24">
        <f>H22+H44+H47</f>
        <v>26.7</v>
      </c>
      <c r="J55" s="20"/>
      <c r="K55" s="21"/>
      <c r="L55" s="24">
        <f>L22+L44+L47</f>
        <v>26.7</v>
      </c>
      <c r="N55" s="20"/>
      <c r="O55" s="21"/>
      <c r="P55" s="24">
        <f>P22+P44+P47</f>
        <v>26.7</v>
      </c>
      <c r="R55" s="20"/>
      <c r="S55" s="21"/>
      <c r="T55" s="24">
        <f>T22+T44+T47</f>
        <v>26.38</v>
      </c>
      <c r="V55" s="20"/>
      <c r="W55" s="21"/>
      <c r="X55" s="24">
        <f>X22+X44+X47</f>
        <v>25.479999999999997</v>
      </c>
      <c r="Z55" s="20"/>
      <c r="AA55" s="21"/>
      <c r="AB55" s="24">
        <f>AB22+AB44+AB47</f>
        <v>25.479999999999997</v>
      </c>
      <c r="AD55" s="20"/>
      <c r="AE55" s="21"/>
      <c r="AF55" s="24">
        <f>AF22+AF44+AF47</f>
        <v>26.33</v>
      </c>
      <c r="AH55" s="20"/>
      <c r="AI55" s="21"/>
      <c r="AJ55" s="24">
        <f>AJ22+AJ44+AJ47</f>
        <v>26.33</v>
      </c>
      <c r="AL55" s="20"/>
      <c r="AM55" s="21"/>
      <c r="AN55" s="24">
        <f>AN22+AN44+AN47</f>
        <v>27.3</v>
      </c>
      <c r="AP55" s="20"/>
      <c r="AQ55" s="21"/>
      <c r="AR55" s="24">
        <f>AR22+AR44+AR47</f>
        <v>27.31</v>
      </c>
      <c r="AS55" s="98"/>
      <c r="AT55" s="20"/>
      <c r="AU55" s="21"/>
      <c r="AV55" s="24">
        <f>AV22+AV44+AV47</f>
        <v>27.31</v>
      </c>
    </row>
    <row r="58" spans="1:48" ht="15.75" thickBot="1" x14ac:dyDescent="0.3"/>
    <row r="59" spans="1:48" x14ac:dyDescent="0.25">
      <c r="A59" s="8" t="s">
        <v>55</v>
      </c>
      <c r="B59" s="9">
        <f>Input!$B$8</f>
        <v>2024</v>
      </c>
    </row>
    <row r="60" spans="1:48" x14ac:dyDescent="0.25">
      <c r="A60" s="10" t="s">
        <v>5</v>
      </c>
      <c r="B60" s="11" t="str">
        <f>B6</f>
        <v>5/8 x 3/4"</v>
      </c>
    </row>
    <row r="61" spans="1:48" x14ac:dyDescent="0.25">
      <c r="A61" s="10" t="s">
        <v>27</v>
      </c>
      <c r="B61" s="11">
        <f>Input!D8</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1_avg'!$B$60,Input!$A$29:$A$29,0),MATCH('Residential Bills_Yr 1_avg'!B$67,Input!$B$28:$AK$28,0))</f>
        <v>10.78</v>
      </c>
      <c r="F68" s="13"/>
      <c r="H68" s="14">
        <f>INDEX(Input!$B$29:$AK$29,MATCH('Residential Bills_Yr 1_avg'!$B$60,Input!$A$29:$A$29,0),MATCH('Residential Bills_Yr 1_avg'!F$67,Input!$B$28:$AK$28,0))</f>
        <v>10.78</v>
      </c>
      <c r="J68" s="13"/>
      <c r="L68" s="14">
        <f>INDEX(Input!$B$29:$AK$29,MATCH('Residential Bills_Yr 1_avg'!$B$60,Input!$A$29:$A$29,0),MATCH('Residential Bills_Yr 1_avg'!J$67,Input!$B$28:$AK$28,0))</f>
        <v>10.78</v>
      </c>
      <c r="N68" s="13"/>
      <c r="P68" s="14">
        <f>INDEX(Input!$B$29:$AK$29,MATCH('Residential Bills_Yr 1_avg'!$B$60,Input!$A$29:$A$29,0),MATCH('Residential Bills_Yr 1_avg'!N$67,Input!$B$28:$AK$28,0))</f>
        <v>10.78</v>
      </c>
      <c r="R68" s="13"/>
      <c r="T68" s="14">
        <f>INDEX(Input!$B$29:$AK$29,MATCH('Residential Bills_Yr 1_avg'!$B$60,Input!$A$29:$A$29,0),MATCH('Residential Bills_Yr 1_avg'!R$67,Input!$B$28:$AK$28,0))</f>
        <v>16.34</v>
      </c>
      <c r="V68" s="13"/>
      <c r="X68" s="14">
        <f>INDEX(Input!$B$29:$AK$29,MATCH('Residential Bills_Yr 1_avg'!$B$60,Input!$A$29:$A$29,0),MATCH('Residential Bills_Yr 1_avg'!V$67,Input!$B$28:$AK$28,0))</f>
        <v>16.34</v>
      </c>
      <c r="Z68" s="13"/>
      <c r="AB68" s="14">
        <f>INDEX(Input!$B$29:$AK$29,MATCH('Residential Bills_Yr 1_avg'!$B$60,Input!$A$29:$A$29,0),MATCH('Residential Bills_Yr 1_avg'!Z$67,Input!$B$28:$AK$28,0))</f>
        <v>16.34</v>
      </c>
      <c r="AD68" s="13"/>
      <c r="AF68" s="14">
        <f>INDEX(Input!$B$29:$AK$29,MATCH('Residential Bills_Yr 1_avg'!$B$60,Input!$A$29:$A$29,0),MATCH('Residential Bills_Yr 1_avg'!AD$67,Input!$B$28:$AK$28,0))</f>
        <v>16.34</v>
      </c>
      <c r="AH68" s="13"/>
      <c r="AJ68" s="14">
        <f>INDEX(Input!$B$29:$AK$29,MATCH('Residential Bills_Yr 1_avg'!$B$60,Input!$A$29:$A$29,0),MATCH('Residential Bills_Yr 1_avg'!AH$67,Input!$B$28:$AK$28,0))</f>
        <v>16.34</v>
      </c>
      <c r="AL68" s="13"/>
      <c r="AN68" s="14">
        <f>INDEX(Input!$B$29:$AK$29,MATCH('Residential Bills_Yr 1_avg'!$B$60,Input!$A$29:$A$29,0),MATCH('Residential Bills_Yr 1_avg'!AL$67,Input!$B$28:$AK$28,0))</f>
        <v>16.34</v>
      </c>
      <c r="AP68" s="13"/>
      <c r="AR68" s="14">
        <f>INDEX(Input!$B$29:$AK$29,MATCH('Residential Bills_Yr 1_avg'!$B$60,Input!$A$29:$A$29,0),MATCH('Residential Bills_Yr 1_avg'!AP$67,Input!$B$28:$AK$28,0))</f>
        <v>16.34</v>
      </c>
      <c r="AS68" s="6"/>
      <c r="AT68" s="13"/>
      <c r="AV68" s="14">
        <f>INDEX(Input!$B$29:$AK$29,MATCH('Residential Bills_Yr 1_avg'!$B$60,Input!$A$29:$A$29,0),MATCH('Residential Bills_Yr 1_avg'!AT$67,Input!$B$28:$AK$28,0))</f>
        <v>16.34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1.3482000000000001</v>
      </c>
      <c r="C71" s="2">
        <f>IF($B$61&gt;Input!F90,Input!F90,'Residential Bills_Yr 1_avg'!$B$61)</f>
        <v>11</v>
      </c>
      <c r="D71" s="14">
        <f>ROUND(IFERROR(B71*C71," "),2)</f>
        <v>14.83</v>
      </c>
      <c r="F71" s="18">
        <f>INDEX(Input!$B$22:$AK$26,MATCH('Residential Bills_Yr 1_avg'!$A71,Input!$A$22:$A$26,0),MATCH('Residential Bills_Yr 1_avg'!F$67,Input!$B$21:$AK$21,0))</f>
        <v>1.3482000000000001</v>
      </c>
      <c r="G71" s="2">
        <f>IF($B$61&gt;Input!G90,Input!G90,'Residential Bills_Yr 1_avg'!$B$61)</f>
        <v>11</v>
      </c>
      <c r="H71" s="14">
        <f>ROUND(IFERROR(F71*G71," "),2)</f>
        <v>14.83</v>
      </c>
      <c r="J71" s="18">
        <f>INDEX(Input!$B$22:$AK$26,MATCH('Residential Bills_Yr 1_avg'!$A71,Input!$A$22:$A$26,0),MATCH('Residential Bills_Yr 1_avg'!J$67,Input!$B$21:$AK$21,0))</f>
        <v>1.3482000000000001</v>
      </c>
      <c r="K71" s="2">
        <f>IF($B$61&gt;Input!H90,Input!H90,'Residential Bills_Yr 1_avg'!$B$61)</f>
        <v>11</v>
      </c>
      <c r="L71" s="14">
        <f>ROUND(IFERROR(J71*K71," "),2)</f>
        <v>14.83</v>
      </c>
      <c r="N71" s="18">
        <f>INDEX(Input!$B$22:$AK$26,MATCH('Residential Bills_Yr 1_avg'!$A71,Input!$A$22:$A$26,0),MATCH('Residential Bills_Yr 1_avg'!N$67,Input!$B$21:$AK$21,0))</f>
        <v>1.3482000000000001</v>
      </c>
      <c r="O71" s="2">
        <f>IF($B$61&gt;Input!I90,Input!I90,'Residential Bills_Yr 1_avg'!$B$61)</f>
        <v>11</v>
      </c>
      <c r="P71" s="14">
        <f>ROUND(IFERROR(N71*O71," "),2)</f>
        <v>14.83</v>
      </c>
      <c r="R71" s="18">
        <f>INDEX(Input!$B$22:$AK$26,MATCH('Residential Bills_Yr 1_avg'!$A71,Input!$A$22:$A$26,0),MATCH('Residential Bills_Yr 1_avg'!R$67,Input!$B$21:$AK$21,0))</f>
        <v>0.34589999999999999</v>
      </c>
      <c r="S71" s="2">
        <f>IF($B$61&gt;Input!J90,Input!J90,'Residential Bills_Yr 1_avg'!$B$61)</f>
        <v>6</v>
      </c>
      <c r="T71" s="14">
        <f>ROUND(IFERROR(R71*S71," "),2)</f>
        <v>2.08</v>
      </c>
      <c r="V71" s="18">
        <f>INDEX(Input!$B$22:$AK$26,MATCH('Residential Bills_Yr 1_avg'!$A71,Input!$A$22:$A$26,0),MATCH('Residential Bills_Yr 1_avg'!V$67,Input!$B$21:$AK$21,0))</f>
        <v>0.34589999999999999</v>
      </c>
      <c r="W71" s="2">
        <f>IF($B$61&gt;Input!K90,Input!K90,'Residential Bills_Yr 1_avg'!$B$61)</f>
        <v>6</v>
      </c>
      <c r="X71" s="14">
        <f>ROUND(IFERROR(V71*W71," "),2)</f>
        <v>2.08</v>
      </c>
      <c r="Z71" s="18">
        <f>INDEX(Input!$B$22:$AK$26,MATCH('Residential Bills_Yr 1_avg'!$A71,Input!$A$22:$A$26,0),MATCH('Residential Bills_Yr 1_avg'!Z$67,Input!$B$21:$AK$21,0))</f>
        <v>0.34589999999999999</v>
      </c>
      <c r="AA71" s="2">
        <f>IF($B$61&gt;Input!L90,Input!L90,'Residential Bills_Yr 1_avg'!$B$61)</f>
        <v>6</v>
      </c>
      <c r="AB71" s="14">
        <f>ROUND(IFERROR(Z71*AA71," "),2)</f>
        <v>2.08</v>
      </c>
      <c r="AD71" s="18">
        <f>INDEX(Input!$B$22:$AK$26,MATCH('Residential Bills_Yr 1_avg'!$A71,Input!$A$22:$A$26,0),MATCH('Residential Bills_Yr 1_avg'!AD$67,Input!$B$21:$AK$21,0))</f>
        <v>0.34589999999999999</v>
      </c>
      <c r="AE71" s="2">
        <f>IF($B$61&gt;Input!M90,Input!M90,'Residential Bills_Yr 1_avg'!$B$61)</f>
        <v>6</v>
      </c>
      <c r="AF71" s="14">
        <f>ROUND(IFERROR(AD71*AE71," "),2)</f>
        <v>2.08</v>
      </c>
      <c r="AH71" s="18">
        <f>INDEX(Input!$B$22:$AK$26,MATCH('Residential Bills_Yr 1_avg'!$A71,Input!$A$22:$A$26,0),MATCH('Residential Bills_Yr 1_avg'!AH$67,Input!$B$21:$AK$21,0))</f>
        <v>0.34589999999999999</v>
      </c>
      <c r="AI71" s="2">
        <f>IF($B$61&gt;Input!N90,Input!N90,'Residential Bills_Yr 1_avg'!$B$61)</f>
        <v>6</v>
      </c>
      <c r="AJ71" s="14">
        <f>ROUND(IFERROR(AH71*AI71," "),2)</f>
        <v>2.08</v>
      </c>
      <c r="AL71" s="18">
        <f>INDEX(Input!$B$22:$AK$26,MATCH('Residential Bills_Yr 1_avg'!$A71,Input!$A$22:$A$26,0),MATCH('Residential Bills_Yr 1_avg'!AL$67,Input!$B$21:$AK$21,0))</f>
        <v>0.34589999999999999</v>
      </c>
      <c r="AM71" s="2">
        <f>IF($B$61&gt;Input!O90,Input!O90,'Residential Bills_Yr 1_avg'!$B$61)</f>
        <v>6</v>
      </c>
      <c r="AN71" s="14">
        <f>ROUND(IFERROR(AL71*AM71," "),2)</f>
        <v>2.08</v>
      </c>
      <c r="AP71" s="18">
        <f>INDEX(Input!$B$22:$AK$26,MATCH('Residential Bills_Yr 1_avg'!$A71,Input!$A$22:$A$26,0),MATCH('Residential Bills_Yr 1_avg'!AP$67,Input!$B$21:$AK$21,0))</f>
        <v>0.34589999999999999</v>
      </c>
      <c r="AQ71" s="2">
        <f>IF($B$61&gt;Input!P90,Input!P90,'Residential Bills_Yr 1_avg'!$B$61)</f>
        <v>6</v>
      </c>
      <c r="AR71" s="14">
        <f>ROUND(IFERROR(AP71*AQ71," "),2)</f>
        <v>2.08</v>
      </c>
      <c r="AS71" s="6"/>
      <c r="AT71" s="18">
        <f>INDEX(Input!$B$22:$AK$26,MATCH('Residential Bills_Yr 1_avg'!$A71,Input!$A$22:$A$26,0),MATCH('Residential Bills_Yr 1_avg'!AT$67,Input!$B$21:$AK$21,0))</f>
        <v>0.34589999999999999</v>
      </c>
      <c r="AU71" s="2">
        <f>IF($B$61&gt;Input!Q90,Input!Q90,'Residential Bills_Yr 1_avg'!$B$61)</f>
        <v>6</v>
      </c>
      <c r="AV71" s="14">
        <f>ROUND(IFERROR(AT71*AU71," "),2)</f>
        <v>2.08</v>
      </c>
    </row>
    <row r="72" spans="1:48" x14ac:dyDescent="0.25">
      <c r="A72" t="str">
        <f>A18</f>
        <v>Tier 2</v>
      </c>
      <c r="B72" s="18">
        <f>INDEX(Input!$B$22:$AK$26,MATCH('Residential Bills_Yr 1_avg'!$A72,Input!$A$22:$A$26,0),MATCH('Residential Bills_Yr 1_avg'!B$67,Input!$B$21:$AK$21,0))</f>
        <v>1.6863999999999999</v>
      </c>
      <c r="C72" s="2">
        <f>IF(($B$61-C71)&gt;Input!F91,Input!F91,($B$61-C71))</f>
        <v>0</v>
      </c>
      <c r="D72" s="14">
        <f>ROUND(IFERROR(B72*C72," "),2)</f>
        <v>0</v>
      </c>
      <c r="F72" s="18">
        <f>INDEX(Input!$B$22:$AK$26,MATCH('Residential Bills_Yr 1_avg'!$A72,Input!$A$22:$A$26,0),MATCH('Residential Bills_Yr 1_avg'!F$67,Input!$B$21:$AK$21,0))</f>
        <v>1.6863999999999999</v>
      </c>
      <c r="G72" s="2">
        <f>IF(($B$61-G71)&gt;Input!G91,Input!G91,($B$61-G71))</f>
        <v>0</v>
      </c>
      <c r="H72" s="14">
        <f>ROUND(IFERROR(F72*G72," "),2)</f>
        <v>0</v>
      </c>
      <c r="J72" s="18">
        <f>INDEX(Input!$B$22:$AK$26,MATCH('Residential Bills_Yr 1_avg'!$A72,Input!$A$22:$A$26,0),MATCH('Residential Bills_Yr 1_avg'!J$67,Input!$B$21:$AK$21,0))</f>
        <v>1.6863999999999999</v>
      </c>
      <c r="K72" s="2">
        <f>IF(($B$61-K71)&gt;Input!H91,Input!H91,($B$61-K71))</f>
        <v>0</v>
      </c>
      <c r="L72" s="14">
        <f>ROUND(IFERROR(J72*K72," "),2)</f>
        <v>0</v>
      </c>
      <c r="N72" s="18">
        <f>INDEX(Input!$B$22:$AK$26,MATCH('Residential Bills_Yr 1_avg'!$A72,Input!$A$22:$A$26,0),MATCH('Residential Bills_Yr 1_avg'!N$67,Input!$B$21:$AK$21,0))</f>
        <v>1.6863999999999999</v>
      </c>
      <c r="O72" s="2">
        <f>IF(($B$61-O71)&gt;Input!I91,Input!I91,($B$61-O71))</f>
        <v>0</v>
      </c>
      <c r="P72" s="14">
        <f>ROUND(IFERROR(N72*O72," "),2)</f>
        <v>0</v>
      </c>
      <c r="R72" s="18">
        <f>INDEX(Input!$B$22:$AK$26,MATCH('Residential Bills_Yr 1_avg'!$A72,Input!$A$22:$A$26,0),MATCH('Residential Bills_Yr 1_avg'!R$67,Input!$B$21:$AK$21,0))</f>
        <v>1.3778999999999999</v>
      </c>
      <c r="S72" s="2">
        <f>IF(($B$61-S71)&gt;Input!J91,Input!J91,($B$61-S71))</f>
        <v>5</v>
      </c>
      <c r="T72" s="14">
        <f>ROUND(IFERROR(R72*S72," "),2)</f>
        <v>6.89</v>
      </c>
      <c r="V72" s="18">
        <f>INDEX(Input!$B$22:$AK$26,MATCH('Residential Bills_Yr 1_avg'!$A72,Input!$A$22:$A$26,0),MATCH('Residential Bills_Yr 1_avg'!V$67,Input!$B$21:$AK$21,0))</f>
        <v>1.3778999999999999</v>
      </c>
      <c r="W72" s="2">
        <f>IF(($B$61-W71)&gt;Input!K91,Input!K91,($B$61-S71))</f>
        <v>5</v>
      </c>
      <c r="X72" s="14">
        <f>ROUND(IFERROR(V72*W72," "),2)</f>
        <v>6.89</v>
      </c>
      <c r="Z72" s="18">
        <f>INDEX(Input!$B$22:$AK$26,MATCH('Residential Bills_Yr 1_avg'!$A72,Input!$A$22:$A$26,0),MATCH('Residential Bills_Yr 1_avg'!Z$67,Input!$B$21:$AK$21,0))</f>
        <v>1.3778999999999999</v>
      </c>
      <c r="AA72" s="2">
        <f>IF(($B$61-AA71)&gt;Input!L91,Input!L91,($B$61-AA71))</f>
        <v>5</v>
      </c>
      <c r="AB72" s="14">
        <f>ROUND(IFERROR(Z72*AA72," "),2)</f>
        <v>6.89</v>
      </c>
      <c r="AD72" s="18">
        <f>INDEX(Input!$B$22:$AK$26,MATCH('Residential Bills_Yr 1_avg'!$A72,Input!$A$22:$A$26,0),MATCH('Residential Bills_Yr 1_avg'!AD$67,Input!$B$21:$AK$21,0))</f>
        <v>1.3778999999999999</v>
      </c>
      <c r="AE72" s="2">
        <f>IF(($B$61-AE71)&gt;Input!M91,Input!M91,($B$61-AE71))</f>
        <v>5</v>
      </c>
      <c r="AF72" s="14">
        <f>ROUND(IFERROR(AD72*AE72," "),2)</f>
        <v>6.89</v>
      </c>
      <c r="AH72" s="18">
        <f>INDEX(Input!$B$22:$AK$26,MATCH('Residential Bills_Yr 1_avg'!$A72,Input!$A$22:$A$26,0),MATCH('Residential Bills_Yr 1_avg'!AH$67,Input!$B$21:$AK$21,0))</f>
        <v>1.3778999999999999</v>
      </c>
      <c r="AI72" s="2">
        <f>IF(($B$61-AI71)&gt;Input!N91,Input!N91,($B$61-AI71))</f>
        <v>5</v>
      </c>
      <c r="AJ72" s="14">
        <f>ROUND(IFERROR(AH72*AI72," "),2)</f>
        <v>6.89</v>
      </c>
      <c r="AL72" s="18">
        <f>INDEX(Input!$B$22:$AK$26,MATCH('Residential Bills_Yr 1_avg'!$A72,Input!$A$22:$A$26,0),MATCH('Residential Bills_Yr 1_avg'!AL$67,Input!$B$21:$AK$21,0))</f>
        <v>1.3778999999999999</v>
      </c>
      <c r="AM72" s="2">
        <f>IF(($B$61-AM71)&gt;Input!O91,Input!O91,($B$61-AM71))</f>
        <v>5</v>
      </c>
      <c r="AN72" s="14">
        <f>ROUND(IFERROR(AL72*AM72," "),2)</f>
        <v>6.89</v>
      </c>
      <c r="AP72" s="18">
        <f>INDEX(Input!$B$22:$AK$26,MATCH('Residential Bills_Yr 1_avg'!$A72,Input!$A$22:$A$26,0),MATCH('Residential Bills_Yr 1_avg'!AP$67,Input!$B$21:$AK$21,0))</f>
        <v>1.3778999999999999</v>
      </c>
      <c r="AQ72" s="2">
        <f>IF(($B$61-AQ71)&gt;Input!P91,Input!P91,($B$61-AQ71))</f>
        <v>5</v>
      </c>
      <c r="AR72" s="14">
        <f>ROUND(IFERROR(AP72*AQ72," "),2)</f>
        <v>6.89</v>
      </c>
      <c r="AS72" s="6"/>
      <c r="AT72" s="18">
        <f>INDEX(Input!$B$22:$AK$26,MATCH('Residential Bills_Yr 1_avg'!$A72,Input!$A$22:$A$26,0),MATCH('Residential Bills_Yr 1_avg'!AT$67,Input!$B$21:$AK$21,0))</f>
        <v>1.3778999999999999</v>
      </c>
      <c r="AU72" s="2">
        <f>IF(($B$61-AU71)&gt;Input!Q91,Input!Q91,($B$61-AU71))</f>
        <v>5</v>
      </c>
      <c r="AV72" s="14">
        <f>ROUND(IFERROR(AT72*AU72," "),2)</f>
        <v>6.89</v>
      </c>
    </row>
    <row r="73" spans="1:48" x14ac:dyDescent="0.25">
      <c r="A73" t="str">
        <f>A19</f>
        <v>Tier 3</v>
      </c>
      <c r="B73" s="18">
        <f>INDEX(Input!$B$22:$AK$26,MATCH('Residential Bills_Yr 1_avg'!$A73,Input!$A$22:$A$26,0),MATCH('Residential Bills_Yr 1_avg'!B$67,Input!$B$21:$AK$21,0))</f>
        <v>2.5320999999999998</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2.5320999999999998</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2.5320999999999998</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2.5320999999999998</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1.7218</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1.7218</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1.7218</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1.7218</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1.7218</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1.7218</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1.7218</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1.7218</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2.5817000000000001</v>
      </c>
      <c r="S74" s="2">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0</v>
      </c>
      <c r="T74" s="14">
        <f t="shared" ref="T74:T75" si="64">IFERROR(R74*S74," ")</f>
        <v>0</v>
      </c>
      <c r="V74" s="18">
        <f>INDEX(Input!$B$22:$AK$26,MATCH('Residential Bills_Yr 1_avg'!$A74,Input!$A$22:$A$26,0),MATCH('Residential Bills_Yr 1_avg'!V$67,Input!$B$21:$AK$21,0))</f>
        <v>2.5817000000000001</v>
      </c>
      <c r="W74" s="2">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0</v>
      </c>
      <c r="X74" s="14">
        <f t="shared" ref="X74:X75" si="65">IFERROR(V74*W74," ")</f>
        <v>0</v>
      </c>
      <c r="Z74" s="18">
        <f>INDEX(Input!$B$22:$AK$26,MATCH('Residential Bills_Yr 1_avg'!$A74,Input!$A$22:$A$26,0),MATCH('Residential Bills_Yr 1_avg'!Z$67,Input!$B$21:$AK$21,0))</f>
        <v>2.5817000000000001</v>
      </c>
      <c r="AA74" s="2">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0</v>
      </c>
      <c r="AB74" s="14">
        <f t="shared" ref="AB74:AB75" si="66">IFERROR(Z74*AA74," ")</f>
        <v>0</v>
      </c>
      <c r="AD74" s="18">
        <f>INDEX(Input!$B$22:$AK$26,MATCH('Residential Bills_Yr 1_avg'!$A74,Input!$A$22:$A$26,0),MATCH('Residential Bills_Yr 1_avg'!AD$67,Input!$B$21:$AK$21,0))</f>
        <v>2.5817000000000001</v>
      </c>
      <c r="AE74" s="2">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0</v>
      </c>
      <c r="AF74" s="14">
        <f t="shared" ref="AF74:AF75" si="67">IFERROR(AD74*AE74," ")</f>
        <v>0</v>
      </c>
      <c r="AH74" s="18">
        <f>INDEX(Input!$B$22:$AK$26,MATCH('Residential Bills_Yr 1_avg'!$A74,Input!$A$22:$A$26,0),MATCH('Residential Bills_Yr 1_avg'!AH$67,Input!$B$21:$AK$21,0))</f>
        <v>2.5817000000000001</v>
      </c>
      <c r="AI74" s="2">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0</v>
      </c>
      <c r="AJ74" s="14">
        <f t="shared" ref="AJ74:AJ75" si="68">IFERROR(AH74*AI74," ")</f>
        <v>0</v>
      </c>
      <c r="AL74" s="18">
        <f>INDEX(Input!$B$22:$AK$26,MATCH('Residential Bills_Yr 1_avg'!$A74,Input!$A$22:$A$26,0),MATCH('Residential Bills_Yr 1_avg'!AL$67,Input!$B$21:$AK$21,0))</f>
        <v>2.5817000000000001</v>
      </c>
      <c r="AM74" s="2">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0</v>
      </c>
      <c r="AN74" s="14">
        <f t="shared" ref="AN74:AN75" si="69">IFERROR(AL74*AM74," ")</f>
        <v>0</v>
      </c>
      <c r="AP74" s="18">
        <f>INDEX(Input!$B$22:$AK$26,MATCH('Residential Bills_Yr 1_avg'!$A74,Input!$A$22:$A$26,0),MATCH('Residential Bills_Yr 1_avg'!AP$67,Input!$B$21:$AK$21,0))</f>
        <v>2.5817000000000001</v>
      </c>
      <c r="AQ74" s="2">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0</v>
      </c>
      <c r="AR74" s="14">
        <f t="shared" ref="AR74:AR75" si="70">IFERROR(AP74*AQ74," ")</f>
        <v>0</v>
      </c>
      <c r="AS74" s="6"/>
      <c r="AT74" s="18">
        <f>INDEX(Input!$B$22:$AK$26,MATCH('Residential Bills_Yr 1_avg'!$A74,Input!$A$22:$A$26,0),MATCH('Residential Bills_Yr 1_avg'!AT$67,Input!$B$21:$AK$21,0))</f>
        <v>2.5817000000000001</v>
      </c>
      <c r="AU74" s="2">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0</v>
      </c>
      <c r="AV74" s="14">
        <f t="shared" ref="AV74:AV75" si="71">IFERROR(AT74*AU74," ")</f>
        <v>0</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11</v>
      </c>
      <c r="D76" s="19">
        <f>SUM(D71:D75)+D68</f>
        <v>25.61</v>
      </c>
      <c r="F76" s="13"/>
      <c r="G76" s="2">
        <f>SUM(G71:G75)</f>
        <v>11</v>
      </c>
      <c r="H76" s="19">
        <f>SUM(H71:H75)+H68</f>
        <v>25.61</v>
      </c>
      <c r="J76" s="13"/>
      <c r="K76" s="2">
        <f>SUM(K71:K75)</f>
        <v>11</v>
      </c>
      <c r="L76" s="19">
        <f>SUM(L71:L75)+L68</f>
        <v>25.61</v>
      </c>
      <c r="N76" s="13"/>
      <c r="O76" s="2">
        <f>SUM(O71:O75)</f>
        <v>11</v>
      </c>
      <c r="P76" s="19">
        <f>SUM(P71:P75)+P68</f>
        <v>25.61</v>
      </c>
      <c r="R76" s="13"/>
      <c r="S76" s="2">
        <f>SUM(S71:S75)</f>
        <v>11</v>
      </c>
      <c r="T76" s="19">
        <f>SUM(T71:T75)+T68</f>
        <v>25.31</v>
      </c>
      <c r="V76" s="13"/>
      <c r="W76" s="2">
        <f>SUM(W71:W75)</f>
        <v>11</v>
      </c>
      <c r="X76" s="19">
        <f>SUM(X71:X75)+X68</f>
        <v>25.31</v>
      </c>
      <c r="Z76" s="13"/>
      <c r="AA76" s="2">
        <f>SUM(AA71:AA75)</f>
        <v>11</v>
      </c>
      <c r="AB76" s="19">
        <f>SUM(AB71:AB75)+AB68</f>
        <v>25.31</v>
      </c>
      <c r="AD76" s="13"/>
      <c r="AE76" s="2">
        <f>SUM(AE71:AE75)</f>
        <v>11</v>
      </c>
      <c r="AF76" s="19">
        <f>SUM(AF71:AF75)+AF68</f>
        <v>25.31</v>
      </c>
      <c r="AH76" s="13"/>
      <c r="AI76" s="2">
        <f>SUM(AI71:AI75)</f>
        <v>11</v>
      </c>
      <c r="AJ76" s="19">
        <f>SUM(AJ71:AJ75)+AJ68</f>
        <v>25.31</v>
      </c>
      <c r="AL76" s="13"/>
      <c r="AM76" s="2">
        <f>SUM(AM71:AM75)</f>
        <v>11</v>
      </c>
      <c r="AN76" s="19">
        <f>SUM(AN71:AN75)+AN68</f>
        <v>25.31</v>
      </c>
      <c r="AP76" s="13"/>
      <c r="AQ76" s="2">
        <f>SUM(AQ71:AQ75)</f>
        <v>11</v>
      </c>
      <c r="AR76" s="19">
        <f>SUM(AR71:AR75)+AR68</f>
        <v>25.31</v>
      </c>
      <c r="AS76" s="43"/>
      <c r="AT76" s="13"/>
      <c r="AU76" s="2">
        <f>SUM(AU71:AU75)</f>
        <v>11</v>
      </c>
      <c r="AV76" s="19">
        <f>SUM(AV71:AV75)+AV68</f>
        <v>25.31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-5.39</v>
      </c>
      <c r="C79" s="23" t="str">
        <f>IF(VLOOKUP($A79,Input!$A$54:$B$70,2,FALSE)="Percentage",D$76,IF(VLOOKUP($A79,Input!$A$54:$B$70,2,FALSE)="Fixed","Fixed",(C$76)))</f>
        <v>Fixed</v>
      </c>
      <c r="D79" s="14">
        <f t="shared" ref="D79:D90" si="72">ROUND(IF(C79="Fixed",B79,(B79*C79)),2)</f>
        <v>-5.39</v>
      </c>
      <c r="F79" s="96">
        <f>INDEX(Input!$C$54:$AL$70,MATCH($A79,Input!$A$54:$A$70,0),MATCH(F$67,Input!$C$53:$AL$53,0))</f>
        <v>-5.39</v>
      </c>
      <c r="G79" s="23" t="str">
        <f>IF(VLOOKUP($A79,Input!$A$54:$B$70,2,FALSE)="Percentage",H$76,IF(VLOOKUP($A79,Input!$A$54:$B$70,2,FALSE)="Fixed","Fixed",(G$76)))</f>
        <v>Fixed</v>
      </c>
      <c r="H79" s="14">
        <f t="shared" ref="H79:H90" si="73">ROUND(IF(G79="Fixed",F79,(F79*G79)),2)</f>
        <v>-5.39</v>
      </c>
      <c r="J79" s="96">
        <f>INDEX(Input!$C$54:$AL$70,MATCH($A79,Input!$A$54:$A$70,0),MATCH(J$67,Input!$C$53:$AL$53,0))</f>
        <v>-5.39</v>
      </c>
      <c r="K79" s="23" t="str">
        <f>IF(VLOOKUP($A79,Input!$A$54:$B$70,2,FALSE)="Percentage",L$76,IF(VLOOKUP($A79,Input!$A$54:$B$70,2,FALSE)="Fixed","Fixed",(K$76)))</f>
        <v>Fixed</v>
      </c>
      <c r="L79" s="14">
        <f t="shared" ref="L79:L90" si="74">ROUND(IF(K79="Fixed",J79,(J79*K79)),2)</f>
        <v>-5.39</v>
      </c>
      <c r="N79" s="96">
        <f>INDEX(Input!$C$54:$AL$70,MATCH($A79,Input!$A$54:$A$70,0),MATCH(N$67,Input!$C$53:$AL$53,0))</f>
        <v>-5.39</v>
      </c>
      <c r="O79" s="23" t="str">
        <f>IF(VLOOKUP($A79,Input!$A$54:$B$70,2,FALSE)="Percentage",P$76,IF(VLOOKUP($A79,Input!$A$54:$B$70,2,FALSE)="Fixed","Fixed",(O$76)))</f>
        <v>Fixed</v>
      </c>
      <c r="P79" s="14">
        <f t="shared" ref="P79:P90" si="75">ROUND(IF(O79="Fixed",N79,(N79*O79)),2)</f>
        <v>-5.39</v>
      </c>
      <c r="R79" s="96">
        <f>INDEX(Input!$C$54:$AL$70,MATCH($A79,Input!$A$54:$A$70,0),MATCH(R$67,Input!$C$53:$AL$53,0))</f>
        <v>-8.17</v>
      </c>
      <c r="S79" s="23" t="str">
        <f>IF(VLOOKUP($A79,Input!$A$54:$B$70,2,FALSE)="Percentage",T$76,IF(VLOOKUP($A79,Input!$A$54:$B$70,2,FALSE)="Fixed","Fixed",(S$76)))</f>
        <v>Fixed</v>
      </c>
      <c r="T79" s="14">
        <f t="shared" ref="T79:T90" si="76">ROUND(IF(S79="Fixed",R79,(R79*S79)),2)</f>
        <v>-8.17</v>
      </c>
      <c r="V79" s="96">
        <f>INDEX(Input!$C$54:$AL$70,MATCH($A79,Input!$A$54:$A$70,0),MATCH(V$67,Input!$C$53:$AL$53,0))</f>
        <v>-8.17</v>
      </c>
      <c r="W79" s="23" t="str">
        <f>IF(VLOOKUP($A79,Input!$A$54:$B$70,2,FALSE)="Percentage",X$76,IF(VLOOKUP($A79,Input!$A$54:$B$70,2,FALSE)="Fixed","Fixed",(W$76)))</f>
        <v>Fixed</v>
      </c>
      <c r="X79" s="14">
        <f t="shared" ref="X79:X90" si="77">ROUND(IF(W79="Fixed",V79,(V79*W79)),2)</f>
        <v>-8.17</v>
      </c>
      <c r="Z79" s="96">
        <f>INDEX(Input!$C$54:$AL$70,MATCH($A79,Input!$A$54:$A$70,0),MATCH(Z$67,Input!$C$53:$AL$53,0))</f>
        <v>-8.17</v>
      </c>
      <c r="AA79" s="23" t="str">
        <f>IF(VLOOKUP($A79,Input!$A$54:$B$70,2,FALSE)="Percentage",AB$76,IF(VLOOKUP($A79,Input!$A$54:$B$70,2,FALSE)="Fixed","Fixed",(AA$76)))</f>
        <v>Fixed</v>
      </c>
      <c r="AB79" s="14">
        <f t="shared" ref="AB79:AB90" si="78">ROUND(IF(AA79="Fixed",Z79,(Z79*AA79)),2)</f>
        <v>-8.17</v>
      </c>
      <c r="AD79" s="96">
        <f>INDEX(Input!$C$54:$AL$70,MATCH($A79,Input!$A$54:$A$70,0),MATCH(AD$67,Input!$C$53:$AL$53,0))</f>
        <v>-8.17</v>
      </c>
      <c r="AE79" s="23" t="str">
        <f>IF(VLOOKUP($A79,Input!$A$54:$B$70,2,FALSE)="Percentage",AF$76,IF(VLOOKUP($A79,Input!$A$54:$B$70,2,FALSE)="Fixed","Fixed",(AE$76)))</f>
        <v>Fixed</v>
      </c>
      <c r="AF79" s="14">
        <f t="shared" ref="AF79:AF90" si="79">ROUND(IF(AE79="Fixed",AD79,(AD79*AE79)),2)</f>
        <v>-8.17</v>
      </c>
      <c r="AH79" s="96">
        <f>INDEX(Input!$C$54:$AL$70,MATCH($A79,Input!$A$54:$A$70,0),MATCH(AH$67,Input!$C$53:$AL$53,0))</f>
        <v>-8.17</v>
      </c>
      <c r="AI79" s="23" t="str">
        <f>IF(VLOOKUP($A79,Input!$A$54:$B$70,2,FALSE)="Percentage",AJ$76,IF(VLOOKUP($A79,Input!$A$54:$B$70,2,FALSE)="Fixed","Fixed",(AI$76)))</f>
        <v>Fixed</v>
      </c>
      <c r="AJ79" s="14">
        <f t="shared" ref="AJ79:AJ90" si="80">ROUND(IF(AI79="Fixed",AH79,(AH79*AI79)),2)</f>
        <v>-8.17</v>
      </c>
      <c r="AL79" s="96">
        <f>INDEX(Input!$C$54:$AL$70,MATCH($A79,Input!$A$54:$A$70,0),MATCH(AL$67,Input!$C$53:$AL$53,0))</f>
        <v>-8.17</v>
      </c>
      <c r="AM79" s="23" t="str">
        <f>IF(VLOOKUP($A79,Input!$A$54:$B$70,2,FALSE)="Percentage",AN$76,IF(VLOOKUP($A79,Input!$A$54:$B$70,2,FALSE)="Fixed","Fixed",(AM$76)))</f>
        <v>Fixed</v>
      </c>
      <c r="AN79" s="14">
        <f t="shared" ref="AN79:AN90" si="81">ROUND(IF(AM79="Fixed",AL79,(AL79*AM79)),2)</f>
        <v>-8.17</v>
      </c>
      <c r="AP79" s="96">
        <f>INDEX(Input!$C$54:$AL$70,MATCH($A79,Input!$A$54:$A$70,0),MATCH(AP$67,Input!$C$53:$AL$53,0))</f>
        <v>-8.17</v>
      </c>
      <c r="AQ79" s="23" t="str">
        <f>IF(VLOOKUP($A79,Input!$A$54:$B$70,2,FALSE)="Percentage",AR$76,IF(VLOOKUP($A79,Input!$A$54:$B$70,2,FALSE)="Fixed","Fixed",(AQ$76)))</f>
        <v>Fixed</v>
      </c>
      <c r="AR79" s="14">
        <f t="shared" ref="AR79:AR90" si="82">ROUND(IF(AQ79="Fixed",AP79,(AP79*AQ79)),2)</f>
        <v>-8.17</v>
      </c>
      <c r="AS79" s="6"/>
      <c r="AT79" s="96">
        <f>INDEX(Input!$C$54:$AL$70,MATCH($A79,Input!$A$54:$A$70,0),MATCH(AT$67,Input!$C$53:$AL$53,0))</f>
        <v>-8.17</v>
      </c>
      <c r="AU79" s="23" t="str">
        <f>IF(VLOOKUP($A79,Input!$A$54:$B$70,2,FALSE)="Percentage",AV$76,IF(VLOOKUP($A79,Input!$A$54:$B$70,2,FALSE)="Fixed","Fixed",(AU$76)))</f>
        <v>Fixed</v>
      </c>
      <c r="AV79" s="14">
        <f t="shared" ref="AV79:AV90" si="83">ROUND(IF(AU79="Fixed",AT79,(AT79*AU79)),2)</f>
        <v>-8.17</v>
      </c>
    </row>
    <row r="80" spans="1:48" x14ac:dyDescent="0.25">
      <c r="A80" s="28" t="str">
        <f>Input!$A55</f>
        <v>RSF Surcharge</v>
      </c>
      <c r="B80" s="96">
        <f>INDEX(Input!$C$54:$AL$70,MATCH($A80,Input!$A$54:$A$70,0),MATCH(B$67,Input!$C$53:$AL$53,0))</f>
        <v>0</v>
      </c>
      <c r="C80" s="23">
        <f>IF(VLOOKUP($A80,Input!$A$54:$B$70,2,FALSE)="Percentage",D$76,IF(VLOOKUP($A80,Input!$A$54:$B$70,2,FALSE)="Fixed","Fixed",(C$76)))</f>
        <v>25.61</v>
      </c>
      <c r="D80" s="14">
        <f t="shared" si="72"/>
        <v>0</v>
      </c>
      <c r="F80" s="96">
        <f>INDEX(Input!$C$54:$AL$70,MATCH($A80,Input!$A$54:$A$70,0),MATCH(F$67,Input!$C$53:$AL$53,0))</f>
        <v>0</v>
      </c>
      <c r="G80" s="23">
        <f>IF(VLOOKUP($A80,Input!$A$54:$B$70,2,FALSE)="Percentage",H$76,IF(VLOOKUP($A80,Input!$A$54:$B$70,2,FALSE)="Fixed","Fixed",(G$76)))</f>
        <v>25.61</v>
      </c>
      <c r="H80" s="14">
        <f t="shared" si="73"/>
        <v>0</v>
      </c>
      <c r="J80" s="96">
        <f>INDEX(Input!$C$54:$AL$70,MATCH($A80,Input!$A$54:$A$70,0),MATCH(J$67,Input!$C$53:$AL$53,0))</f>
        <v>0</v>
      </c>
      <c r="K80" s="23">
        <f>IF(VLOOKUP($A80,Input!$A$54:$B$70,2,FALSE)="Percentage",L$76,IF(VLOOKUP($A80,Input!$A$54:$B$70,2,FALSE)="Fixed","Fixed",(K$76)))</f>
        <v>25.61</v>
      </c>
      <c r="L80" s="14">
        <f t="shared" si="74"/>
        <v>0</v>
      </c>
      <c r="N80" s="96">
        <f>INDEX(Input!$C$54:$AL$70,MATCH($A80,Input!$A$54:$A$70,0),MATCH(N$67,Input!$C$53:$AL$53,0))</f>
        <v>0</v>
      </c>
      <c r="O80" s="23">
        <f>IF(VLOOKUP($A80,Input!$A$54:$B$70,2,FALSE)="Percentage",P$76,IF(VLOOKUP($A80,Input!$A$54:$B$70,2,FALSE)="Fixed","Fixed",(O$76)))</f>
        <v>25.61</v>
      </c>
      <c r="P80" s="14">
        <f t="shared" si="75"/>
        <v>0</v>
      </c>
      <c r="R80" s="96">
        <f>INDEX(Input!$C$54:$AL$70,MATCH($A80,Input!$A$54:$A$70,0),MATCH(R$67,Input!$C$53:$AL$53,0))</f>
        <v>0</v>
      </c>
      <c r="S80" s="23">
        <f>IF(VLOOKUP($A80,Input!$A$54:$B$70,2,FALSE)="Percentage",T$76,IF(VLOOKUP($A80,Input!$A$54:$B$70,2,FALSE)="Fixed","Fixed",(S$76)))</f>
        <v>25.31</v>
      </c>
      <c r="T80" s="14">
        <f t="shared" si="76"/>
        <v>0</v>
      </c>
      <c r="V80" s="96">
        <f>INDEX(Input!$C$54:$AL$70,MATCH($A80,Input!$A$54:$A$70,0),MATCH(V$67,Input!$C$53:$AL$53,0))</f>
        <v>0</v>
      </c>
      <c r="W80" s="23">
        <f>IF(VLOOKUP($A80,Input!$A$54:$B$70,2,FALSE)="Percentage",X$76,IF(VLOOKUP($A80,Input!$A$54:$B$70,2,FALSE)="Fixed","Fixed",(W$76)))</f>
        <v>25.31</v>
      </c>
      <c r="X80" s="14">
        <f t="shared" si="77"/>
        <v>0</v>
      </c>
      <c r="Z80" s="96">
        <f>INDEX(Input!$C$54:$AL$70,MATCH($A80,Input!$A$54:$A$70,0),MATCH(Z$67,Input!$C$53:$AL$53,0))</f>
        <v>0</v>
      </c>
      <c r="AA80" s="23">
        <f>IF(VLOOKUP($A80,Input!$A$54:$B$70,2,FALSE)="Percentage",AB$76,IF(VLOOKUP($A80,Input!$A$54:$B$70,2,FALSE)="Fixed","Fixed",(AA$76)))</f>
        <v>25.31</v>
      </c>
      <c r="AB80" s="14">
        <f t="shared" si="78"/>
        <v>0</v>
      </c>
      <c r="AD80" s="96">
        <f>INDEX(Input!$C$54:$AL$70,MATCH($A80,Input!$A$54:$A$70,0),MATCH(AD$67,Input!$C$53:$AL$53,0))</f>
        <v>0</v>
      </c>
      <c r="AE80" s="23">
        <f>IF(VLOOKUP($A80,Input!$A$54:$B$70,2,FALSE)="Percentage",AF$76,IF(VLOOKUP($A80,Input!$A$54:$B$70,2,FALSE)="Fixed","Fixed",(AE$76)))</f>
        <v>25.31</v>
      </c>
      <c r="AF80" s="14">
        <f t="shared" si="79"/>
        <v>0</v>
      </c>
      <c r="AH80" s="96">
        <f>INDEX(Input!$C$54:$AL$70,MATCH($A80,Input!$A$54:$A$70,0),MATCH(AH$67,Input!$C$53:$AL$53,0))</f>
        <v>0</v>
      </c>
      <c r="AI80" s="23">
        <f>IF(VLOOKUP($A80,Input!$A$54:$B$70,2,FALSE)="Percentage",AJ$76,IF(VLOOKUP($A80,Input!$A$54:$B$70,2,FALSE)="Fixed","Fixed",(AI$76)))</f>
        <v>25.31</v>
      </c>
      <c r="AJ80" s="14">
        <f t="shared" si="80"/>
        <v>0</v>
      </c>
      <c r="AL80" s="96">
        <f>INDEX(Input!$C$54:$AL$70,MATCH($A80,Input!$A$54:$A$70,0),MATCH(AL$67,Input!$C$53:$AL$53,0))</f>
        <v>0</v>
      </c>
      <c r="AM80" s="23">
        <f>IF(VLOOKUP($A80,Input!$A$54:$B$70,2,FALSE)="Percentage",AN$76,IF(VLOOKUP($A80,Input!$A$54:$B$70,2,FALSE)="Fixed","Fixed",(AM$76)))</f>
        <v>25.31</v>
      </c>
      <c r="AN80" s="14">
        <f t="shared" si="81"/>
        <v>0</v>
      </c>
      <c r="AP80" s="96">
        <f>INDEX(Input!$C$54:$AL$70,MATCH($A80,Input!$A$54:$A$70,0),MATCH(AP$67,Input!$C$53:$AL$53,0))</f>
        <v>0</v>
      </c>
      <c r="AQ80" s="23">
        <f>IF(VLOOKUP($A80,Input!$A$54:$B$70,2,FALSE)="Percentage",AR$76,IF(VLOOKUP($A80,Input!$A$54:$B$70,2,FALSE)="Fixed","Fixed",(AQ$76)))</f>
        <v>25.31</v>
      </c>
      <c r="AR80" s="14">
        <f t="shared" si="82"/>
        <v>0</v>
      </c>
      <c r="AS80" s="6"/>
      <c r="AT80" s="96">
        <f>INDEX(Input!$C$54:$AL$70,MATCH($A80,Input!$A$54:$A$70,0),MATCH(AT$67,Input!$C$53:$AL$53,0))</f>
        <v>0</v>
      </c>
      <c r="AU80" s="23">
        <f>IF(VLOOKUP($A80,Input!$A$54:$B$70,2,FALSE)="Percentage",AV$76,IF(VLOOKUP($A80,Input!$A$54:$B$70,2,FALSE)="Fixed","Fixed",(AU$76)))</f>
        <v>25.31</v>
      </c>
      <c r="AV80" s="14">
        <f t="shared" si="83"/>
        <v>0</v>
      </c>
    </row>
    <row r="81" spans="1:48" x14ac:dyDescent="0.25">
      <c r="A81" s="28" t="str">
        <f>Input!$A56</f>
        <v>WRAM/MCBA</v>
      </c>
      <c r="B81" s="96">
        <f>INDEX(Input!$C$54:$AL$70,MATCH($A81,Input!$A$54:$A$70,0),MATCH(B$67,Input!$C$53:$AL$53,0))</f>
        <v>0.1235</v>
      </c>
      <c r="C81" s="23">
        <f>IF(VLOOKUP($A81,Input!$A$54:$B$70,2,FALSE)="Percentage",D$76,IF(VLOOKUP($A81,Input!$A$54:$B$70,2,FALSE)="Fixed","Fixed",(C$76)))</f>
        <v>11</v>
      </c>
      <c r="D81" s="14">
        <f t="shared" si="72"/>
        <v>1.36</v>
      </c>
      <c r="F81" s="96">
        <f>INDEX(Input!$C$54:$AL$70,MATCH($A81,Input!$A$54:$A$70,0),MATCH(F$67,Input!$C$53:$AL$53,0))</f>
        <v>0.1235</v>
      </c>
      <c r="G81" s="23">
        <f>IF(VLOOKUP($A81,Input!$A$54:$B$70,2,FALSE)="Percentage",H$76,IF(VLOOKUP($A81,Input!$A$54:$B$70,2,FALSE)="Fixed","Fixed",(G$76)))</f>
        <v>11</v>
      </c>
      <c r="H81" s="14">
        <f t="shared" si="73"/>
        <v>1.36</v>
      </c>
      <c r="J81" s="96">
        <f>INDEX(Input!$C$54:$AL$70,MATCH($A81,Input!$A$54:$A$70,0),MATCH(J$67,Input!$C$53:$AL$53,0))</f>
        <v>0.1235</v>
      </c>
      <c r="K81" s="23">
        <f>IF(VLOOKUP($A81,Input!$A$54:$B$70,2,FALSE)="Percentage",L$76,IF(VLOOKUP($A81,Input!$A$54:$B$70,2,FALSE)="Fixed","Fixed",(K$76)))</f>
        <v>11</v>
      </c>
      <c r="L81" s="14">
        <f t="shared" si="74"/>
        <v>1.36</v>
      </c>
      <c r="N81" s="96">
        <f>INDEX(Input!$C$54:$AL$70,MATCH($A81,Input!$A$54:$A$70,0),MATCH(N$67,Input!$C$53:$AL$53,0))</f>
        <v>0.1235</v>
      </c>
      <c r="O81" s="23">
        <f>IF(VLOOKUP($A81,Input!$A$54:$B$70,2,FALSE)="Percentage",P$76,IF(VLOOKUP($A81,Input!$A$54:$B$70,2,FALSE)="Fixed","Fixed",(O$76)))</f>
        <v>11</v>
      </c>
      <c r="P81" s="14">
        <f t="shared" si="75"/>
        <v>1.36</v>
      </c>
      <c r="R81" s="96">
        <f>INDEX(Input!$C$54:$AL$70,MATCH($A81,Input!$A$54:$A$70,0),MATCH(R$67,Input!$C$53:$AL$53,0))</f>
        <v>0.1235</v>
      </c>
      <c r="S81" s="23">
        <f>IF(VLOOKUP($A81,Input!$A$54:$B$70,2,FALSE)="Percentage",T$76,IF(VLOOKUP($A81,Input!$A$54:$B$70,2,FALSE)="Fixed","Fixed",(S$76)))</f>
        <v>11</v>
      </c>
      <c r="T81" s="14">
        <f t="shared" si="76"/>
        <v>1.36</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0.1143</v>
      </c>
      <c r="C82" s="23">
        <f>IF(VLOOKUP($A82,Input!$A$54:$B$70,2,FALSE)="Percentage",D$76,IF(VLOOKUP($A82,Input!$A$54:$B$70,2,FALSE)="Fixed","Fixed",(C$76)))</f>
        <v>11</v>
      </c>
      <c r="D82" s="14">
        <f t="shared" si="72"/>
        <v>1.26</v>
      </c>
      <c r="F82" s="96">
        <f>INDEX(Input!$C$54:$AL$70,MATCH($A82,Input!$A$54:$A$70,0),MATCH(F$67,Input!$C$53:$AL$53,0))</f>
        <v>0.1143</v>
      </c>
      <c r="G82" s="23">
        <f>IF(VLOOKUP($A82,Input!$A$54:$B$70,2,FALSE)="Percentage",H$76,IF(VLOOKUP($A82,Input!$A$54:$B$70,2,FALSE)="Fixed","Fixed",(G$76)))</f>
        <v>11</v>
      </c>
      <c r="H82" s="14">
        <f t="shared" si="73"/>
        <v>1.26</v>
      </c>
      <c r="J82" s="96">
        <f>INDEX(Input!$C$54:$AL$70,MATCH($A82,Input!$A$54:$A$70,0),MATCH(J$67,Input!$C$53:$AL$53,0))</f>
        <v>0.1143</v>
      </c>
      <c r="K82" s="23">
        <f>IF(VLOOKUP($A82,Input!$A$54:$B$70,2,FALSE)="Percentage",L$76,IF(VLOOKUP($A82,Input!$A$54:$B$70,2,FALSE)="Fixed","Fixed",(K$76)))</f>
        <v>11</v>
      </c>
      <c r="L82" s="14">
        <f t="shared" si="74"/>
        <v>1.26</v>
      </c>
      <c r="N82" s="96">
        <f>INDEX(Input!$C$54:$AL$70,MATCH($A82,Input!$A$54:$A$70,0),MATCH(N$67,Input!$C$53:$AL$53,0))</f>
        <v>0.1143</v>
      </c>
      <c r="O82" s="23">
        <f>IF(VLOOKUP($A82,Input!$A$54:$B$70,2,FALSE)="Percentage",P$76,IF(VLOOKUP($A82,Input!$A$54:$B$70,2,FALSE)="Fixed","Fixed",(O$76)))</f>
        <v>11</v>
      </c>
      <c r="P82" s="14">
        <f t="shared" si="75"/>
        <v>1.26</v>
      </c>
      <c r="R82" s="96">
        <f>INDEX(Input!$C$54:$AL$70,MATCH($A82,Input!$A$54:$A$70,0),MATCH(R$67,Input!$C$53:$AL$53,0))</f>
        <v>0.1143</v>
      </c>
      <c r="S82" s="23">
        <f>IF(VLOOKUP($A82,Input!$A$54:$B$70,2,FALSE)="Percentage",T$76,IF(VLOOKUP($A82,Input!$A$54:$B$70,2,FALSE)="Fixed","Fixed",(S$76)))</f>
        <v>11</v>
      </c>
      <c r="T82" s="14">
        <f t="shared" si="76"/>
        <v>1.26</v>
      </c>
      <c r="V82" s="96">
        <f>INDEX(Input!$C$54:$AL$70,MATCH($A82,Input!$A$54:$A$70,0),MATCH(V$67,Input!$C$53:$AL$53,0))</f>
        <v>0.1143</v>
      </c>
      <c r="W82" s="23">
        <f>IF(VLOOKUP($A82,Input!$A$54:$B$70,2,FALSE)="Percentage",X$76,IF(VLOOKUP($A82,Input!$A$54:$B$70,2,FALSE)="Fixed","Fixed",(W$76)))</f>
        <v>11</v>
      </c>
      <c r="X82" s="14">
        <f t="shared" si="77"/>
        <v>1.26</v>
      </c>
      <c r="Z82" s="96">
        <f>INDEX(Input!$C$54:$AL$70,MATCH($A82,Input!$A$54:$A$70,0),MATCH(Z$67,Input!$C$53:$AL$53,0))</f>
        <v>0.1143</v>
      </c>
      <c r="AA82" s="23">
        <f>IF(VLOOKUP($A82,Input!$A$54:$B$70,2,FALSE)="Percentage",AB$76,IF(VLOOKUP($A82,Input!$A$54:$B$70,2,FALSE)="Fixed","Fixed",(AA$76)))</f>
        <v>11</v>
      </c>
      <c r="AB82" s="14">
        <f t="shared" si="78"/>
        <v>1.26</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-2.11</v>
      </c>
      <c r="C83" s="23" t="str">
        <f>IF(VLOOKUP($A83,Input!$A$54:$B$70,2,FALSE)="Percentage",D$76,IF(VLOOKUP($A83,Input!$A$54:$B$70,2,FALSE)="Fixed","Fixed",(C$76)))</f>
        <v>Fixed</v>
      </c>
      <c r="D83" s="14">
        <f t="shared" si="72"/>
        <v>-2.11</v>
      </c>
      <c r="F83" s="96">
        <f>INDEX(Input!$C$54:$AL$70,MATCH($A83,Input!$A$54:$A$70,0),MATCH(F$67,Input!$C$53:$AL$53,0))</f>
        <v>-2.11</v>
      </c>
      <c r="G83" s="23" t="str">
        <f>IF(VLOOKUP($A83,Input!$A$54:$B$70,2,FALSE)="Percentage",H$76,IF(VLOOKUP($A83,Input!$A$54:$B$70,2,FALSE)="Fixed","Fixed",(G$76)))</f>
        <v>Fixed</v>
      </c>
      <c r="H83" s="14">
        <f t="shared" si="73"/>
        <v>-2.11</v>
      </c>
      <c r="J83" s="96">
        <f>INDEX(Input!$C$54:$AL$70,MATCH($A83,Input!$A$54:$A$70,0),MATCH(J$67,Input!$C$53:$AL$53,0))</f>
        <v>-2.11</v>
      </c>
      <c r="K83" s="23" t="str">
        <f>IF(VLOOKUP($A83,Input!$A$54:$B$70,2,FALSE)="Percentage",L$76,IF(VLOOKUP($A83,Input!$A$54:$B$70,2,FALSE)="Fixed","Fixed",(K$76)))</f>
        <v>Fixed</v>
      </c>
      <c r="L83" s="14">
        <f t="shared" si="74"/>
        <v>-2.11</v>
      </c>
      <c r="N83" s="96">
        <f>INDEX(Input!$C$54:$AL$70,MATCH($A83,Input!$A$54:$A$70,0),MATCH(N$67,Input!$C$53:$AL$53,0))</f>
        <v>-2.11</v>
      </c>
      <c r="O83" s="23" t="str">
        <f>IF(VLOOKUP($A83,Input!$A$54:$B$70,2,FALSE)="Percentage",P$76,IF(VLOOKUP($A83,Input!$A$54:$B$70,2,FALSE)="Fixed","Fixed",(O$76)))</f>
        <v>Fixed</v>
      </c>
      <c r="P83" s="14">
        <f t="shared" si="75"/>
        <v>-2.11</v>
      </c>
      <c r="R83" s="96">
        <f>INDEX(Input!$C$54:$AL$70,MATCH($A83,Input!$A$54:$A$70,0),MATCH(R$67,Input!$C$53:$AL$53,0))</f>
        <v>-2.11</v>
      </c>
      <c r="S83" s="23" t="str">
        <f>IF(VLOOKUP($A83,Input!$A$54:$B$70,2,FALSE)="Percentage",T$76,IF(VLOOKUP($A83,Input!$A$54:$B$70,2,FALSE)="Fixed","Fixed",(S$76)))</f>
        <v>Fixed</v>
      </c>
      <c r="T83" s="14">
        <f t="shared" si="76"/>
        <v>-2.11</v>
      </c>
      <c r="V83" s="96">
        <f>INDEX(Input!$C$54:$AL$70,MATCH($A83,Input!$A$54:$A$70,0),MATCH(V$67,Input!$C$53:$AL$53,0))</f>
        <v>-2.11</v>
      </c>
      <c r="W83" s="23" t="str">
        <f>IF(VLOOKUP($A83,Input!$A$54:$B$70,2,FALSE)="Percentage",X$76,IF(VLOOKUP($A83,Input!$A$54:$B$70,2,FALSE)="Fixed","Fixed",(W$76)))</f>
        <v>Fixed</v>
      </c>
      <c r="X83" s="14">
        <f t="shared" si="77"/>
        <v>-2.11</v>
      </c>
      <c r="Z83" s="96">
        <f>INDEX(Input!$C$54:$AL$70,MATCH($A83,Input!$A$54:$A$70,0),MATCH(Z$67,Input!$C$53:$AL$53,0))</f>
        <v>-2.11</v>
      </c>
      <c r="AA83" s="23" t="str">
        <f>IF(VLOOKUP($A83,Input!$A$54:$B$70,2,FALSE)="Percentage",AB$76,IF(VLOOKUP($A83,Input!$A$54:$B$70,2,FALSE)="Fixed","Fixed",(AA$76)))</f>
        <v>Fixed</v>
      </c>
      <c r="AB83" s="14">
        <f t="shared" si="78"/>
        <v>-2.11</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11</v>
      </c>
      <c r="D84" s="14">
        <f t="shared" si="72"/>
        <v>0</v>
      </c>
      <c r="F84" s="96">
        <f>INDEX(Input!$C$54:$AL$70,MATCH($A84,Input!$A$54:$A$70,0),MATCH(F$67,Input!$C$53:$AL$53,0))</f>
        <v>0</v>
      </c>
      <c r="G84" s="23">
        <f>IF(VLOOKUP($A84,Input!$A$54:$B$70,2,FALSE)="Percentage",H$76,IF(VLOOKUP($A84,Input!$A$54:$B$70,2,FALSE)="Fixed","Fixed",(G$76)))</f>
        <v>11</v>
      </c>
      <c r="H84" s="14">
        <f t="shared" si="73"/>
        <v>0</v>
      </c>
      <c r="J84" s="96">
        <f>INDEX(Input!$C$54:$AL$70,MATCH($A84,Input!$A$54:$A$70,0),MATCH(J$67,Input!$C$53:$AL$53,0))</f>
        <v>0</v>
      </c>
      <c r="K84" s="23">
        <f>IF(VLOOKUP($A84,Input!$A$54:$B$70,2,FALSE)="Percentage",L$76,IF(VLOOKUP($A84,Input!$A$54:$B$70,2,FALSE)="Fixed","Fixed",(K$76)))</f>
        <v>11</v>
      </c>
      <c r="L84" s="14">
        <f t="shared" si="74"/>
        <v>0</v>
      </c>
      <c r="N84" s="96">
        <f>INDEX(Input!$C$54:$AL$70,MATCH($A84,Input!$A$54:$A$70,0),MATCH(N$67,Input!$C$53:$AL$53,0))</f>
        <v>0</v>
      </c>
      <c r="O84" s="23">
        <f>IF(VLOOKUP($A84,Input!$A$54:$B$70,2,FALSE)="Percentage",P$76,IF(VLOOKUP($A84,Input!$A$54:$B$70,2,FALSE)="Fixed","Fixed",(O$76)))</f>
        <v>11</v>
      </c>
      <c r="P84" s="14">
        <f t="shared" si="75"/>
        <v>0</v>
      </c>
      <c r="R84" s="96">
        <f>INDEX(Input!$C$54:$AL$70,MATCH($A84,Input!$A$54:$A$70,0),MATCH(R$67,Input!$C$53:$AL$53,0))</f>
        <v>0</v>
      </c>
      <c r="S84" s="23">
        <f>IF(VLOOKUP($A84,Input!$A$54:$B$70,2,FALSE)="Percentage",T$76,IF(VLOOKUP($A84,Input!$A$54:$B$70,2,FALSE)="Fixed","Fixed",(S$76)))</f>
        <v>11</v>
      </c>
      <c r="T84" s="14">
        <f t="shared" si="76"/>
        <v>0</v>
      </c>
      <c r="V84" s="96">
        <f>INDEX(Input!$C$54:$AL$70,MATCH($A84,Input!$A$54:$A$70,0),MATCH(V$67,Input!$C$53:$AL$53,0))</f>
        <v>0</v>
      </c>
      <c r="W84" s="23">
        <f>IF(VLOOKUP($A84,Input!$A$54:$B$70,2,FALSE)="Percentage",X$76,IF(VLOOKUP($A84,Input!$A$54:$B$70,2,FALSE)="Fixed","Fixed",(W$76)))</f>
        <v>11</v>
      </c>
      <c r="X84" s="14">
        <f t="shared" si="77"/>
        <v>0</v>
      </c>
      <c r="Z84" s="96">
        <f>INDEX(Input!$C$54:$AL$70,MATCH($A84,Input!$A$54:$A$70,0),MATCH(Z$67,Input!$C$53:$AL$53,0))</f>
        <v>0</v>
      </c>
      <c r="AA84" s="23">
        <f>IF(VLOOKUP($A84,Input!$A$54:$B$70,2,FALSE)="Percentage",AB$76,IF(VLOOKUP($A84,Input!$A$54:$B$70,2,FALSE)="Fixed","Fixed",(AA$76)))</f>
        <v>11</v>
      </c>
      <c r="AB84" s="14">
        <f t="shared" si="78"/>
        <v>0</v>
      </c>
      <c r="AD84" s="96">
        <f>INDEX(Input!$C$54:$AL$70,MATCH($A84,Input!$A$54:$A$70,0),MATCH(AD$67,Input!$C$53:$AL$53,0))</f>
        <v>0</v>
      </c>
      <c r="AE84" s="23">
        <f>IF(VLOOKUP($A84,Input!$A$54:$B$70,2,FALSE)="Percentage",AF$76,IF(VLOOKUP($A84,Input!$A$54:$B$70,2,FALSE)="Fixed","Fixed",(AE$76)))</f>
        <v>11</v>
      </c>
      <c r="AF84" s="14">
        <f t="shared" si="79"/>
        <v>0</v>
      </c>
      <c r="AH84" s="96">
        <f>INDEX(Input!$C$54:$AL$70,MATCH($A84,Input!$A$54:$A$70,0),MATCH(AH$67,Input!$C$53:$AL$53,0))</f>
        <v>0</v>
      </c>
      <c r="AI84" s="23">
        <f>IF(VLOOKUP($A84,Input!$A$54:$B$70,2,FALSE)="Percentage",AJ$76,IF(VLOOKUP($A84,Input!$A$54:$B$70,2,FALSE)="Fixed","Fixed",(AI$76)))</f>
        <v>11</v>
      </c>
      <c r="AJ84" s="14">
        <f t="shared" si="80"/>
        <v>0</v>
      </c>
      <c r="AL84" s="96">
        <f>INDEX(Input!$C$54:$AL$70,MATCH($A84,Input!$A$54:$A$70,0),MATCH(AL$67,Input!$C$53:$AL$53,0))</f>
        <v>0</v>
      </c>
      <c r="AM84" s="23">
        <f>IF(VLOOKUP($A84,Input!$A$54:$B$70,2,FALSE)="Percentage",AN$76,IF(VLOOKUP($A84,Input!$A$54:$B$70,2,FALSE)="Fixed","Fixed",(AM$76)))</f>
        <v>11</v>
      </c>
      <c r="AN84" s="14">
        <f t="shared" si="81"/>
        <v>0</v>
      </c>
      <c r="AP84" s="96">
        <f>INDEX(Input!$C$54:$AL$70,MATCH($A84,Input!$A$54:$A$70,0),MATCH(AP$67,Input!$C$53:$AL$53,0))</f>
        <v>0</v>
      </c>
      <c r="AQ84" s="23">
        <f>IF(VLOOKUP($A84,Input!$A$54:$B$70,2,FALSE)="Percentage",AR$76,IF(VLOOKUP($A84,Input!$A$54:$B$70,2,FALSE)="Fixed","Fixed",(AQ$76)))</f>
        <v>11</v>
      </c>
      <c r="AR84" s="14">
        <f t="shared" si="82"/>
        <v>0</v>
      </c>
      <c r="AS84" s="6"/>
      <c r="AT84" s="96">
        <f>INDEX(Input!$C$54:$AL$70,MATCH($A84,Input!$A$54:$A$70,0),MATCH(AT$67,Input!$C$53:$AL$53,0))</f>
        <v>0</v>
      </c>
      <c r="AU84" s="23">
        <f>IF(VLOOKUP($A84,Input!$A$54:$B$70,2,FALSE)="Percentage",AV$76,IF(VLOOKUP($A84,Input!$A$54:$B$70,2,FALSE)="Fixed","Fixed",(AU$76)))</f>
        <v>11</v>
      </c>
      <c r="AV84" s="14">
        <f t="shared" si="83"/>
        <v>0</v>
      </c>
    </row>
    <row r="85" spans="1:48" x14ac:dyDescent="0.25">
      <c r="A85" s="28" t="str">
        <f>Input!$A60</f>
        <v>CEBA</v>
      </c>
      <c r="B85" s="96">
        <f>INDEX(Input!$C$54:$AL$70,MATCH($A85,Input!$A$54:$A$70,0),MATCH(B$67,Input!$C$53:$AL$53,0))</f>
        <v>-0.46</v>
      </c>
      <c r="C85" s="23" t="str">
        <f>IF(VLOOKUP($A85,Input!$A$54:$B$70,2,FALSE)="Percentage",D$76,IF(VLOOKUP($A85,Input!$A$54:$B$70,2,FALSE)="Fixed","Fixed",(C$76)))</f>
        <v>Fixed</v>
      </c>
      <c r="D85" s="14">
        <f t="shared" si="72"/>
        <v>-0.46</v>
      </c>
      <c r="F85" s="96">
        <f>INDEX(Input!$C$54:$AL$70,MATCH($A85,Input!$A$54:$A$70,0),MATCH(F$67,Input!$C$53:$AL$53,0))</f>
        <v>-0.46</v>
      </c>
      <c r="G85" s="23" t="str">
        <f>IF(VLOOKUP($A85,Input!$A$54:$B$70,2,FALSE)="Percentage",H$76,IF(VLOOKUP($A85,Input!$A$54:$B$70,2,FALSE)="Fixed","Fixed",(G$76)))</f>
        <v>Fixed</v>
      </c>
      <c r="H85" s="14">
        <f t="shared" si="73"/>
        <v>-0.46</v>
      </c>
      <c r="J85" s="96">
        <f>INDEX(Input!$C$54:$AL$70,MATCH($A85,Input!$A$54:$A$70,0),MATCH(J$67,Input!$C$53:$AL$53,0))</f>
        <v>-0.46</v>
      </c>
      <c r="K85" s="23" t="str">
        <f>IF(VLOOKUP($A85,Input!$A$54:$B$70,2,FALSE)="Percentage",L$76,IF(VLOOKUP($A85,Input!$A$54:$B$70,2,FALSE)="Fixed","Fixed",(K$76)))</f>
        <v>Fixed</v>
      </c>
      <c r="L85" s="14">
        <f t="shared" si="74"/>
        <v>-0.46</v>
      </c>
      <c r="N85" s="96">
        <f>INDEX(Input!$C$54:$AL$70,MATCH($A85,Input!$A$54:$A$70,0),MATCH(N$67,Input!$C$53:$AL$53,0))</f>
        <v>-0.46</v>
      </c>
      <c r="O85" s="23" t="str">
        <f>IF(VLOOKUP($A85,Input!$A$54:$B$70,2,FALSE)="Percentage",P$76,IF(VLOOKUP($A85,Input!$A$54:$B$70,2,FALSE)="Fixed","Fixed",(O$76)))</f>
        <v>Fixed</v>
      </c>
      <c r="P85" s="14">
        <f t="shared" si="75"/>
        <v>-0.46</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11</v>
      </c>
      <c r="D86" s="14">
        <f t="shared" si="72"/>
        <v>0</v>
      </c>
      <c r="F86" s="96">
        <f>INDEX(Input!$C$54:$AL$70,MATCH($A86,Input!$A$54:$A$70,0),MATCH(F$67,Input!$C$53:$AL$53,0))</f>
        <v>0</v>
      </c>
      <c r="G86" s="23">
        <f>IF(VLOOKUP($A86,Input!$A$54:$B$70,2,FALSE)="Percentage",H$76,IF(VLOOKUP($A86,Input!$A$54:$B$70,2,FALSE)="Fixed","Fixed",(G$76)))</f>
        <v>11</v>
      </c>
      <c r="H86" s="14">
        <f t="shared" si="73"/>
        <v>0</v>
      </c>
      <c r="J86" s="96">
        <f>INDEX(Input!$C$54:$AL$70,MATCH($A86,Input!$A$54:$A$70,0),MATCH(J$67,Input!$C$53:$AL$53,0))</f>
        <v>0</v>
      </c>
      <c r="K86" s="23">
        <f>IF(VLOOKUP($A86,Input!$A$54:$B$70,2,FALSE)="Percentage",L$76,IF(VLOOKUP($A86,Input!$A$54:$B$70,2,FALSE)="Fixed","Fixed",(K$76)))</f>
        <v>11</v>
      </c>
      <c r="L86" s="14">
        <f t="shared" si="74"/>
        <v>0</v>
      </c>
      <c r="N86" s="96">
        <f>INDEX(Input!$C$54:$AL$70,MATCH($A86,Input!$A$54:$A$70,0),MATCH(N$67,Input!$C$53:$AL$53,0))</f>
        <v>0</v>
      </c>
      <c r="O86" s="23">
        <f>IF(VLOOKUP($A86,Input!$A$54:$B$70,2,FALSE)="Percentage",P$76,IF(VLOOKUP($A86,Input!$A$54:$B$70,2,FALSE)="Fixed","Fixed",(O$76)))</f>
        <v>11</v>
      </c>
      <c r="P86" s="14">
        <f t="shared" si="75"/>
        <v>0</v>
      </c>
      <c r="R86" s="96">
        <f>INDEX(Input!$C$54:$AL$70,MATCH($A86,Input!$A$54:$A$70,0),MATCH(R$67,Input!$C$53:$AL$53,0))</f>
        <v>0</v>
      </c>
      <c r="S86" s="23">
        <f>IF(VLOOKUP($A86,Input!$A$54:$B$70,2,FALSE)="Percentage",T$76,IF(VLOOKUP($A86,Input!$A$54:$B$70,2,FALSE)="Fixed","Fixed",(S$76)))</f>
        <v>11</v>
      </c>
      <c r="T86" s="14">
        <f t="shared" si="76"/>
        <v>0</v>
      </c>
      <c r="V86" s="96">
        <f>INDEX(Input!$C$54:$AL$70,MATCH($A86,Input!$A$54:$A$70,0),MATCH(V$67,Input!$C$53:$AL$53,0))</f>
        <v>0</v>
      </c>
      <c r="W86" s="23">
        <f>IF(VLOOKUP($A86,Input!$A$54:$B$70,2,FALSE)="Percentage",X$76,IF(VLOOKUP($A86,Input!$A$54:$B$70,2,FALSE)="Fixed","Fixed",(W$76)))</f>
        <v>11</v>
      </c>
      <c r="X86" s="14">
        <f t="shared" si="77"/>
        <v>0</v>
      </c>
      <c r="Z86" s="96">
        <f>INDEX(Input!$C$54:$AL$70,MATCH($A86,Input!$A$54:$A$70,0),MATCH(Z$67,Input!$C$53:$AL$53,0))</f>
        <v>0</v>
      </c>
      <c r="AA86" s="23">
        <f>IF(VLOOKUP($A86,Input!$A$54:$B$70,2,FALSE)="Percentage",AB$76,IF(VLOOKUP($A86,Input!$A$54:$B$70,2,FALSE)="Fixed","Fixed",(AA$76)))</f>
        <v>11</v>
      </c>
      <c r="AB86" s="14">
        <f t="shared" si="78"/>
        <v>0</v>
      </c>
      <c r="AD86" s="96">
        <f>INDEX(Input!$C$54:$AL$70,MATCH($A86,Input!$A$54:$A$70,0),MATCH(AD$67,Input!$C$53:$AL$53,0))</f>
        <v>0</v>
      </c>
      <c r="AE86" s="23">
        <f>IF(VLOOKUP($A86,Input!$A$54:$B$70,2,FALSE)="Percentage",AF$76,IF(VLOOKUP($A86,Input!$A$54:$B$70,2,FALSE)="Fixed","Fixed",(AE$76)))</f>
        <v>11</v>
      </c>
      <c r="AF86" s="14">
        <f t="shared" si="79"/>
        <v>0</v>
      </c>
      <c r="AH86" s="96">
        <f>INDEX(Input!$C$54:$AL$70,MATCH($A86,Input!$A$54:$A$70,0),MATCH(AH$67,Input!$C$53:$AL$53,0))</f>
        <v>0</v>
      </c>
      <c r="AI86" s="23">
        <f>IF(VLOOKUP($A86,Input!$A$54:$B$70,2,FALSE)="Percentage",AJ$76,IF(VLOOKUP($A86,Input!$A$54:$B$70,2,FALSE)="Fixed","Fixed",(AI$76)))</f>
        <v>11</v>
      </c>
      <c r="AJ86" s="14">
        <f t="shared" si="80"/>
        <v>0</v>
      </c>
      <c r="AL86" s="96">
        <f>INDEX(Input!$C$54:$AL$70,MATCH($A86,Input!$A$54:$A$70,0),MATCH(AL$67,Input!$C$53:$AL$53,0))</f>
        <v>8.5099999999999995E-2</v>
      </c>
      <c r="AM86" s="23">
        <f>IF(VLOOKUP($A86,Input!$A$54:$B$70,2,FALSE)="Percentage",AN$76,IF(VLOOKUP($A86,Input!$A$54:$B$70,2,FALSE)="Fixed","Fixed",(AM$76)))</f>
        <v>11</v>
      </c>
      <c r="AN86" s="14">
        <f t="shared" si="81"/>
        <v>0.94</v>
      </c>
      <c r="AP86" s="96">
        <f>INDEX(Input!$C$54:$AL$70,MATCH($A86,Input!$A$54:$A$70,0),MATCH(AP$67,Input!$C$53:$AL$53,0))</f>
        <v>8.5099999999999995E-2</v>
      </c>
      <c r="AQ86" s="23">
        <f>IF(VLOOKUP($A86,Input!$A$54:$B$70,2,FALSE)="Percentage",AR$76,IF(VLOOKUP($A86,Input!$A$54:$B$70,2,FALSE)="Fixed","Fixed",(AQ$76)))</f>
        <v>11</v>
      </c>
      <c r="AR86" s="14">
        <f t="shared" si="82"/>
        <v>0.94</v>
      </c>
      <c r="AS86" s="6"/>
      <c r="AT86" s="96">
        <f>INDEX(Input!$C$54:$AL$70,MATCH($A86,Input!$A$54:$A$70,0),MATCH(AT$67,Input!$C$53:$AL$53,0))</f>
        <v>8.5099999999999995E-2</v>
      </c>
      <c r="AU86" s="23">
        <f>IF(VLOOKUP($A86,Input!$A$54:$B$70,2,FALSE)="Percentage",AV$76,IF(VLOOKUP($A86,Input!$A$54:$B$70,2,FALSE)="Fixed","Fixed",(AU$76)))</f>
        <v>11</v>
      </c>
      <c r="AV86" s="14">
        <f t="shared" si="83"/>
        <v>0.94</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-0.01</v>
      </c>
      <c r="AM87" s="23" t="str">
        <f>IF(VLOOKUP($A87,Input!$A$54:$B$70,2,FALSE)="Percentage",AN$76,IF(VLOOKUP($A87,Input!$A$54:$B$70,2,FALSE)="Fixed","Fixed",(AM$76)))</f>
        <v>Fixed</v>
      </c>
      <c r="AN87" s="14">
        <f t="shared" si="81"/>
        <v>-0.01</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11</v>
      </c>
      <c r="D88" s="14">
        <f t="shared" si="72"/>
        <v>0</v>
      </c>
      <c r="F88" s="96">
        <f>INDEX(Input!$C$54:$AL$70,MATCH($A88,Input!$A$54:$A$70,0),MATCH(F$67,Input!$C$53:$AL$53,0))</f>
        <v>0</v>
      </c>
      <c r="G88" s="23">
        <f>IF(VLOOKUP($A88,Input!$A$54:$B$70,2,FALSE)="Percentage",H$76,IF(VLOOKUP($A88,Input!$A$54:$B$70,2,FALSE)="Fixed","Fixed",(G$76)))</f>
        <v>11</v>
      </c>
      <c r="H88" s="14">
        <f t="shared" si="73"/>
        <v>0</v>
      </c>
      <c r="J88" s="96">
        <f>INDEX(Input!$C$54:$AL$70,MATCH($A88,Input!$A$54:$A$70,0),MATCH(J$67,Input!$C$53:$AL$53,0))</f>
        <v>0</v>
      </c>
      <c r="K88" s="23">
        <f>IF(VLOOKUP($A88,Input!$A$54:$B$70,2,FALSE)="Percentage",L$76,IF(VLOOKUP($A88,Input!$A$54:$B$70,2,FALSE)="Fixed","Fixed",(K$76)))</f>
        <v>11</v>
      </c>
      <c r="L88" s="14">
        <f t="shared" si="74"/>
        <v>0</v>
      </c>
      <c r="N88" s="96">
        <f>INDEX(Input!$C$54:$AL$70,MATCH($A88,Input!$A$54:$A$70,0),MATCH(N$67,Input!$C$53:$AL$53,0))</f>
        <v>0</v>
      </c>
      <c r="O88" s="23">
        <f>IF(VLOOKUP($A88,Input!$A$54:$B$70,2,FALSE)="Percentage",P$76,IF(VLOOKUP($A88,Input!$A$54:$B$70,2,FALSE)="Fixed","Fixed",(O$76)))</f>
        <v>11</v>
      </c>
      <c r="P88" s="14">
        <f t="shared" si="75"/>
        <v>0</v>
      </c>
      <c r="R88" s="96">
        <f>INDEX(Input!$C$54:$AL$70,MATCH($A88,Input!$A$54:$A$70,0),MATCH(R$67,Input!$C$53:$AL$53,0))</f>
        <v>0</v>
      </c>
      <c r="S88" s="23">
        <f>IF(VLOOKUP($A88,Input!$A$54:$B$70,2,FALSE)="Percentage",T$76,IF(VLOOKUP($A88,Input!$A$54:$B$70,2,FALSE)="Fixed","Fixed",(S$76)))</f>
        <v>11</v>
      </c>
      <c r="T88" s="14">
        <f t="shared" si="76"/>
        <v>0</v>
      </c>
      <c r="V88" s="96">
        <f>INDEX(Input!$C$54:$AL$70,MATCH($A88,Input!$A$54:$A$70,0),MATCH(V$67,Input!$C$53:$AL$53,0))</f>
        <v>0</v>
      </c>
      <c r="W88" s="23">
        <f>IF(VLOOKUP($A88,Input!$A$54:$B$70,2,FALSE)="Percentage",X$76,IF(VLOOKUP($A88,Input!$A$54:$B$70,2,FALSE)="Fixed","Fixed",(W$76)))</f>
        <v>11</v>
      </c>
      <c r="X88" s="14">
        <f t="shared" si="77"/>
        <v>0</v>
      </c>
      <c r="Z88" s="96">
        <f>INDEX(Input!$C$54:$AL$70,MATCH($A88,Input!$A$54:$A$70,0),MATCH(Z$67,Input!$C$53:$AL$53,0))</f>
        <v>0</v>
      </c>
      <c r="AA88" s="23">
        <f>IF(VLOOKUP($A88,Input!$A$54:$B$70,2,FALSE)="Percentage",AB$76,IF(VLOOKUP($A88,Input!$A$54:$B$70,2,FALSE)="Fixed","Fixed",(AA$76)))</f>
        <v>11</v>
      </c>
      <c r="AB88" s="14">
        <f t="shared" si="78"/>
        <v>0</v>
      </c>
      <c r="AD88" s="96">
        <f>INDEX(Input!$C$54:$AL$70,MATCH($A88,Input!$A$54:$A$70,0),MATCH(AD$67,Input!$C$53:$AL$53,0))</f>
        <v>0</v>
      </c>
      <c r="AE88" s="23">
        <f>IF(VLOOKUP($A88,Input!$A$54:$B$70,2,FALSE)="Percentage",AF$76,IF(VLOOKUP($A88,Input!$A$54:$B$70,2,FALSE)="Fixed","Fixed",(AE$76)))</f>
        <v>11</v>
      </c>
      <c r="AF88" s="14">
        <f t="shared" si="79"/>
        <v>0</v>
      </c>
      <c r="AH88" s="96">
        <f>INDEX(Input!$C$54:$AL$70,MATCH($A88,Input!$A$54:$A$70,0),MATCH(AH$67,Input!$C$53:$AL$53,0))</f>
        <v>0</v>
      </c>
      <c r="AI88" s="23">
        <f>IF(VLOOKUP($A88,Input!$A$54:$B$70,2,FALSE)="Percentage",AJ$76,IF(VLOOKUP($A88,Input!$A$54:$B$70,2,FALSE)="Fixed","Fixed",(AI$76)))</f>
        <v>11</v>
      </c>
      <c r="AJ88" s="14">
        <f t="shared" si="80"/>
        <v>0</v>
      </c>
      <c r="AL88" s="96">
        <f>INDEX(Input!$C$54:$AL$70,MATCH($A88,Input!$A$54:$A$70,0),MATCH(AL$67,Input!$C$53:$AL$53,0))</f>
        <v>2.5000000000000001E-3</v>
      </c>
      <c r="AM88" s="23">
        <f>IF(VLOOKUP($A88,Input!$A$54:$B$70,2,FALSE)="Percentage",AN$76,IF(VLOOKUP($A88,Input!$A$54:$B$70,2,FALSE)="Fixed","Fixed",(AM$76)))</f>
        <v>11</v>
      </c>
      <c r="AN88" s="14">
        <f t="shared" si="81"/>
        <v>0.03</v>
      </c>
      <c r="AP88" s="96">
        <f>INDEX(Input!$C$54:$AL$70,MATCH($A88,Input!$A$54:$A$70,0),MATCH(AP$67,Input!$C$53:$AL$53,0))</f>
        <v>2.5000000000000001E-3</v>
      </c>
      <c r="AQ88" s="23">
        <f>IF(VLOOKUP($A88,Input!$A$54:$B$70,2,FALSE)="Percentage",AR$76,IF(VLOOKUP($A88,Input!$A$54:$B$70,2,FALSE)="Fixed","Fixed",(AQ$76)))</f>
        <v>11</v>
      </c>
      <c r="AR88" s="14">
        <f t="shared" si="82"/>
        <v>0.03</v>
      </c>
      <c r="AS88" s="6"/>
      <c r="AT88" s="96">
        <f>INDEX(Input!$C$54:$AL$70,MATCH($A88,Input!$A$54:$A$70,0),MATCH(AT$67,Input!$C$53:$AL$53,0))</f>
        <v>2.5000000000000001E-3</v>
      </c>
      <c r="AU88" s="23">
        <f>IF(VLOOKUP($A88,Input!$A$54:$B$70,2,FALSE)="Percentage",AV$76,IF(VLOOKUP($A88,Input!$A$54:$B$70,2,FALSE)="Fixed","Fixed",(AU$76)))</f>
        <v>11</v>
      </c>
      <c r="AV88" s="14">
        <f t="shared" si="83"/>
        <v>0.03</v>
      </c>
    </row>
    <row r="89" spans="1:48" x14ac:dyDescent="0.25">
      <c r="A89" s="28" t="str">
        <f>Input!$A64</f>
        <v>2024 ICBA</v>
      </c>
      <c r="B89" s="96">
        <f>INDEX(Input!$C$54:$AL$70,MATCH($A89,Input!$A$54:$A$70,0),MATCH(B$67,Input!$C$53:$AL$53,0))</f>
        <v>0</v>
      </c>
      <c r="C89" s="23">
        <f>IF(VLOOKUP($A89,Input!$A$54:$B$70,2,FALSE)="Percentage",D$76,IF(VLOOKUP($A89,Input!$A$54:$B$70,2,FALSE)="Fixed","Fixed",(C$76)))</f>
        <v>11</v>
      </c>
      <c r="D89" s="14">
        <f t="shared" si="72"/>
        <v>0</v>
      </c>
      <c r="F89" s="96">
        <f>INDEX(Input!$C$54:$AL$70,MATCH($A89,Input!$A$54:$A$70,0),MATCH(F$67,Input!$C$53:$AL$53,0))</f>
        <v>0</v>
      </c>
      <c r="G89" s="23">
        <f>IF(VLOOKUP($A89,Input!$A$54:$B$70,2,FALSE)="Percentage",H$76,IF(VLOOKUP($A89,Input!$A$54:$B$70,2,FALSE)="Fixed","Fixed",(G$76)))</f>
        <v>11</v>
      </c>
      <c r="H89" s="14">
        <f t="shared" si="73"/>
        <v>0</v>
      </c>
      <c r="J89" s="96">
        <f>INDEX(Input!$C$54:$AL$70,MATCH($A89,Input!$A$54:$A$70,0),MATCH(J$67,Input!$C$53:$AL$53,0))</f>
        <v>0</v>
      </c>
      <c r="K89" s="23">
        <f>IF(VLOOKUP($A89,Input!$A$54:$B$70,2,FALSE)="Percentage",L$76,IF(VLOOKUP($A89,Input!$A$54:$B$70,2,FALSE)="Fixed","Fixed",(K$76)))</f>
        <v>11</v>
      </c>
      <c r="L89" s="14">
        <f t="shared" si="74"/>
        <v>0</v>
      </c>
      <c r="N89" s="96">
        <f>INDEX(Input!$C$54:$AL$70,MATCH($A89,Input!$A$54:$A$70,0),MATCH(N$67,Input!$C$53:$AL$53,0))</f>
        <v>0</v>
      </c>
      <c r="O89" s="23">
        <f>IF(VLOOKUP($A89,Input!$A$54:$B$70,2,FALSE)="Percentage",P$76,IF(VLOOKUP($A89,Input!$A$54:$B$70,2,FALSE)="Fixed","Fixed",(O$76)))</f>
        <v>11</v>
      </c>
      <c r="P89" s="14">
        <f t="shared" si="75"/>
        <v>0</v>
      </c>
      <c r="R89" s="96">
        <f>INDEX(Input!$C$54:$AL$70,MATCH($A89,Input!$A$54:$A$70,0),MATCH(R$67,Input!$C$53:$AL$53,0))</f>
        <v>0</v>
      </c>
      <c r="S89" s="23">
        <f>IF(VLOOKUP($A89,Input!$A$54:$B$70,2,FALSE)="Percentage",T$76,IF(VLOOKUP($A89,Input!$A$54:$B$70,2,FALSE)="Fixed","Fixed",(S$76)))</f>
        <v>11</v>
      </c>
      <c r="T89" s="14">
        <f t="shared" si="76"/>
        <v>0</v>
      </c>
      <c r="V89" s="96">
        <f>INDEX(Input!$C$54:$AL$70,MATCH($A89,Input!$A$54:$A$70,0),MATCH(V$67,Input!$C$53:$AL$53,0))</f>
        <v>0</v>
      </c>
      <c r="W89" s="23">
        <f>IF(VLOOKUP($A89,Input!$A$54:$B$70,2,FALSE)="Percentage",X$76,IF(VLOOKUP($A89,Input!$A$54:$B$70,2,FALSE)="Fixed","Fixed",(W$76)))</f>
        <v>11</v>
      </c>
      <c r="X89" s="14">
        <f t="shared" si="77"/>
        <v>0</v>
      </c>
      <c r="Z89" s="96">
        <f>INDEX(Input!$C$54:$AL$70,MATCH($A89,Input!$A$54:$A$70,0),MATCH(Z$67,Input!$C$53:$AL$53,0))</f>
        <v>0</v>
      </c>
      <c r="AA89" s="23">
        <f>IF(VLOOKUP($A89,Input!$A$54:$B$70,2,FALSE)="Percentage",AB$76,IF(VLOOKUP($A89,Input!$A$54:$B$70,2,FALSE)="Fixed","Fixed",(AA$76)))</f>
        <v>11</v>
      </c>
      <c r="AB89" s="14">
        <f t="shared" si="78"/>
        <v>0</v>
      </c>
      <c r="AD89" s="96">
        <f>INDEX(Input!$C$54:$AL$70,MATCH($A89,Input!$A$54:$A$70,0),MATCH(AD$67,Input!$C$53:$AL$53,0))</f>
        <v>0</v>
      </c>
      <c r="AE89" s="23">
        <f>IF(VLOOKUP($A89,Input!$A$54:$B$70,2,FALSE)="Percentage",AF$76,IF(VLOOKUP($A89,Input!$A$54:$B$70,2,FALSE)="Fixed","Fixed",(AE$76)))</f>
        <v>11</v>
      </c>
      <c r="AF89" s="14">
        <f t="shared" si="79"/>
        <v>0</v>
      </c>
      <c r="AH89" s="96">
        <f>INDEX(Input!$C$54:$AL$70,MATCH($A89,Input!$A$54:$A$70,0),MATCH(AH$67,Input!$C$53:$AL$53,0))</f>
        <v>0</v>
      </c>
      <c r="AI89" s="23">
        <f>IF(VLOOKUP($A89,Input!$A$54:$B$70,2,FALSE)="Percentage",AJ$76,IF(VLOOKUP($A89,Input!$A$54:$B$70,2,FALSE)="Fixed","Fixed",(AI$76)))</f>
        <v>11</v>
      </c>
      <c r="AJ89" s="14">
        <f t="shared" si="80"/>
        <v>0</v>
      </c>
      <c r="AL89" s="96">
        <f>INDEX(Input!$C$54:$AL$70,MATCH($A89,Input!$A$54:$A$70,0),MATCH(AL$67,Input!$C$53:$AL$53,0))</f>
        <v>0</v>
      </c>
      <c r="AM89" s="23">
        <f>IF(VLOOKUP($A89,Input!$A$54:$B$70,2,FALSE)="Percentage",AN$76,IF(VLOOKUP($A89,Input!$A$54:$B$70,2,FALSE)="Fixed","Fixed",(AM$76)))</f>
        <v>11</v>
      </c>
      <c r="AN89" s="14">
        <f t="shared" si="81"/>
        <v>0</v>
      </c>
      <c r="AP89" s="96">
        <f>INDEX(Input!$C$54:$AL$70,MATCH($A89,Input!$A$54:$A$70,0),MATCH(AP$67,Input!$C$53:$AL$53,0))</f>
        <v>0</v>
      </c>
      <c r="AQ89" s="23">
        <f>IF(VLOOKUP($A89,Input!$A$54:$B$70,2,FALSE)="Percentage",AR$76,IF(VLOOKUP($A89,Input!$A$54:$B$70,2,FALSE)="Fixed","Fixed",(AQ$76)))</f>
        <v>11</v>
      </c>
      <c r="AR89" s="14">
        <f t="shared" si="82"/>
        <v>0</v>
      </c>
      <c r="AS89" s="6"/>
      <c r="AT89" s="96">
        <f>INDEX(Input!$C$54:$AL$70,MATCH($A89,Input!$A$54:$A$70,0),MATCH(AT$67,Input!$C$53:$AL$53,0))</f>
        <v>0</v>
      </c>
      <c r="AU89" s="23">
        <f>IF(VLOOKUP($A89,Input!$A$54:$B$70,2,FALSE)="Percentage",AV$76,IF(VLOOKUP($A89,Input!$A$54:$B$70,2,FALSE)="Fixed","Fixed",(AU$76)))</f>
        <v>11</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0</v>
      </c>
      <c r="AA90" s="23">
        <f>IF(VLOOKUP($A90,Input!$A$54:$B$70,2,FALSE)="Percentage",AB$76,IF(VLOOKUP($A90,Input!$A$54:$B$70,2,FALSE)="Fixed","Fixed",(AA$76)))</f>
        <v>11</v>
      </c>
      <c r="AB90" s="14">
        <f t="shared" si="78"/>
        <v>0</v>
      </c>
      <c r="AD90" s="96">
        <f>INDEX(Input!$C$54:$AL$70,MATCH($A90,Input!$A$54:$A$70,0),MATCH(AD$67,Input!$C$53:$AL$53,0))</f>
        <v>0</v>
      </c>
      <c r="AE90" s="23">
        <f>IF(VLOOKUP($A90,Input!$A$54:$B$70,2,FALSE)="Percentage",AF$76,IF(VLOOKUP($A90,Input!$A$54:$B$70,2,FALSE)="Fixed","Fixed",(AE$76)))</f>
        <v>11</v>
      </c>
      <c r="AF90" s="14">
        <f t="shared" si="79"/>
        <v>0</v>
      </c>
      <c r="AH90" s="96">
        <f>INDEX(Input!$C$54:$AL$70,MATCH($A90,Input!$A$54:$A$70,0),MATCH(AH$67,Input!$C$53:$AL$53,0))</f>
        <v>0</v>
      </c>
      <c r="AI90" s="23">
        <f>IF(VLOOKUP($A90,Input!$A$54:$B$70,2,FALSE)="Percentage",AJ$76,IF(VLOOKUP($A90,Input!$A$54:$B$70,2,FALSE)="Fixed","Fixed",(AI$76)))</f>
        <v>11</v>
      </c>
      <c r="AJ90" s="14">
        <f t="shared" si="80"/>
        <v>0</v>
      </c>
      <c r="AL90" s="96">
        <f>INDEX(Input!$C$54:$AL$70,MATCH($A90,Input!$A$54:$A$70,0),MATCH(AL$67,Input!$C$53:$AL$53,0))</f>
        <v>0</v>
      </c>
      <c r="AM90" s="23">
        <f>IF(VLOOKUP($A90,Input!$A$54:$B$70,2,FALSE)="Percentage",AN$76,IF(VLOOKUP($A90,Input!$A$54:$B$70,2,FALSE)="Fixed","Fixed",(AM$76)))</f>
        <v>11</v>
      </c>
      <c r="AN90" s="14">
        <f t="shared" si="81"/>
        <v>0</v>
      </c>
      <c r="AP90" s="96">
        <f>INDEX(Input!$C$54:$AL$70,MATCH($A90,Input!$A$54:$A$70,0),MATCH(AP$67,Input!$C$53:$AL$53,0))</f>
        <v>0</v>
      </c>
      <c r="AQ90" s="23">
        <f>IF(VLOOKUP($A90,Input!$A$54:$B$70,2,FALSE)="Percentage",AR$76,IF(VLOOKUP($A90,Input!$A$54:$B$70,2,FALSE)="Fixed","Fixed",(AQ$76)))</f>
        <v>11</v>
      </c>
      <c r="AR90" s="14">
        <f t="shared" si="82"/>
        <v>0</v>
      </c>
      <c r="AS90" s="6"/>
      <c r="AT90" s="96">
        <f>INDEX(Input!$C$54:$AL$70,MATCH($A90,Input!$A$54:$A$70,0),MATCH(AT$67,Input!$C$53:$AL$53,0))</f>
        <v>0</v>
      </c>
      <c r="AU90" s="23">
        <f>IF(VLOOKUP($A90,Input!$A$54:$B$70,2,FALSE)="Percentage",AV$76,IF(VLOOKUP($A90,Input!$A$54:$B$70,2,FALSE)="Fixed","Fixed",(AU$76)))</f>
        <v>11</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0</v>
      </c>
      <c r="AA91" s="23">
        <f>IF(VLOOKUP($A91,Input!$A$54:$B$70,2,FALSE)="Percentage",AB$76,IF(VLOOKUP($A91,Input!$A$54:$B$70,2,FALSE)="Fixed","Fixed",(AA$76)))</f>
        <v>11</v>
      </c>
      <c r="AB91" s="14">
        <f t="shared" ref="AB91:AB95" si="90">ROUND(IF(AA91="Fixed",Z91,(Z91*AA91)),2)</f>
        <v>0</v>
      </c>
      <c r="AD91" s="96">
        <f>INDEX(Input!$C$54:$AL$70,MATCH($A91,Input!$A$54:$A$70,0),MATCH(AD$67,Input!$C$53:$AL$53,0))</f>
        <v>0</v>
      </c>
      <c r="AE91" s="23">
        <f>IF(VLOOKUP($A91,Input!$A$54:$B$70,2,FALSE)="Percentage",AF$76,IF(VLOOKUP($A91,Input!$A$54:$B$70,2,FALSE)="Fixed","Fixed",(AE$76)))</f>
        <v>11</v>
      </c>
      <c r="AF91" s="14">
        <f t="shared" ref="AF91:AF95" si="91">ROUND(IF(AE91="Fixed",AD91,(AD91*AE91)),2)</f>
        <v>0</v>
      </c>
      <c r="AH91" s="96">
        <f>INDEX(Input!$C$54:$AL$70,MATCH($A91,Input!$A$54:$A$70,0),MATCH(AH$67,Input!$C$53:$AL$53,0))</f>
        <v>0</v>
      </c>
      <c r="AI91" s="23">
        <f>IF(VLOOKUP($A91,Input!$A$54:$B$70,2,FALSE)="Percentage",AJ$76,IF(VLOOKUP($A91,Input!$A$54:$B$70,2,FALSE)="Fixed","Fixed",(AI$76)))</f>
        <v>11</v>
      </c>
      <c r="AJ91" s="14">
        <f t="shared" ref="AJ91:AJ95" si="92">ROUND(IF(AI91="Fixed",AH91,(AH91*AI91)),2)</f>
        <v>0</v>
      </c>
      <c r="AL91" s="96">
        <f>INDEX(Input!$C$54:$AL$70,MATCH($A91,Input!$A$54:$A$70,0),MATCH(AL$67,Input!$C$53:$AL$53,0))</f>
        <v>0</v>
      </c>
      <c r="AM91" s="23">
        <f>IF(VLOOKUP($A91,Input!$A$54:$B$70,2,FALSE)="Percentage",AN$76,IF(VLOOKUP($A91,Input!$A$54:$B$70,2,FALSE)="Fixed","Fixed",(AM$76)))</f>
        <v>11</v>
      </c>
      <c r="AN91" s="14">
        <f t="shared" ref="AN91:AN95" si="93">ROUND(IF(AM91="Fixed",AL91,(AL91*AM91)),2)</f>
        <v>0</v>
      </c>
      <c r="AP91" s="96">
        <f>INDEX(Input!$C$54:$AL$70,MATCH($A91,Input!$A$54:$A$70,0),MATCH(AP$67,Input!$C$53:$AL$53,0))</f>
        <v>0</v>
      </c>
      <c r="AQ91" s="23">
        <f>IF(VLOOKUP($A91,Input!$A$54:$B$70,2,FALSE)="Percentage",AR$76,IF(VLOOKUP($A91,Input!$A$54:$B$70,2,FALSE)="Fixed","Fixed",(AQ$76)))</f>
        <v>11</v>
      </c>
      <c r="AR91" s="14">
        <f t="shared" ref="AR91:AR95" si="94">ROUND(IF(AQ91="Fixed",AP91,(AP91*AQ91)),2)</f>
        <v>0</v>
      </c>
      <c r="AS91" s="6"/>
      <c r="AT91" s="96">
        <f>INDEX(Input!$C$54:$AL$70,MATCH($A91,Input!$A$54:$A$70,0),MATCH(AT$67,Input!$C$53:$AL$53,0))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-3.48</v>
      </c>
      <c r="AM95" s="23" t="str">
        <f>IF(VLOOKUP($A95,Input!$A$54:$B$70,2,FALSE)="Percentage",AN$76,IF(VLOOKUP($A95,Input!$A$54:$B$70,2,FALSE)="Fixed","Fixed",(AM$76)))</f>
        <v>Fixed</v>
      </c>
      <c r="AN95" s="14">
        <f t="shared" si="93"/>
        <v>-3.48</v>
      </c>
      <c r="AP95" s="96">
        <f>INDEX(Input!$C$54:$AL$70,MATCH($A95,Input!$A$54:$A$70,0),MATCH(AP$67,Input!$C$53:$AL$53,0))</f>
        <v>-3.48</v>
      </c>
      <c r="AQ95" s="23" t="str">
        <f>IF(VLOOKUP($A95,Input!$A$54:$B$70,2,FALSE)="Percentage",AR$76,IF(VLOOKUP($A95,Input!$A$54:$B$70,2,FALSE)="Fixed","Fixed",(AQ$76)))</f>
        <v>Fixed</v>
      </c>
      <c r="AR95" s="14">
        <f t="shared" si="94"/>
        <v>-3.48</v>
      </c>
      <c r="AS95" s="6"/>
      <c r="AT95" s="96">
        <f>INDEX(Input!$C$54:$AL$70,MATCH($A95,Input!$A$54:$A$70,0),MATCH(AT$67,Input!$C$53:$AL$53,0))</f>
        <v>-3.48</v>
      </c>
      <c r="AU95" s="23" t="str">
        <f>IF(VLOOKUP($A95,Input!$A$54:$B$70,2,FALSE)="Percentage",AV$76,IF(VLOOKUP($A95,Input!$A$54:$B$70,2,FALSE)="Fixed","Fixed",(AU$76)))</f>
        <v>Fixed</v>
      </c>
      <c r="AV95" s="14">
        <f t="shared" si="95"/>
        <v>-3.48</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-5.339999999999999</v>
      </c>
      <c r="F97" s="13"/>
      <c r="H97" s="19">
        <f>SUM(H79:H96)</f>
        <v>-5.339999999999999</v>
      </c>
      <c r="J97" s="13"/>
      <c r="L97" s="19">
        <f>SUM(L79:L96)</f>
        <v>-5.339999999999999</v>
      </c>
      <c r="N97" s="13"/>
      <c r="P97" s="19">
        <f>SUM(P79:P96)</f>
        <v>-5.339999999999999</v>
      </c>
      <c r="R97" s="13"/>
      <c r="T97" s="19">
        <f>SUM(T79:T96)</f>
        <v>-8.120000000000001</v>
      </c>
      <c r="V97" s="13"/>
      <c r="X97" s="19">
        <f>SUM(X79:X96)</f>
        <v>-9.02</v>
      </c>
      <c r="Z97" s="13"/>
      <c r="AB97" s="19">
        <f>SUM(AB79:AB96)</f>
        <v>-9.02</v>
      </c>
      <c r="AD97" s="13"/>
      <c r="AF97" s="19">
        <f>SUM(AF79:AF96)</f>
        <v>-8.17</v>
      </c>
      <c r="AH97" s="13"/>
      <c r="AJ97" s="19">
        <f>SUM(AJ79:AJ96)</f>
        <v>-8.17</v>
      </c>
      <c r="AL97" s="13"/>
      <c r="AN97" s="19">
        <f>SUM(AN79:AN96)</f>
        <v>-10.69</v>
      </c>
      <c r="AP97" s="13"/>
      <c r="AR97" s="19">
        <f>SUM(AR79:AR96)</f>
        <v>-10.68</v>
      </c>
      <c r="AS97" s="43"/>
      <c r="AT97" s="13"/>
      <c r="AV97" s="19">
        <f>SUM(AV79:AV96)</f>
        <v>-10.68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20.27</v>
      </c>
      <c r="D100" s="14">
        <f>ROUND(B100*C100,2)</f>
        <v>0.14000000000000001</v>
      </c>
      <c r="F100" s="22" cm="1">
        <f t="array" ref="F100">SUMPRODUCT(($A100=Input!$A$73:$A$78)*(F$13=Input!$B$72:$BI$72)*(Input!$B$73:$BI$78))</f>
        <v>7.0000000000000001E-3</v>
      </c>
      <c r="G100" s="6">
        <f>H97+H76</f>
        <v>20.27</v>
      </c>
      <c r="H100" s="14">
        <f>ROUND(F100*G100,2)</f>
        <v>0.14000000000000001</v>
      </c>
      <c r="J100" s="22" cm="1">
        <f t="array" ref="J100">SUMPRODUCT(($A100=Input!$A$73:$A$78)*(J$13=Input!$B$72:$BI$72)*(Input!$B$73:$BI$78))</f>
        <v>7.0000000000000001E-3</v>
      </c>
      <c r="K100" s="6">
        <f>L97+L76</f>
        <v>20.27</v>
      </c>
      <c r="L100" s="14">
        <f>ROUND(J100*K100,2)</f>
        <v>0.14000000000000001</v>
      </c>
      <c r="N100" s="22" cm="1">
        <f t="array" ref="N100">SUMPRODUCT(($A100=Input!$A$73:$A$78)*(N$13=Input!$B$72:$BI$72)*(Input!$B$73:$BI$78))</f>
        <v>7.0000000000000001E-3</v>
      </c>
      <c r="O100" s="6">
        <f>P97+P76</f>
        <v>20.27</v>
      </c>
      <c r="P100" s="14">
        <f>ROUND(N100*O100,2)</f>
        <v>0.14000000000000001</v>
      </c>
      <c r="R100" s="22" cm="1">
        <f t="array" ref="R100">SUMPRODUCT(($A100=Input!$A$73:$A$78)*(R$13=Input!$B$72:$BI$72)*(Input!$B$73:$BI$78))</f>
        <v>7.0000000000000001E-3</v>
      </c>
      <c r="S100" s="6">
        <f>T97+T76</f>
        <v>17.189999999999998</v>
      </c>
      <c r="T100" s="14">
        <f>ROUND(R100*S100,2)</f>
        <v>0.12</v>
      </c>
      <c r="V100" s="22" cm="1">
        <f t="array" ref="V100">SUMPRODUCT(($A100=Input!$A$73:$A$78)*(V$13=Input!$B$72:$BI$72)*(Input!$B$73:$BI$78))</f>
        <v>7.0000000000000001E-3</v>
      </c>
      <c r="W100" s="6">
        <f>X97+X76</f>
        <v>16.29</v>
      </c>
      <c r="X100" s="14">
        <f>ROUND(V100*W100,2)</f>
        <v>0.11</v>
      </c>
      <c r="Z100" s="22" cm="1">
        <f t="array" ref="Z100">SUMPRODUCT(($A100=Input!$A$73:$A$78)*(Z$13=Input!$B$72:$BI$72)*(Input!$B$73:$BI$78))</f>
        <v>7.0000000000000001E-3</v>
      </c>
      <c r="AA100" s="6">
        <f>AB97+AB76</f>
        <v>16.29</v>
      </c>
      <c r="AB100" s="14">
        <f>ROUND(Z100*AA100,2)</f>
        <v>0.11</v>
      </c>
      <c r="AD100" s="22" cm="1">
        <f t="array" ref="AD100">SUMPRODUCT(($A100=Input!$A$73:$A$78)*(AD$13=Input!$B$72:$BI$72)*(Input!$B$73:$BI$78))</f>
        <v>7.0000000000000001E-3</v>
      </c>
      <c r="AE100" s="6">
        <f>AF97+AF76</f>
        <v>17.14</v>
      </c>
      <c r="AF100" s="14">
        <f>ROUND(AD100*AE100,2)</f>
        <v>0.12</v>
      </c>
      <c r="AH100" s="22" cm="1">
        <f t="array" ref="AH100">SUMPRODUCT(($A100=Input!$A$73:$A$78)*(AH$13=Input!$B$72:$BI$72)*(Input!$B$73:$BI$78))</f>
        <v>7.0000000000000001E-3</v>
      </c>
      <c r="AI100" s="6">
        <f>AJ97+AJ76</f>
        <v>17.14</v>
      </c>
      <c r="AJ100" s="14">
        <f>ROUND(AH100*AI100,2)</f>
        <v>0.12</v>
      </c>
      <c r="AL100" s="22" cm="1">
        <f t="array" ref="AL100">SUMPRODUCT(($A100=Input!$A$73:$A$78)*(AL$13=Input!$B$72:$BI$72)*(Input!$B$73:$BI$78))</f>
        <v>7.0000000000000001E-3</v>
      </c>
      <c r="AM100" s="6">
        <f>AN97+AN76</f>
        <v>14.62</v>
      </c>
      <c r="AN100" s="14">
        <f>ROUND(AL100*AM100,2)</f>
        <v>0.1</v>
      </c>
      <c r="AP100" s="22" cm="1">
        <f t="array" ref="AP100">SUMPRODUCT(($A100=Input!$A$73:$A$78)*(AP$13=Input!$B$72:$BI$72)*(Input!$B$73:$BI$78))</f>
        <v>7.0000000000000001E-3</v>
      </c>
      <c r="AQ100" s="6">
        <f>AR97+AR76</f>
        <v>14.629999999999999</v>
      </c>
      <c r="AR100" s="14">
        <f>ROUND(AP100*AQ100,2)</f>
        <v>0.1</v>
      </c>
      <c r="AS100" s="6"/>
      <c r="AT100" s="22" cm="1">
        <f t="array" ref="AT100">SUMPRODUCT(($A100=Input!$A$73:$A$78)*(AT$13=Input!$B$72:$BI$72)*(Input!$B$73:$BI$78))</f>
        <v>7.0000000000000001E-3</v>
      </c>
      <c r="AU100" s="6">
        <f>AV97+AV76</f>
        <v>14.629999999999999</v>
      </c>
      <c r="AV100" s="14">
        <f>ROUND(AT100*AU100,2)</f>
        <v>0.1</v>
      </c>
    </row>
    <row r="101" spans="1:48" ht="14.45" hidden="1" customHeight="1" x14ac:dyDescent="0.25">
      <c r="A101">
        <f>+Input!A118</f>
        <v>0</v>
      </c>
      <c r="B101" s="22" cm="1">
        <f t="array" ref="B101">SUMPRODUCT(($A101=Input!$A$73:$A$78)*(B$13=Input!$B$72:$BI$72)*(Input!$B$73:$BI$78))</f>
        <v>0</v>
      </c>
      <c r="C101" s="6">
        <f>C100</f>
        <v>20.27</v>
      </c>
      <c r="D101" s="14">
        <f t="shared" ref="D101:D105" si="96">ROUND(B101*C101,2)</f>
        <v>0</v>
      </c>
      <c r="F101" s="22" cm="1">
        <f t="array" ref="F101">SUMPRODUCT(($A101=Input!$A$73:$A$78)*(F$13=Input!$B$72:$BI$72)*(Input!$B$73:$BI$78))</f>
        <v>0</v>
      </c>
      <c r="G101" s="6">
        <f>G100</f>
        <v>20.27</v>
      </c>
      <c r="H101" s="14">
        <f t="shared" ref="H101:H105" si="97">ROUND(F101*G101,2)</f>
        <v>0</v>
      </c>
      <c r="J101" s="22" cm="1">
        <f t="array" ref="J101">SUMPRODUCT(($A101=Input!$A$73:$A$78)*(J$13=Input!$B$72:$BI$72)*(Input!$B$73:$BI$78))</f>
        <v>0</v>
      </c>
      <c r="K101" s="6">
        <f>K100</f>
        <v>20.27</v>
      </c>
      <c r="L101" s="14">
        <f t="shared" ref="L101:L105" si="98">ROUND(J101*K101,2)</f>
        <v>0</v>
      </c>
      <c r="N101" s="22" cm="1">
        <f t="array" ref="N101">SUMPRODUCT(($A101=Input!$A$73:$A$78)*(N$13=Input!$B$72:$BI$72)*(Input!$B$73:$BI$78))</f>
        <v>0</v>
      </c>
      <c r="O101" s="6">
        <f>O100</f>
        <v>20.27</v>
      </c>
      <c r="P101" s="14">
        <f t="shared" ref="P101:P105" si="99">ROUND(N101*O101,2)</f>
        <v>0</v>
      </c>
      <c r="R101" s="22" cm="1">
        <f t="array" ref="R101">SUMPRODUCT(($A101=Input!$A$73:$A$78)*(R$13=Input!$B$72:$BI$72)*(Input!$B$73:$BI$78))</f>
        <v>0</v>
      </c>
      <c r="S101" s="6">
        <f>S100</f>
        <v>17.189999999999998</v>
      </c>
      <c r="T101" s="14">
        <f t="shared" ref="T101:T105" si="100">ROUND(R101*S101,2)</f>
        <v>0</v>
      </c>
      <c r="V101" s="22" cm="1">
        <f t="array" ref="V101">SUMPRODUCT(($A101=Input!$A$73:$A$78)*(V$13=Input!$B$72:$BI$72)*(Input!$B$73:$BI$78))</f>
        <v>0</v>
      </c>
      <c r="W101" s="6">
        <f>W100</f>
        <v>16.29</v>
      </c>
      <c r="X101" s="14">
        <f t="shared" ref="X101:X105" si="101">ROUND(V101*W101,2)</f>
        <v>0</v>
      </c>
      <c r="Z101" s="22" cm="1">
        <f t="array" ref="Z101">SUMPRODUCT(($A101=Input!$A$73:$A$78)*(Z$13=Input!$B$72:$BI$72)*(Input!$B$73:$BI$78))</f>
        <v>0</v>
      </c>
      <c r="AA101" s="6">
        <f>AA100</f>
        <v>16.29</v>
      </c>
      <c r="AB101" s="14">
        <f t="shared" ref="AB101:AB105" si="102">ROUND(Z101*AA101,2)</f>
        <v>0</v>
      </c>
      <c r="AD101" s="22" cm="1">
        <f t="array" ref="AD101">SUMPRODUCT(($A101=Input!$A$73:$A$78)*(AD$13=Input!$B$72:$BI$72)*(Input!$B$73:$BI$78))</f>
        <v>0</v>
      </c>
      <c r="AE101" s="6">
        <f>AE100</f>
        <v>17.14</v>
      </c>
      <c r="AF101" s="14">
        <f t="shared" ref="AF101:AF105" si="103">ROUND(AD101*AE101,2)</f>
        <v>0</v>
      </c>
      <c r="AH101" s="22" cm="1">
        <f t="array" ref="AH101">SUMPRODUCT(($A101=Input!$A$73:$A$78)*(AH$13=Input!$B$72:$BI$72)*(Input!$B$73:$BI$78))</f>
        <v>0</v>
      </c>
      <c r="AI101" s="6">
        <f>AI100</f>
        <v>17.14</v>
      </c>
      <c r="AJ101" s="14">
        <f t="shared" ref="AJ101:AJ105" si="104">ROUND(AH101*AI101,2)</f>
        <v>0</v>
      </c>
      <c r="AL101" s="22" cm="1">
        <f t="array" ref="AL101">SUMPRODUCT(($A101=Input!$A$73:$A$78)*(AL$13=Input!$B$72:$BI$72)*(Input!$B$73:$BI$78))</f>
        <v>0</v>
      </c>
      <c r="AM101" s="6">
        <f>AM100</f>
        <v>14.62</v>
      </c>
      <c r="AN101" s="14">
        <f t="shared" ref="AN101:AN105" si="105">ROUND(AL101*AM101,2)</f>
        <v>0</v>
      </c>
      <c r="AP101" s="22" cm="1">
        <f t="array" ref="AP101">SUMPRODUCT(($A101=Input!$A$73:$A$78)*(AP$13=Input!$B$72:$BI$72)*(Input!$B$73:$BI$78))</f>
        <v>0</v>
      </c>
      <c r="AQ101" s="6">
        <f>AQ100</f>
        <v>14.629999999999999</v>
      </c>
      <c r="AR101" s="14">
        <f t="shared" ref="AR101:AR105" si="106">ROUND(AP101*AQ101,2)</f>
        <v>0</v>
      </c>
      <c r="AT101" s="22" cm="1">
        <f t="array" ref="AT101">SUMPRODUCT(($A101=Input!$A$73:$A$78)*(AT$13=Input!$B$72:$BI$72)*(Input!$B$73:$BI$78))</f>
        <v>0</v>
      </c>
      <c r="AU101" s="6">
        <f>AU100</f>
        <v>14.629999999999999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20.27</v>
      </c>
      <c r="D102" s="14">
        <f t="shared" si="96"/>
        <v>0</v>
      </c>
      <c r="F102" s="22" cm="1">
        <f t="array" ref="F102">SUMPRODUCT(($A102=Input!$A$73:$A$78)*(F$13=Input!$B$72:$BI$72)*(Input!$B$73:$BI$78))</f>
        <v>0</v>
      </c>
      <c r="G102" s="6">
        <f t="shared" ref="G102:G105" si="109">G101</f>
        <v>20.27</v>
      </c>
      <c r="H102" s="14">
        <f t="shared" si="97"/>
        <v>0</v>
      </c>
      <c r="J102" s="22" cm="1">
        <f t="array" ref="J102">SUMPRODUCT(($A102=Input!$A$73:$A$78)*(J$13=Input!$B$72:$BI$72)*(Input!$B$73:$BI$78))</f>
        <v>0</v>
      </c>
      <c r="K102" s="6">
        <f t="shared" ref="K102:K105" si="110">K101</f>
        <v>20.27</v>
      </c>
      <c r="L102" s="14">
        <f t="shared" si="98"/>
        <v>0</v>
      </c>
      <c r="N102" s="22" cm="1">
        <f t="array" ref="N102">SUMPRODUCT(($A102=Input!$A$73:$A$78)*(N$13=Input!$B$72:$BI$72)*(Input!$B$73:$BI$78))</f>
        <v>0</v>
      </c>
      <c r="O102" s="6">
        <f t="shared" ref="O102:O105" si="111">O101</f>
        <v>20.27</v>
      </c>
      <c r="P102" s="14">
        <f t="shared" si="99"/>
        <v>0</v>
      </c>
      <c r="R102" s="22" cm="1">
        <f t="array" ref="R102">SUMPRODUCT(($A102=Input!$A$73:$A$78)*(R$13=Input!$B$72:$BI$72)*(Input!$B$73:$BI$78))</f>
        <v>0</v>
      </c>
      <c r="S102" s="6">
        <f t="shared" ref="S102:S105" si="112">S101</f>
        <v>17.189999999999998</v>
      </c>
      <c r="T102" s="14">
        <f t="shared" si="100"/>
        <v>0</v>
      </c>
      <c r="V102" s="22" cm="1">
        <f t="array" ref="V102">SUMPRODUCT(($A102=Input!$A$73:$A$78)*(V$13=Input!$B$72:$BI$72)*(Input!$B$73:$BI$78))</f>
        <v>0</v>
      </c>
      <c r="W102" s="6">
        <f t="shared" ref="W102:W105" si="113">W101</f>
        <v>16.29</v>
      </c>
      <c r="X102" s="14">
        <f t="shared" si="101"/>
        <v>0</v>
      </c>
      <c r="Z102" s="22" cm="1">
        <f t="array" ref="Z102">SUMPRODUCT(($A102=Input!$A$73:$A$78)*(Z$13=Input!$B$72:$BI$72)*(Input!$B$73:$BI$78))</f>
        <v>0</v>
      </c>
      <c r="AA102" s="6">
        <f t="shared" ref="AA102:AA105" si="114">AA101</f>
        <v>16.29</v>
      </c>
      <c r="AB102" s="14">
        <f t="shared" si="102"/>
        <v>0</v>
      </c>
      <c r="AD102" s="22" cm="1">
        <f t="array" ref="AD102">SUMPRODUCT(($A102=Input!$A$73:$A$78)*(AD$13=Input!$B$72:$BI$72)*(Input!$B$73:$BI$78))</f>
        <v>0</v>
      </c>
      <c r="AE102" s="6">
        <f t="shared" ref="AE102:AE105" si="115">AE101</f>
        <v>17.14</v>
      </c>
      <c r="AF102" s="14">
        <f t="shared" si="103"/>
        <v>0</v>
      </c>
      <c r="AH102" s="22" cm="1">
        <f t="array" ref="AH102">SUMPRODUCT(($A102=Input!$A$73:$A$78)*(AH$13=Input!$B$72:$BI$72)*(Input!$B$73:$BI$78))</f>
        <v>0</v>
      </c>
      <c r="AI102" s="6">
        <f t="shared" ref="AI102:AI105" si="116">AI101</f>
        <v>17.14</v>
      </c>
      <c r="AJ102" s="14">
        <f t="shared" si="104"/>
        <v>0</v>
      </c>
      <c r="AL102" s="22" cm="1">
        <f t="array" ref="AL102">SUMPRODUCT(($A102=Input!$A$73:$A$78)*(AL$13=Input!$B$72:$BI$72)*(Input!$B$73:$BI$78))</f>
        <v>0</v>
      </c>
      <c r="AM102" s="6">
        <f t="shared" ref="AM102:AM105" si="117">AM101</f>
        <v>14.62</v>
      </c>
      <c r="AN102" s="14">
        <f t="shared" si="105"/>
        <v>0</v>
      </c>
      <c r="AP102" s="22" cm="1">
        <f t="array" ref="AP102">SUMPRODUCT(($A102=Input!$A$73:$A$78)*(AP$13=Input!$B$72:$BI$72)*(Input!$B$73:$BI$78))</f>
        <v>0</v>
      </c>
      <c r="AQ102" s="6">
        <f t="shared" ref="AQ102:AQ105" si="118">AQ101</f>
        <v>14.629999999999999</v>
      </c>
      <c r="AR102" s="14">
        <f t="shared" si="106"/>
        <v>0</v>
      </c>
      <c r="AT102" s="22" cm="1">
        <f t="array" ref="AT102">SUMPRODUCT(($A102=Input!$A$73:$A$78)*(AT$13=Input!$B$72:$BI$72)*(Input!$B$73:$BI$78))</f>
        <v>0</v>
      </c>
      <c r="AU102" s="6">
        <f t="shared" ref="AU102:AU105" si="119">AU101</f>
        <v>14.629999999999999</v>
      </c>
      <c r="AV102" s="14">
        <f t="shared" si="107"/>
        <v>0</v>
      </c>
    </row>
    <row r="103" spans="1:48" ht="14.45" hidden="1" customHeight="1" x14ac:dyDescent="0.25">
      <c r="A103">
        <f>+Input!A120</f>
        <v>0</v>
      </c>
      <c r="B103" s="22" cm="1">
        <f t="array" ref="B103">SUMPRODUCT(($A103=Input!$A$73:$A$78)*(B$13=Input!$B$72:$BI$72)*(Input!$B$73:$BI$78))</f>
        <v>0</v>
      </c>
      <c r="C103" s="6">
        <f t="shared" si="108"/>
        <v>20.27</v>
      </c>
      <c r="D103" s="14">
        <f t="shared" si="96"/>
        <v>0</v>
      </c>
      <c r="F103" s="22" cm="1">
        <f t="array" ref="F103">SUMPRODUCT(($A103=Input!$A$73:$A$78)*(F$13=Input!$B$72:$BI$72)*(Input!$B$73:$BI$78))</f>
        <v>0</v>
      </c>
      <c r="G103" s="6">
        <f t="shared" si="109"/>
        <v>20.27</v>
      </c>
      <c r="H103" s="14">
        <f t="shared" si="97"/>
        <v>0</v>
      </c>
      <c r="J103" s="22" cm="1">
        <f t="array" ref="J103">SUMPRODUCT(($A103=Input!$A$73:$A$78)*(J$13=Input!$B$72:$BI$72)*(Input!$B$73:$BI$78))</f>
        <v>0</v>
      </c>
      <c r="K103" s="6">
        <f t="shared" si="110"/>
        <v>20.27</v>
      </c>
      <c r="L103" s="14">
        <f t="shared" si="98"/>
        <v>0</v>
      </c>
      <c r="N103" s="22" cm="1">
        <f t="array" ref="N103">SUMPRODUCT(($A103=Input!$A$73:$A$78)*(N$13=Input!$B$72:$BI$72)*(Input!$B$73:$BI$78))</f>
        <v>0</v>
      </c>
      <c r="O103" s="6">
        <f t="shared" si="111"/>
        <v>20.27</v>
      </c>
      <c r="P103" s="14">
        <f t="shared" si="99"/>
        <v>0</v>
      </c>
      <c r="R103" s="22" cm="1">
        <f t="array" ref="R103">SUMPRODUCT(($A103=Input!$A$73:$A$78)*(R$13=Input!$B$72:$BI$72)*(Input!$B$73:$BI$78))</f>
        <v>0</v>
      </c>
      <c r="S103" s="6">
        <f t="shared" si="112"/>
        <v>17.189999999999998</v>
      </c>
      <c r="T103" s="14">
        <f t="shared" si="100"/>
        <v>0</v>
      </c>
      <c r="V103" s="22" cm="1">
        <f t="array" ref="V103">SUMPRODUCT(($A103=Input!$A$73:$A$78)*(V$13=Input!$B$72:$BI$72)*(Input!$B$73:$BI$78))</f>
        <v>0</v>
      </c>
      <c r="W103" s="6">
        <f t="shared" si="113"/>
        <v>16.29</v>
      </c>
      <c r="X103" s="14">
        <f t="shared" si="101"/>
        <v>0</v>
      </c>
      <c r="Z103" s="22" cm="1">
        <f t="array" ref="Z103">SUMPRODUCT(($A103=Input!$A$73:$A$78)*(Z$13=Input!$B$72:$BI$72)*(Input!$B$73:$BI$78))</f>
        <v>0</v>
      </c>
      <c r="AA103" s="6">
        <f t="shared" si="114"/>
        <v>16.29</v>
      </c>
      <c r="AB103" s="14">
        <f t="shared" si="102"/>
        <v>0</v>
      </c>
      <c r="AD103" s="22" cm="1">
        <f t="array" ref="AD103">SUMPRODUCT(($A103=Input!$A$73:$A$78)*(AD$13=Input!$B$72:$BI$72)*(Input!$B$73:$BI$78))</f>
        <v>0</v>
      </c>
      <c r="AE103" s="6">
        <f t="shared" si="115"/>
        <v>17.14</v>
      </c>
      <c r="AF103" s="14">
        <f t="shared" si="103"/>
        <v>0</v>
      </c>
      <c r="AH103" s="22" cm="1">
        <f t="array" ref="AH103">SUMPRODUCT(($A103=Input!$A$73:$A$78)*(AH$13=Input!$B$72:$BI$72)*(Input!$B$73:$BI$78))</f>
        <v>0</v>
      </c>
      <c r="AI103" s="6">
        <f t="shared" si="116"/>
        <v>17.14</v>
      </c>
      <c r="AJ103" s="14">
        <f t="shared" si="104"/>
        <v>0</v>
      </c>
      <c r="AL103" s="22" cm="1">
        <f t="array" ref="AL103">SUMPRODUCT(($A103=Input!$A$73:$A$78)*(AL$13=Input!$B$72:$BI$72)*(Input!$B$73:$BI$78))</f>
        <v>0</v>
      </c>
      <c r="AM103" s="6">
        <f t="shared" si="117"/>
        <v>14.62</v>
      </c>
      <c r="AN103" s="14">
        <f t="shared" si="105"/>
        <v>0</v>
      </c>
      <c r="AP103" s="22" cm="1">
        <f t="array" ref="AP103">SUMPRODUCT(($A103=Input!$A$73:$A$78)*(AP$13=Input!$B$72:$BI$72)*(Input!$B$73:$BI$78))</f>
        <v>0</v>
      </c>
      <c r="AQ103" s="6">
        <f t="shared" si="118"/>
        <v>14.629999999999999</v>
      </c>
      <c r="AR103" s="14">
        <f t="shared" si="106"/>
        <v>0</v>
      </c>
      <c r="AT103" s="22" cm="1">
        <f t="array" ref="AT103">SUMPRODUCT(($A103=Input!$A$73:$A$78)*(AT$13=Input!$B$72:$BI$72)*(Input!$B$73:$BI$78))</f>
        <v>0</v>
      </c>
      <c r="AU103" s="6">
        <f t="shared" si="119"/>
        <v>14.629999999999999</v>
      </c>
      <c r="AV103" s="14">
        <f t="shared" si="107"/>
        <v>0</v>
      </c>
    </row>
    <row r="104" spans="1:48" ht="14.45" hidden="1" customHeight="1" x14ac:dyDescent="0.25">
      <c r="A104">
        <f>+Input!A121</f>
        <v>0</v>
      </c>
      <c r="B104" s="22" cm="1">
        <f t="array" ref="B104">SUMPRODUCT(($A104=Input!$A$73:$A$78)*(B$13=Input!$B$72:$BI$72)*(Input!$B$73:$BI$78))</f>
        <v>0</v>
      </c>
      <c r="C104" s="6">
        <f t="shared" si="108"/>
        <v>20.27</v>
      </c>
      <c r="D104" s="14">
        <f t="shared" si="96"/>
        <v>0</v>
      </c>
      <c r="F104" s="22" cm="1">
        <f t="array" ref="F104">SUMPRODUCT(($A104=Input!$A$73:$A$78)*(F$13=Input!$B$72:$BI$72)*(Input!$B$73:$BI$78))</f>
        <v>0</v>
      </c>
      <c r="G104" s="6">
        <f t="shared" si="109"/>
        <v>20.27</v>
      </c>
      <c r="H104" s="14">
        <f t="shared" si="97"/>
        <v>0</v>
      </c>
      <c r="J104" s="22" cm="1">
        <f t="array" ref="J104">SUMPRODUCT(($A104=Input!$A$73:$A$78)*(J$13=Input!$B$72:$BI$72)*(Input!$B$73:$BI$78))</f>
        <v>0</v>
      </c>
      <c r="K104" s="6">
        <f t="shared" si="110"/>
        <v>20.27</v>
      </c>
      <c r="L104" s="14">
        <f t="shared" si="98"/>
        <v>0</v>
      </c>
      <c r="N104" s="22" cm="1">
        <f t="array" ref="N104">SUMPRODUCT(($A104=Input!$A$73:$A$78)*(N$13=Input!$B$72:$BI$72)*(Input!$B$73:$BI$78))</f>
        <v>0</v>
      </c>
      <c r="O104" s="6">
        <f t="shared" si="111"/>
        <v>20.27</v>
      </c>
      <c r="P104" s="14">
        <f t="shared" si="99"/>
        <v>0</v>
      </c>
      <c r="R104" s="22" cm="1">
        <f t="array" ref="R104">SUMPRODUCT(($A104=Input!$A$73:$A$78)*(R$13=Input!$B$72:$BI$72)*(Input!$B$73:$BI$78))</f>
        <v>0</v>
      </c>
      <c r="S104" s="6">
        <f t="shared" si="112"/>
        <v>17.189999999999998</v>
      </c>
      <c r="T104" s="14">
        <f t="shared" si="100"/>
        <v>0</v>
      </c>
      <c r="V104" s="22" cm="1">
        <f t="array" ref="V104">SUMPRODUCT(($A104=Input!$A$73:$A$78)*(V$13=Input!$B$72:$BI$72)*(Input!$B$73:$BI$78))</f>
        <v>0</v>
      </c>
      <c r="W104" s="6">
        <f t="shared" si="113"/>
        <v>16.29</v>
      </c>
      <c r="X104" s="14">
        <f t="shared" si="101"/>
        <v>0</v>
      </c>
      <c r="Z104" s="22" cm="1">
        <f t="array" ref="Z104">SUMPRODUCT(($A104=Input!$A$73:$A$78)*(Z$13=Input!$B$72:$BI$72)*(Input!$B$73:$BI$78))</f>
        <v>0</v>
      </c>
      <c r="AA104" s="6">
        <f t="shared" si="114"/>
        <v>16.29</v>
      </c>
      <c r="AB104" s="14">
        <f t="shared" si="102"/>
        <v>0</v>
      </c>
      <c r="AD104" s="22" cm="1">
        <f t="array" ref="AD104">SUMPRODUCT(($A104=Input!$A$73:$A$78)*(AD$13=Input!$B$72:$BI$72)*(Input!$B$73:$BI$78))</f>
        <v>0</v>
      </c>
      <c r="AE104" s="6">
        <f t="shared" si="115"/>
        <v>17.14</v>
      </c>
      <c r="AF104" s="14">
        <f t="shared" si="103"/>
        <v>0</v>
      </c>
      <c r="AH104" s="22" cm="1">
        <f t="array" ref="AH104">SUMPRODUCT(($A104=Input!$A$73:$A$78)*(AH$13=Input!$B$72:$BI$72)*(Input!$B$73:$BI$78))</f>
        <v>0</v>
      </c>
      <c r="AI104" s="6">
        <f t="shared" si="116"/>
        <v>17.14</v>
      </c>
      <c r="AJ104" s="14">
        <f t="shared" si="104"/>
        <v>0</v>
      </c>
      <c r="AL104" s="22" cm="1">
        <f t="array" ref="AL104">SUMPRODUCT(($A104=Input!$A$73:$A$78)*(AL$13=Input!$B$72:$BI$72)*(Input!$B$73:$BI$78))</f>
        <v>0</v>
      </c>
      <c r="AM104" s="6">
        <f t="shared" si="117"/>
        <v>14.62</v>
      </c>
      <c r="AN104" s="14">
        <f t="shared" si="105"/>
        <v>0</v>
      </c>
      <c r="AP104" s="22" cm="1">
        <f t="array" ref="AP104">SUMPRODUCT(($A104=Input!$A$73:$A$78)*(AP$13=Input!$B$72:$BI$72)*(Input!$B$73:$BI$78))</f>
        <v>0</v>
      </c>
      <c r="AQ104" s="6">
        <f t="shared" si="118"/>
        <v>14.629999999999999</v>
      </c>
      <c r="AR104" s="14">
        <f t="shared" si="106"/>
        <v>0</v>
      </c>
      <c r="AT104" s="22" cm="1">
        <f t="array" ref="AT104">SUMPRODUCT(($A104=Input!$A$73:$A$78)*(AT$13=Input!$B$72:$BI$72)*(Input!$B$73:$BI$78))</f>
        <v>0</v>
      </c>
      <c r="AU104" s="6">
        <f t="shared" si="119"/>
        <v>14.629999999999999</v>
      </c>
      <c r="AV104" s="14">
        <f t="shared" si="107"/>
        <v>0</v>
      </c>
    </row>
    <row r="105" spans="1:48" ht="14.45" hidden="1" customHeight="1" x14ac:dyDescent="0.25">
      <c r="A105">
        <f>+Input!A122</f>
        <v>0</v>
      </c>
      <c r="B105" s="22" cm="1">
        <f t="array" ref="B105">SUMPRODUCT(($A105=Input!$A$73:$A$78)*(B$13=Input!$B$72:$BI$72)*(Input!$B$73:$BI$78))</f>
        <v>0</v>
      </c>
      <c r="C105" s="6">
        <f t="shared" si="108"/>
        <v>20.27</v>
      </c>
      <c r="D105" s="14">
        <f t="shared" si="96"/>
        <v>0</v>
      </c>
      <c r="F105" s="22" cm="1">
        <f t="array" ref="F105">SUMPRODUCT(($A105=Input!$A$73:$A$78)*(F$13=Input!$B$72:$BI$72)*(Input!$B$73:$BI$78))</f>
        <v>0</v>
      </c>
      <c r="G105" s="6">
        <f t="shared" si="109"/>
        <v>20.27</v>
      </c>
      <c r="H105" s="14">
        <f t="shared" si="97"/>
        <v>0</v>
      </c>
      <c r="J105" s="22" cm="1">
        <f t="array" ref="J105">SUMPRODUCT(($A105=Input!$A$73:$A$78)*(J$13=Input!$B$72:$BI$72)*(Input!$B$73:$BI$78))</f>
        <v>0</v>
      </c>
      <c r="K105" s="6">
        <f t="shared" si="110"/>
        <v>20.27</v>
      </c>
      <c r="L105" s="14">
        <f t="shared" si="98"/>
        <v>0</v>
      </c>
      <c r="N105" s="22" cm="1">
        <f t="array" ref="N105">SUMPRODUCT(($A105=Input!$A$73:$A$78)*(N$13=Input!$B$72:$BI$72)*(Input!$B$73:$BI$78))</f>
        <v>0</v>
      </c>
      <c r="O105" s="6">
        <f t="shared" si="111"/>
        <v>20.27</v>
      </c>
      <c r="P105" s="14">
        <f t="shared" si="99"/>
        <v>0</v>
      </c>
      <c r="R105" s="22" cm="1">
        <f t="array" ref="R105">SUMPRODUCT(($A105=Input!$A$73:$A$78)*(R$13=Input!$B$72:$BI$72)*(Input!$B$73:$BI$78))</f>
        <v>0</v>
      </c>
      <c r="S105" s="6">
        <f t="shared" si="112"/>
        <v>17.189999999999998</v>
      </c>
      <c r="T105" s="14">
        <f t="shared" si="100"/>
        <v>0</v>
      </c>
      <c r="V105" s="22" cm="1">
        <f t="array" ref="V105">SUMPRODUCT(($A105=Input!$A$73:$A$78)*(V$13=Input!$B$72:$BI$72)*(Input!$B$73:$BI$78))</f>
        <v>0</v>
      </c>
      <c r="W105" s="6">
        <f t="shared" si="113"/>
        <v>16.29</v>
      </c>
      <c r="X105" s="14">
        <f t="shared" si="101"/>
        <v>0</v>
      </c>
      <c r="Z105" s="22" cm="1">
        <f t="array" ref="Z105">SUMPRODUCT(($A105=Input!$A$73:$A$78)*(Z$13=Input!$B$72:$BI$72)*(Input!$B$73:$BI$78))</f>
        <v>0</v>
      </c>
      <c r="AA105" s="6">
        <f t="shared" si="114"/>
        <v>16.29</v>
      </c>
      <c r="AB105" s="14">
        <f t="shared" si="102"/>
        <v>0</v>
      </c>
      <c r="AD105" s="22" cm="1">
        <f t="array" ref="AD105">SUMPRODUCT(($A105=Input!$A$73:$A$78)*(AD$13=Input!$B$72:$BI$72)*(Input!$B$73:$BI$78))</f>
        <v>0</v>
      </c>
      <c r="AE105" s="6">
        <f t="shared" si="115"/>
        <v>17.14</v>
      </c>
      <c r="AF105" s="14">
        <f t="shared" si="103"/>
        <v>0</v>
      </c>
      <c r="AH105" s="22" cm="1">
        <f t="array" ref="AH105">SUMPRODUCT(($A105=Input!$A$73:$A$78)*(AH$13=Input!$B$72:$BI$72)*(Input!$B$73:$BI$78))</f>
        <v>0</v>
      </c>
      <c r="AI105" s="6">
        <f t="shared" si="116"/>
        <v>17.14</v>
      </c>
      <c r="AJ105" s="14">
        <f t="shared" si="104"/>
        <v>0</v>
      </c>
      <c r="AL105" s="22" cm="1">
        <f t="array" ref="AL105">SUMPRODUCT(($A105=Input!$A$73:$A$78)*(AL$13=Input!$B$72:$BI$72)*(Input!$B$73:$BI$78))</f>
        <v>0</v>
      </c>
      <c r="AM105" s="6">
        <f t="shared" si="117"/>
        <v>14.62</v>
      </c>
      <c r="AN105" s="14">
        <f t="shared" si="105"/>
        <v>0</v>
      </c>
      <c r="AP105" s="22" cm="1">
        <f t="array" ref="AP105">SUMPRODUCT(($A105=Input!$A$73:$A$78)*(AP$13=Input!$B$72:$BI$72)*(Input!$B$73:$BI$78))</f>
        <v>0</v>
      </c>
      <c r="AQ105" s="6">
        <f t="shared" si="118"/>
        <v>14.629999999999999</v>
      </c>
      <c r="AR105" s="14">
        <f t="shared" si="106"/>
        <v>0</v>
      </c>
      <c r="AT105" s="22" cm="1">
        <f t="array" ref="AT105">SUMPRODUCT(($A105=Input!$A$73:$A$78)*(AT$13=Input!$B$72:$BI$72)*(Input!$B$73:$BI$78))</f>
        <v>0</v>
      </c>
      <c r="AU105" s="6">
        <f t="shared" si="119"/>
        <v>14.629999999999999</v>
      </c>
      <c r="AV105" s="14">
        <f t="shared" si="107"/>
        <v>0</v>
      </c>
    </row>
    <row r="106" spans="1:48" x14ac:dyDescent="0.25">
      <c r="A106" t="s">
        <v>25</v>
      </c>
      <c r="B106" s="13"/>
      <c r="D106" s="19">
        <f>SUM(D100:D105)</f>
        <v>0.14000000000000001</v>
      </c>
      <c r="F106" s="13"/>
      <c r="H106" s="19">
        <f>SUM(H100:H105)</f>
        <v>0.14000000000000001</v>
      </c>
      <c r="J106" s="13"/>
      <c r="L106" s="19">
        <f>SUM(L100:L105)</f>
        <v>0.14000000000000001</v>
      </c>
      <c r="N106" s="13"/>
      <c r="P106" s="19">
        <f>SUM(P100:P105)</f>
        <v>0.14000000000000001</v>
      </c>
      <c r="R106" s="13"/>
      <c r="T106" s="19">
        <f>SUM(T100:T105)</f>
        <v>0.12</v>
      </c>
      <c r="V106" s="13"/>
      <c r="X106" s="19">
        <f>SUM(X100:X105)</f>
        <v>0.11</v>
      </c>
      <c r="Z106" s="13"/>
      <c r="AB106" s="19">
        <f>SUM(AB100:AB105)</f>
        <v>0.11</v>
      </c>
      <c r="AD106" s="13"/>
      <c r="AF106" s="19">
        <f>SUM(AF100:AF105)</f>
        <v>0.12</v>
      </c>
      <c r="AH106" s="13"/>
      <c r="AJ106" s="19">
        <f>SUM(AJ100:AJ105)</f>
        <v>0.12</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19" customFormat="1" ht="15.75" thickBot="1" x14ac:dyDescent="0.3">
      <c r="A108" s="119" t="s">
        <v>26</v>
      </c>
      <c r="B108" s="120"/>
      <c r="C108" s="121"/>
      <c r="D108" s="122">
        <f>D76+D97+D106</f>
        <v>20.41</v>
      </c>
      <c r="F108" s="120"/>
      <c r="G108" s="121"/>
      <c r="H108" s="122">
        <f>H76+H97+H106</f>
        <v>20.41</v>
      </c>
      <c r="J108" s="120"/>
      <c r="K108" s="121"/>
      <c r="L108" s="122">
        <f>L76+L97+L106</f>
        <v>20.41</v>
      </c>
      <c r="N108" s="120"/>
      <c r="O108" s="121"/>
      <c r="P108" s="122">
        <f>P76+P97+P106</f>
        <v>20.41</v>
      </c>
      <c r="R108" s="120"/>
      <c r="S108" s="121"/>
      <c r="T108" s="122">
        <f>T76+T97+T106</f>
        <v>17.309999999999999</v>
      </c>
      <c r="V108" s="120"/>
      <c r="W108" s="121"/>
      <c r="X108" s="122">
        <f>X76+X97+X106</f>
        <v>16.399999999999999</v>
      </c>
      <c r="Z108" s="120"/>
      <c r="AA108" s="121"/>
      <c r="AB108" s="122">
        <f>AB76+AB97+AB106</f>
        <v>16.399999999999999</v>
      </c>
      <c r="AD108" s="120"/>
      <c r="AE108" s="121"/>
      <c r="AF108" s="122">
        <f>AF76+AF97+AF106</f>
        <v>17.260000000000002</v>
      </c>
      <c r="AH108" s="120"/>
      <c r="AI108" s="121"/>
      <c r="AJ108" s="122">
        <f>AJ76+AJ97+AJ106</f>
        <v>17.260000000000002</v>
      </c>
      <c r="AL108" s="120"/>
      <c r="AM108" s="121"/>
      <c r="AN108" s="122">
        <f>AN76+AN97+AN106</f>
        <v>14.719999999999999</v>
      </c>
      <c r="AP108" s="120"/>
      <c r="AQ108" s="121"/>
      <c r="AR108" s="122">
        <f>AR76+AR97+AR106</f>
        <v>14.729999999999999</v>
      </c>
      <c r="AS108" s="123"/>
      <c r="AT108" s="120"/>
      <c r="AU108" s="121"/>
      <c r="AV108" s="122">
        <f>AV76+AV97+AV106</f>
        <v>14.729999999999999</v>
      </c>
    </row>
    <row r="110" spans="1:48" x14ac:dyDescent="0.25">
      <c r="A110"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5099" id="{600ECE55-F101-493E-9D14-322A12AFF536}">
            <xm:f>OR(Input!$B70="Fixed",Input!$B70="Volumetric")</xm:f>
            <x14:dxf>
              <numFmt numFmtId="172" formatCode="&quot;$&quot;#,##0.000"/>
            </x14:dxf>
          </x14:cfRule>
          <x14:cfRule type="expression" priority="5100"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1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Input!$B$9</f>
        <v>2025</v>
      </c>
    </row>
    <row r="6" spans="1:48" x14ac:dyDescent="0.25">
      <c r="A6" s="10" t="s">
        <v>5</v>
      </c>
      <c r="B6" s="147" t="s">
        <v>203</v>
      </c>
    </row>
    <row r="7" spans="1:48" x14ac:dyDescent="0.25">
      <c r="A7" s="10" t="s">
        <v>27</v>
      </c>
      <c r="B7" s="11">
        <f>Input!C9</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2_avg'!$B$6,Input!$A$29:$A$29,0),MATCH('Residential Bills_Yr 2_avg'!B$13,Input!$B$28:$AK$28,0))</f>
        <v>17.23</v>
      </c>
      <c r="F14" s="13"/>
      <c r="H14" s="14">
        <f>INDEX(Input!$B$29:$AK$29,MATCH('Residential Bills_Yr 2_avg'!$B$6,Input!$A$29:$A$29,0),MATCH('Residential Bills_Yr 2_avg'!F$13,Input!$B$28:$AK$28,0))</f>
        <v>17.23</v>
      </c>
      <c r="J14" s="13"/>
      <c r="L14" s="14">
        <f>INDEX(Input!$B$29:$AK$29,MATCH('Residential Bills_Yr 2_avg'!$B$6,Input!$A$29:$A$29,0),MATCH('Residential Bills_Yr 2_avg'!J$13,Input!$B$28:$AK$28,0))</f>
        <v>17.23</v>
      </c>
      <c r="N14" s="13"/>
      <c r="P14" s="14">
        <f>INDEX(Input!$B$29:$AK$29,MATCH('Residential Bills_Yr 2_avg'!$B$6,Input!$A$29:$A$29,0),MATCH('Residential Bills_Yr 2_avg'!N$13,Input!$B$28:$AK$28,0))</f>
        <v>17.23</v>
      </c>
      <c r="R14" s="13"/>
      <c r="T14" s="14">
        <f>INDEX(Input!$B$29:$AK$29,MATCH('Residential Bills_Yr 2_avg'!$B$6,Input!$A$29:$A$29,0),MATCH('Residential Bills_Yr 2_avg'!R$13,Input!$B$28:$AK$28,0))</f>
        <v>17.23</v>
      </c>
      <c r="V14" s="13"/>
      <c r="X14" s="14">
        <f>INDEX(Input!$B$29:$AK$29,MATCH('Residential Bills_Yr 2_avg'!$B$6,Input!$A$29:$A$29,0),MATCH('Residential Bills_Yr 2_avg'!V$13,Input!$B$28:$AK$28,0))</f>
        <v>17.23</v>
      </c>
      <c r="Z14" s="13"/>
      <c r="AB14" s="14">
        <f>INDEX(Input!$B$29:$AK$29,MATCH('Residential Bills_Yr 2_avg'!$B$6,Input!$A$29:$A$29,0),MATCH('Residential Bills_Yr 2_avg'!Z$13,Input!$B$28:$AK$28,0))</f>
        <v>17.420000000000002</v>
      </c>
      <c r="AD14" s="13"/>
      <c r="AF14" s="14">
        <f>INDEX(Input!$B$29:$AK$29,MATCH('Residential Bills_Yr 2_avg'!$B$6,Input!$A$29:$A$29,0),MATCH('Residential Bills_Yr 2_avg'!AD$13,Input!$B$28:$AK$28,0))</f>
        <v>17.420000000000002</v>
      </c>
      <c r="AH14" s="13"/>
      <c r="AJ14" s="14">
        <f>INDEX(Input!$B$29:$AK$29,MATCH('Residential Bills_Yr 2_avg'!$B$6,Input!$A$29:$A$29,0),MATCH('Residential Bills_Yr 2_avg'!AH$13,Input!$B$28:$AK$28,0))</f>
        <v>17.420000000000002</v>
      </c>
      <c r="AL14" s="13"/>
      <c r="AN14" s="14">
        <f>INDEX(Input!$B$29:$AK$29,MATCH('Residential Bills_Yr 2_avg'!$B$6,Input!$A$29:$A$29,0),MATCH('Residential Bills_Yr 2_avg'!AL$13,Input!$B$28:$AK$28,0))</f>
        <v>17.420000000000002</v>
      </c>
      <c r="AP14" s="13"/>
      <c r="AR14" s="14">
        <f>INDEX(Input!$B$29:$AK$29,MATCH('Residential Bills_Yr 2_avg'!$B$6,Input!$A$29:$A$29,0),MATCH('Residential Bills_Yr 2_avg'!AP$13,Input!$B$28:$AK$28,0))</f>
        <v>17.420000000000002</v>
      </c>
      <c r="AS14" s="6"/>
      <c r="AT14" s="13"/>
      <c r="AV14" s="14">
        <f>INDEX(Input!$B$29:$AK$29,MATCH('Residential Bills_Yr 2_avg'!$B$6,Input!$A$29:$A$29,0),MATCH('Residential Bills_Yr 2_avg'!AT$13,Input!$B$28:$AK$28,0))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0.3649</v>
      </c>
      <c r="C17" s="2">
        <f>IF($B$7&gt;Input!F97,Input!F97,'Residential Bills_Yr 2_avg'!$B$7)</f>
        <v>6</v>
      </c>
      <c r="D17" s="14">
        <f>ROUND(IFERROR(B17*C17," "),2)</f>
        <v>2.19</v>
      </c>
      <c r="F17" s="18">
        <f>INDEX(Input!$B$22:$AK$26,MATCH('Residential Bills_Yr 2_avg'!$A17,Input!$A$22:$A$26,0),MATCH('Residential Bills_Yr 2_avg'!F$13,Input!$B$21:$AK$21,0))</f>
        <v>0.3649</v>
      </c>
      <c r="G17" s="2">
        <f>IF($B$7&gt;Input!G97,Input!G97,'Residential Bills_Yr 2_avg'!$B$7)</f>
        <v>6</v>
      </c>
      <c r="H17" s="14">
        <f>IFERROR(F17*G17," ")</f>
        <v>2.1894</v>
      </c>
      <c r="J17" s="18">
        <f>INDEX(Input!$B$22:$AK$26,MATCH('Residential Bills_Yr 2_avg'!$A17,Input!$A$22:$A$26,0),MATCH('Residential Bills_Yr 2_avg'!J$13,Input!$B$21:$AK$21,0))</f>
        <v>0.3649</v>
      </c>
      <c r="K17" s="2">
        <f>IF($B$7&gt;Input!H97,Input!H97,'Residential Bills_Yr 2_avg'!$B$7)</f>
        <v>6</v>
      </c>
      <c r="L17" s="14">
        <f>IFERROR(J17*K17," ")</f>
        <v>2.1894</v>
      </c>
      <c r="N17" s="18">
        <f>INDEX(Input!$B$22:$AK$26,MATCH('Residential Bills_Yr 2_avg'!$A17,Input!$A$22:$A$26,0),MATCH('Residential Bills_Yr 2_avg'!N$13,Input!$B$21:$AK$21,0))</f>
        <v>0.3649</v>
      </c>
      <c r="O17" s="2">
        <f>IF($B$7&gt;Input!I97,Input!I97,'Residential Bills_Yr 2_avg'!$B$7)</f>
        <v>6</v>
      </c>
      <c r="P17" s="14">
        <f>IFERROR(N17*O17," ")</f>
        <v>2.1894</v>
      </c>
      <c r="R17" s="18">
        <f>INDEX(Input!$B$22:$AK$26,MATCH('Residential Bills_Yr 2_avg'!$A17,Input!$A$22:$A$26,0),MATCH('Residential Bills_Yr 2_avg'!R$13,Input!$B$21:$AK$21,0))</f>
        <v>0.3649</v>
      </c>
      <c r="S17" s="2">
        <f>IF($B$7&gt;Input!J97,Input!J97,'Residential Bills_Yr 2_avg'!$B$7)</f>
        <v>6</v>
      </c>
      <c r="T17" s="14">
        <f>IFERROR(R17*S17," ")</f>
        <v>2.1894</v>
      </c>
      <c r="V17" s="18">
        <f>INDEX(Input!$B$22:$AK$26,MATCH('Residential Bills_Yr 2_avg'!$A17,Input!$A$22:$A$26,0),MATCH('Residential Bills_Yr 2_avg'!V$13,Input!$B$21:$AK$21,0))</f>
        <v>0.3649</v>
      </c>
      <c r="W17" s="2">
        <f>IF($B$7&gt;Input!K97,Input!K97,'Residential Bills_Yr 2_avg'!$B$7)</f>
        <v>6</v>
      </c>
      <c r="X17" s="14">
        <f>IFERROR(V17*W17," ")</f>
        <v>2.1894</v>
      </c>
      <c r="Z17" s="18">
        <f>INDEX(Input!$B$22:$AK$26,MATCH('Residential Bills_Yr 2_avg'!$A17,Input!$A$22:$A$26,0),MATCH('Residential Bills_Yr 2_avg'!Z$13,Input!$B$21:$AK$21,0))</f>
        <v>0.36880000000000002</v>
      </c>
      <c r="AA17" s="2">
        <f>IF($B$7&gt;Input!L97,Input!L97,'Residential Bills_Yr 2_avg'!$B$7)</f>
        <v>6</v>
      </c>
      <c r="AB17" s="14">
        <f>IFERROR(Z17*AA17," ")</f>
        <v>2.2128000000000001</v>
      </c>
      <c r="AD17" s="18">
        <f>INDEX(Input!$B$22:$AK$26,MATCH('Residential Bills_Yr 2_avg'!$A17,Input!$A$22:$A$26,0),MATCH('Residential Bills_Yr 2_avg'!AD$13,Input!$B$21:$AK$21,0))</f>
        <v>0.36880000000000002</v>
      </c>
      <c r="AE17" s="2">
        <f>IF($B$7&gt;Input!M97,Input!M97,'Residential Bills_Yr 2_avg'!$B$7)</f>
        <v>6</v>
      </c>
      <c r="AF17" s="14">
        <f>IFERROR(AD17*AE17," ")</f>
        <v>2.2128000000000001</v>
      </c>
      <c r="AH17" s="18">
        <f>INDEX(Input!$B$22:$AK$26,MATCH('Residential Bills_Yr 2_avg'!$A17,Input!$A$22:$A$26,0),MATCH('Residential Bills_Yr 2_avg'!AH$13,Input!$B$21:$AK$21,0))</f>
        <v>0.36880000000000002</v>
      </c>
      <c r="AI17" s="2">
        <f>IF($B$7&gt;Input!N97,Input!N97,'Residential Bills_Yr 2_avg'!$B$7)</f>
        <v>6</v>
      </c>
      <c r="AJ17" s="14">
        <f>IFERROR(AH17*AI17," ")</f>
        <v>2.2128000000000001</v>
      </c>
      <c r="AL17" s="18">
        <f>INDEX(Input!$B$22:$AK$26,MATCH('Residential Bills_Yr 2_avg'!$A17,Input!$A$22:$A$26,0),MATCH('Residential Bills_Yr 2_avg'!AL$13,Input!$B$21:$AK$21,0))</f>
        <v>0.36880000000000002</v>
      </c>
      <c r="AM17" s="2">
        <f>IF($B$7&gt;Input!O97,Input!O97,'Residential Bills_Yr 2_avg'!$B$7)</f>
        <v>6</v>
      </c>
      <c r="AN17" s="14">
        <f>IFERROR(AL17*AM17," ")</f>
        <v>2.2128000000000001</v>
      </c>
      <c r="AP17" s="18">
        <f>INDEX(Input!$B$22:$AK$26,MATCH('Residential Bills_Yr 2_avg'!$A17,Input!$A$22:$A$26,0),MATCH('Residential Bills_Yr 2_avg'!AP$13,Input!$B$21:$AK$21,0))</f>
        <v>0.36880000000000002</v>
      </c>
      <c r="AQ17" s="2">
        <f>IF($B$7&gt;Input!P97,Input!P97,'Residential Bills_Yr 2_avg'!$B$7)</f>
        <v>6</v>
      </c>
      <c r="AR17" s="14">
        <f>IFERROR(AP17*AQ17," ")</f>
        <v>2.2128000000000001</v>
      </c>
      <c r="AS17" s="6"/>
      <c r="AT17" s="18">
        <f>INDEX(Input!$B$22:$AK$26,MATCH('Residential Bills_Yr 2_avg'!$A17,Input!$A$22:$A$26,0),MATCH('Residential Bills_Yr 2_avg'!AT$13,Input!$B$21:$AK$21,0))</f>
        <v>0.36880000000000002</v>
      </c>
      <c r="AU17" s="2">
        <f>IF($B$7&gt;Input!Q97,Input!Q97,'Residential Bills_Yr 2_avg'!$B$7)</f>
        <v>6</v>
      </c>
      <c r="AV17" s="14">
        <f>IFERROR(AT17*AU17," ")</f>
        <v>2.2128000000000001</v>
      </c>
    </row>
    <row r="18" spans="1:48" x14ac:dyDescent="0.25">
      <c r="A18" t="str">
        <f>Input!A23</f>
        <v>Tier 2</v>
      </c>
      <c r="B18" s="18">
        <f>INDEX(Input!$B$22:$AK$26,MATCH('Residential Bills_Yr 2_avg'!$A18,Input!$A$22:$A$26,0),MATCH('Residential Bills_Yr 2_avg'!B$13,Input!$B$21:$AK$21,0))</f>
        <v>1.4537</v>
      </c>
      <c r="C18" s="2">
        <f>IF(($B$7-C17)&gt;Input!F98,Input!F98,($B$7-C17))</f>
        <v>5</v>
      </c>
      <c r="D18" s="14">
        <f>ROUND(IFERROR(B18*C18," "),2)</f>
        <v>7.27</v>
      </c>
      <c r="F18" s="18">
        <f>INDEX(Input!$B$22:$AK$26,MATCH('Residential Bills_Yr 2_avg'!$A18,Input!$A$22:$A$26,0),MATCH('Residential Bills_Yr 2_avg'!F$13,Input!$B$21:$AK$21,0))</f>
        <v>1.4537</v>
      </c>
      <c r="G18" s="2">
        <f>IF(($B$7-G17)&gt;Input!G98,Input!G98,($B$7-G17))</f>
        <v>5</v>
      </c>
      <c r="H18" s="14">
        <f t="shared" ref="H18:H21" si="0">IFERROR(F18*G18," ")</f>
        <v>7.2684999999999995</v>
      </c>
      <c r="J18" s="18">
        <f>INDEX(Input!$B$22:$AK$26,MATCH('Residential Bills_Yr 2_avg'!$A18,Input!$A$22:$A$26,0),MATCH('Residential Bills_Yr 2_avg'!J$13,Input!$B$21:$AK$21,0))</f>
        <v>1.4537</v>
      </c>
      <c r="K18" s="2">
        <f>IF(($B$7-K17)&gt;Input!H98,Input!H98,($B$7-K17))</f>
        <v>5</v>
      </c>
      <c r="L18" s="14">
        <f t="shared" ref="L18:L21" si="1">IFERROR(J18*K18," ")</f>
        <v>7.2684999999999995</v>
      </c>
      <c r="N18" s="18">
        <f>INDEX(Input!$B$22:$AK$26,MATCH('Residential Bills_Yr 2_avg'!$A18,Input!$A$22:$A$26,0),MATCH('Residential Bills_Yr 2_avg'!N$13,Input!$B$21:$AK$21,0))</f>
        <v>1.4537</v>
      </c>
      <c r="O18" s="2">
        <f>IF(($B$7-O17)&gt;Input!I98,Input!I98,($B$7-O17))</f>
        <v>5</v>
      </c>
      <c r="P18" s="14">
        <f t="shared" ref="P18:P21" si="2">IFERROR(N18*O18," ")</f>
        <v>7.2684999999999995</v>
      </c>
      <c r="R18" s="18">
        <f>INDEX(Input!$B$22:$AK$26,MATCH('Residential Bills_Yr 2_avg'!$A18,Input!$A$22:$A$26,0),MATCH('Residential Bills_Yr 2_avg'!R$13,Input!$B$21:$AK$21,0))</f>
        <v>1.4537</v>
      </c>
      <c r="S18" s="2">
        <f>IF(($B$7-S17)&gt;Input!J98,Input!J98,($B$7-S17))</f>
        <v>5</v>
      </c>
      <c r="T18" s="14">
        <f t="shared" ref="T18:T21" si="3">IFERROR(R18*S18," ")</f>
        <v>7.2684999999999995</v>
      </c>
      <c r="V18" s="18">
        <f>INDEX(Input!$B$22:$AK$26,MATCH('Residential Bills_Yr 2_avg'!$A18,Input!$A$22:$A$26,0),MATCH('Residential Bills_Yr 2_avg'!V$13,Input!$B$21:$AK$21,0))</f>
        <v>1.4537</v>
      </c>
      <c r="W18" s="2">
        <f>IF(($B$7-W17)&gt;Input!K98,Input!K98,($B$7-W17))</f>
        <v>5</v>
      </c>
      <c r="X18" s="14">
        <f t="shared" ref="X18:X21" si="4">IFERROR(V18*W18," ")</f>
        <v>7.2684999999999995</v>
      </c>
      <c r="Z18" s="18">
        <f>INDEX(Input!$B$22:$AK$26,MATCH('Residential Bills_Yr 2_avg'!$A18,Input!$A$22:$A$26,0),MATCH('Residential Bills_Yr 2_avg'!Z$13,Input!$B$21:$AK$21,0))</f>
        <v>1.4693000000000001</v>
      </c>
      <c r="AA18" s="2">
        <f>IF(($B$7-AA17)&gt;Input!L98,Input!L98,($B$7-AA17))</f>
        <v>5</v>
      </c>
      <c r="AB18" s="14">
        <f t="shared" ref="AB18:AB21" si="5">IFERROR(Z18*AA18," ")</f>
        <v>7.3465000000000007</v>
      </c>
      <c r="AD18" s="18">
        <f>INDEX(Input!$B$22:$AK$26,MATCH('Residential Bills_Yr 2_avg'!$A18,Input!$A$22:$A$26,0),MATCH('Residential Bills_Yr 2_avg'!AD$13,Input!$B$21:$AK$21,0))</f>
        <v>1.4693000000000001</v>
      </c>
      <c r="AE18" s="2">
        <f>IF(($B$7-AE17)&gt;Input!M98,Input!M98,($B$7-AE17))</f>
        <v>5</v>
      </c>
      <c r="AF18" s="14">
        <f t="shared" ref="AF18:AF21" si="6">IFERROR(AD18*AE18," ")</f>
        <v>7.3465000000000007</v>
      </c>
      <c r="AH18" s="18">
        <f>INDEX(Input!$B$22:$AK$26,MATCH('Residential Bills_Yr 2_avg'!$A18,Input!$A$22:$A$26,0),MATCH('Residential Bills_Yr 2_avg'!AH$13,Input!$B$21:$AK$21,0))</f>
        <v>1.4693000000000001</v>
      </c>
      <c r="AI18" s="2">
        <f>IF(($B$7-AI17)&gt;Input!N98,Input!N98,($B$7-AI17))</f>
        <v>5</v>
      </c>
      <c r="AJ18" s="14">
        <f t="shared" ref="AJ18:AJ21" si="7">IFERROR(AH18*AI18," ")</f>
        <v>7.3465000000000007</v>
      </c>
      <c r="AL18" s="18">
        <f>INDEX(Input!$B$22:$AK$26,MATCH('Residential Bills_Yr 2_avg'!$A18,Input!$A$22:$A$26,0),MATCH('Residential Bills_Yr 2_avg'!AL$13,Input!$B$21:$AK$21,0))</f>
        <v>1.4693000000000001</v>
      </c>
      <c r="AM18" s="2">
        <f>IF(($B$7-AM17)&gt;Input!O98,Input!O98,($B$7-AM17))</f>
        <v>5</v>
      </c>
      <c r="AN18" s="14">
        <f t="shared" ref="AN18:AN21" si="8">IFERROR(AL18*AM18," ")</f>
        <v>7.3465000000000007</v>
      </c>
      <c r="AP18" s="18">
        <f>INDEX(Input!$B$22:$AK$26,MATCH('Residential Bills_Yr 2_avg'!$A18,Input!$A$22:$A$26,0),MATCH('Residential Bills_Yr 2_avg'!AP$13,Input!$B$21:$AK$21,0))</f>
        <v>1.4693000000000001</v>
      </c>
      <c r="AQ18" s="2">
        <f>IF(($B$7-AQ17)&gt;Input!P98,Input!P98,($B$7-AQ17))</f>
        <v>5</v>
      </c>
      <c r="AR18" s="14">
        <f t="shared" ref="AR18:AR21" si="9">IFERROR(AP18*AQ18," ")</f>
        <v>7.3465000000000007</v>
      </c>
      <c r="AS18" s="6"/>
      <c r="AT18" s="18">
        <f>INDEX(Input!$B$22:$AK$26,MATCH('Residential Bills_Yr 2_avg'!$A18,Input!$A$22:$A$26,0),MATCH('Residential Bills_Yr 2_avg'!AT$13,Input!$B$21:$AK$21,0))</f>
        <v>1.4693000000000001</v>
      </c>
      <c r="AU18" s="2">
        <f>IF(($B$7-AU17)&gt;Input!Q98,Input!Q98,($B$7-AU17))</f>
        <v>5</v>
      </c>
      <c r="AV18" s="14">
        <f t="shared" ref="AV18:AV21" si="10">IFERROR(AT18*AU18," ")</f>
        <v>7.3465000000000007</v>
      </c>
    </row>
    <row r="19" spans="1:48" x14ac:dyDescent="0.25">
      <c r="A19" t="str">
        <f>Input!A24</f>
        <v>Tier 3</v>
      </c>
      <c r="B19" s="18">
        <f>INDEX(Input!$B$22:$AK$26,MATCH('Residential Bills_Yr 2_avg'!$A19,Input!$A$22:$A$26,0),MATCH('Residential Bills_Yr 2_avg'!B$13,Input!$B$21:$AK$21,0))</f>
        <v>1.8165</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1.8165</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1.8165</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1.8165</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1.8165</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1.8165</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1.8361000000000001</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1.8361000000000001</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1.8361000000000001</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1.8361000000000001</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1.8361000000000001</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1.8361000000000001</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2.7238000000000002</v>
      </c>
      <c r="C20" s="2">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0</v>
      </c>
      <c r="D20" s="14">
        <f t="shared" ref="D20:D21" si="11">IFERROR(B20*C20," ")</f>
        <v>0</v>
      </c>
      <c r="F20" s="18">
        <f>INDEX(Input!$B$22:$AK$26,MATCH('Residential Bills_Yr 2_avg'!$A20,Input!$A$22:$A$26,0),MATCH('Residential Bills_Yr 2_avg'!F$13,Input!$B$21:$AK$21,0))</f>
        <v>2.7238000000000002</v>
      </c>
      <c r="G20" s="2">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0</v>
      </c>
      <c r="H20" s="14">
        <f t="shared" si="0"/>
        <v>0</v>
      </c>
      <c r="J20" s="18">
        <f>INDEX(Input!$B$22:$AK$26,MATCH('Residential Bills_Yr 2_avg'!$A20,Input!$A$22:$A$26,0),MATCH('Residential Bills_Yr 2_avg'!J$13,Input!$B$21:$AK$21,0))</f>
        <v>2.7238000000000002</v>
      </c>
      <c r="K20" s="2">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0</v>
      </c>
      <c r="L20" s="14">
        <f t="shared" si="1"/>
        <v>0</v>
      </c>
      <c r="N20" s="18">
        <f>INDEX(Input!$B$22:$AK$26,MATCH('Residential Bills_Yr 2_avg'!$A20,Input!$A$22:$A$26,0),MATCH('Residential Bills_Yr 2_avg'!N$13,Input!$B$21:$AK$21,0))</f>
        <v>2.7238000000000002</v>
      </c>
      <c r="O20" s="2">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0</v>
      </c>
      <c r="P20" s="14">
        <f t="shared" si="2"/>
        <v>0</v>
      </c>
      <c r="R20" s="18">
        <f>INDEX(Input!$B$22:$AK$26,MATCH('Residential Bills_Yr 2_avg'!$A20,Input!$A$22:$A$26,0),MATCH('Residential Bills_Yr 2_avg'!R$13,Input!$B$21:$AK$21,0))</f>
        <v>2.7238000000000002</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2.7238000000000002</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2.7530999999999999</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2.7530999999999999</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2.7530999999999999</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2.7530999999999999</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2.7530999999999999</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2.7530999999999999</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11</v>
      </c>
      <c r="D22" s="19">
        <f>SUM(D17:D21)+D14</f>
        <v>26.689999999999998</v>
      </c>
      <c r="F22" s="13"/>
      <c r="G22" s="2">
        <f>SUM(G17:G21)</f>
        <v>11</v>
      </c>
      <c r="H22" s="19">
        <f>SUM(H17:H21)+H14</f>
        <v>26.687899999999999</v>
      </c>
      <c r="J22" s="13"/>
      <c r="K22" s="2">
        <f>SUM(K17:K21)</f>
        <v>11</v>
      </c>
      <c r="L22" s="19">
        <f>SUM(L17:L21)+L14</f>
        <v>26.687899999999999</v>
      </c>
      <c r="N22" s="13"/>
      <c r="O22" s="2">
        <f>SUM(O17:O21)</f>
        <v>11</v>
      </c>
      <c r="P22" s="19">
        <f>SUM(P17:P21)+P14</f>
        <v>26.687899999999999</v>
      </c>
      <c r="R22" s="13"/>
      <c r="S22" s="2">
        <f>SUM(S17:S21)</f>
        <v>11</v>
      </c>
      <c r="T22" s="19">
        <f>SUM(T17:T21)+T14</f>
        <v>26.687899999999999</v>
      </c>
      <c r="V22" s="13"/>
      <c r="W22" s="2">
        <f>SUM(W17:W21)</f>
        <v>11</v>
      </c>
      <c r="X22" s="19">
        <f>SUM(X17:X21)+X14</f>
        <v>26.687899999999999</v>
      </c>
      <c r="Z22" s="13"/>
      <c r="AA22" s="2">
        <f>SUM(AA17:AA21)</f>
        <v>11</v>
      </c>
      <c r="AB22" s="19">
        <f>SUM(AB17:AB21)+AB14</f>
        <v>26.979300000000002</v>
      </c>
      <c r="AD22" s="13"/>
      <c r="AE22" s="2">
        <f>SUM(AE17:AE21)</f>
        <v>11</v>
      </c>
      <c r="AF22" s="19">
        <f>SUM(AF17:AF21)+AF14</f>
        <v>26.979300000000002</v>
      </c>
      <c r="AH22" s="13"/>
      <c r="AI22" s="2">
        <f>SUM(AI17:AI21)</f>
        <v>11</v>
      </c>
      <c r="AJ22" s="19">
        <f>SUM(AJ17:AJ21)+AJ14</f>
        <v>26.979300000000002</v>
      </c>
      <c r="AL22" s="13"/>
      <c r="AM22" s="2">
        <f>SUM(AM17:AM21)</f>
        <v>11</v>
      </c>
      <c r="AN22" s="19">
        <f>SUM(AN17:AN21)+AN14</f>
        <v>26.979300000000002</v>
      </c>
      <c r="AP22" s="13"/>
      <c r="AQ22" s="2">
        <f>SUM(AQ17:AQ21)</f>
        <v>11</v>
      </c>
      <c r="AR22" s="19">
        <f>SUM(AR17:AR21)+AR14</f>
        <v>26.979300000000002</v>
      </c>
      <c r="AS22" s="43"/>
      <c r="AT22" s="13"/>
      <c r="AU22" s="2">
        <f>SUM(AU17:AU21)</f>
        <v>11</v>
      </c>
      <c r="AV22" s="19">
        <f>SUM(AV17:AV21)+AV14</f>
        <v>26.979300000000002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26.689999999999998</v>
      </c>
      <c r="D25" s="14">
        <f t="shared" ref="D25:D35" si="12">ROUND(IF(C25="Fixed",B25,(B25*C25)),2)</f>
        <v>0.94</v>
      </c>
      <c r="F25" s="96">
        <f>INDEX(Input!$C$33:$AL$50,MATCH($A25,Input!$A$33:$A$50,0),MATCH(F$13,Input!$C$32:$AL$32,0))</f>
        <v>3.5180000000000003E-2</v>
      </c>
      <c r="G25" s="23">
        <f>IF(VLOOKUP($A25,Input!$A$33:$B$50,2,FALSE)="Percentage",H$22,IF(VLOOKUP($A25,Input!$A$33:$B$50,2,FALSE)="Fixed","Fixed",(G$22)))</f>
        <v>26.687899999999999</v>
      </c>
      <c r="H25" s="14">
        <f t="shared" ref="H25:H35" si="13">ROUND(IF(G25="Fixed",F25,(F25*G25)),2)</f>
        <v>0.94</v>
      </c>
      <c r="J25" s="96">
        <f>INDEX(Input!$C$33:$AL$50,MATCH($A25,Input!$A$33:$A$50,0),MATCH(J$13,Input!$C$32:$AL$32,0))</f>
        <v>3.5180000000000003E-2</v>
      </c>
      <c r="K25" s="23">
        <f>IF(VLOOKUP($A25,Input!$A$33:$B$50,2,FALSE)="Percentage",L$22,IF(VLOOKUP($A25,Input!$A$33:$B$50,2,FALSE)="Fixed","Fixed",(K$22)))</f>
        <v>26.687899999999999</v>
      </c>
      <c r="L25" s="14">
        <f t="shared" ref="L25:L35" si="14">ROUND(IF(K25="Fixed",J25,(J25*K25)),2)</f>
        <v>0.94</v>
      </c>
      <c r="N25" s="96">
        <f>INDEX(Input!$C$33:$AL$50,MATCH($A25,Input!$A$33:$A$50,0),MATCH(N$13,Input!$C$32:$AL$32,0))</f>
        <v>3.5180000000000003E-2</v>
      </c>
      <c r="O25" s="23">
        <f>IF(VLOOKUP($A25,Input!$A$33:$B$50,2,FALSE)="Percentage",P$22,IF(VLOOKUP($A25,Input!$A$33:$B$50,2,FALSE)="Fixed","Fixed",(O$22)))</f>
        <v>26.687899999999999</v>
      </c>
      <c r="P25" s="14">
        <f t="shared" ref="P25:P35" si="15">ROUND(IF(O25="Fixed",N25,(N25*O25)),2)</f>
        <v>0.94</v>
      </c>
      <c r="R25" s="96">
        <f>INDEX(Input!$C$33:$AL$50,MATCH($A25,Input!$A$33:$A$50,0),MATCH(R$13,Input!$C$32:$AL$32,0))</f>
        <v>3.5180000000000003E-2</v>
      </c>
      <c r="S25" s="23">
        <f>IF(VLOOKUP($A25,Input!$A$33:$B$50,2,FALSE)="Percentage",T$22,IF(VLOOKUP($A25,Input!$A$33:$B$50,2,FALSE)="Fixed","Fixed",(S$22)))</f>
        <v>26.687899999999999</v>
      </c>
      <c r="T25" s="14">
        <f t="shared" ref="T25:T35" si="16">ROUND(IF(S25="Fixed",R25,(R25*S25)),2)</f>
        <v>0.94</v>
      </c>
      <c r="V25" s="96">
        <f>INDEX(Input!$C$33:$AL$50,MATCH($A25,Input!$A$33:$A$50,0),MATCH(V$13,Input!$C$32:$AL$32,0))</f>
        <v>3.5180000000000003E-2</v>
      </c>
      <c r="W25" s="23">
        <f>IF(VLOOKUP($A25,Input!$A$33:$B$50,2,FALSE)="Percentage",X$22,IF(VLOOKUP($A25,Input!$A$33:$B$50,2,FALSE)="Fixed","Fixed",(W$22)))</f>
        <v>26.687899999999999</v>
      </c>
      <c r="X25" s="14">
        <f t="shared" ref="X25:X35" si="17">ROUND(IF(W25="Fixed",V25,(V25*W25)),2)</f>
        <v>0.94</v>
      </c>
      <c r="Z25" s="96">
        <f>INDEX(Input!$C$33:$AL$50,MATCH($A25,Input!$A$33:$A$50,0),MATCH(Z$13,Input!$C$32:$AL$32,0))</f>
        <v>3.5180000000000003E-2</v>
      </c>
      <c r="AA25" s="23">
        <f>IF(VLOOKUP($A25,Input!$A$33:$B$50,2,FALSE)="Percentage",AB$22,IF(VLOOKUP($A25,Input!$A$33:$B$50,2,FALSE)="Fixed","Fixed",(AA$22)))</f>
        <v>26.979300000000002</v>
      </c>
      <c r="AB25" s="14">
        <f t="shared" ref="AB25:AB35" si="18">ROUND(IF(AA25="Fixed",Z25,(Z25*AA25)),2)</f>
        <v>0.95</v>
      </c>
      <c r="AD25" s="96">
        <f>INDEX(Input!$C$33:$AL$50,MATCH($A25,Input!$A$33:$A$50,0),MATCH(AD$13,Input!$C$32:$AL$32,0))</f>
        <v>3.5180000000000003E-2</v>
      </c>
      <c r="AE25" s="23">
        <f>IF(VLOOKUP($A25,Input!$A$33:$B$50,2,FALSE)="Percentage",AF$22,IF(VLOOKUP($A25,Input!$A$33:$B$50,2,FALSE)="Fixed","Fixed",(AE$22)))</f>
        <v>26.979300000000002</v>
      </c>
      <c r="AF25" s="14">
        <f t="shared" ref="AF25:AF35" si="19">ROUND(IF(AE25="Fixed",AD25,(AD25*AE25)),2)</f>
        <v>0.95</v>
      </c>
      <c r="AH25" s="96">
        <f>INDEX(Input!$C$33:$AL$50,MATCH($A25,Input!$A$33:$A$50,0),MATCH(AH$13,Input!$C$32:$AL$32,0))</f>
        <v>3.5180000000000003E-2</v>
      </c>
      <c r="AI25" s="23">
        <f>IF(VLOOKUP($A25,Input!$A$33:$B$50,2,FALSE)="Percentage",AJ$22,IF(VLOOKUP($A25,Input!$A$33:$B$50,2,FALSE)="Fixed","Fixed",(AI$22)))</f>
        <v>26.979300000000002</v>
      </c>
      <c r="AJ25" s="14">
        <f t="shared" ref="AJ25:AJ35" si="20">ROUND(IF(AI25="Fixed",AH25,(AH25*AI25)),2)</f>
        <v>0.95</v>
      </c>
      <c r="AL25" s="96">
        <f>INDEX(Input!$C$33:$AL$50,MATCH($A25,Input!$A$33:$A$50,0),MATCH(AL$13,Input!$C$32:$AL$32,0))</f>
        <v>3.5180000000000003E-2</v>
      </c>
      <c r="AM25" s="23">
        <f>IF(VLOOKUP($A25,Input!$A$33:$B$50,2,FALSE)="Percentage",AN$22,IF(VLOOKUP($A25,Input!$A$33:$B$50,2,FALSE)="Fixed","Fixed",(AM$22)))</f>
        <v>26.979300000000002</v>
      </c>
      <c r="AN25" s="14">
        <f t="shared" ref="AN25:AN35" si="21">ROUND(IF(AM25="Fixed",AL25,(AL25*AM25)),2)</f>
        <v>0.95</v>
      </c>
      <c r="AP25" s="96">
        <f>INDEX(Input!$C$33:$AL$50,MATCH($A25,Input!$A$33:$A$50,0),MATCH(AP$13,Input!$C$32:$AL$32,0))</f>
        <v>3.5180000000000003E-2</v>
      </c>
      <c r="AQ25" s="23">
        <f>IF(VLOOKUP($A25,Input!$A$33:$B$50,2,FALSE)="Percentage",AR$22,IF(VLOOKUP($A25,Input!$A$33:$B$50,2,FALSE)="Fixed","Fixed",(AQ$22)))</f>
        <v>26.979300000000002</v>
      </c>
      <c r="AR25" s="14">
        <f t="shared" ref="AR25:AR35" si="22">ROUND(IF(AQ25="Fixed",AP25,(AP25*AQ25)),2)</f>
        <v>0.95</v>
      </c>
      <c r="AT25" s="96">
        <f>INDEX(Input!$C$33:$AL$50,MATCH($A25,Input!$A$33:$A$50,0),MATCH(AT$13,Input!$C$32:$AL$32,0))</f>
        <v>3.5180000000000003E-2</v>
      </c>
      <c r="AU25" s="23">
        <f>IF(VLOOKUP($A25,Input!$A$33:$B$50,2,FALSE)="Percentage",AV$22,IF(VLOOKUP($A25,Input!$A$33:$B$50,2,FALSE)="Fixed","Fixed",(AU$22)))</f>
        <v>26.979300000000002</v>
      </c>
      <c r="AV25" s="14">
        <f t="shared" ref="AV25:AV35" si="23">ROUND(IF(AU25="Fixed",AT25,(AT25*AU25)),2)</f>
        <v>0.95</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26.689999999999998</v>
      </c>
      <c r="D26" s="14">
        <f t="shared" si="12"/>
        <v>0.32</v>
      </c>
      <c r="F26" s="96">
        <f>INDEX(Input!$C$33:$AL$50,MATCH($A26,Input!$A$33:$A$50,0),MATCH(F$13,Input!$C$32:$AL$32,0))</f>
        <v>1.1875999999999999E-2</v>
      </c>
      <c r="G26" s="23">
        <f>IF(VLOOKUP($A26,Input!$A$33:$B$50,2,FALSE)="Percentage",H$22,IF(VLOOKUP($A26,Input!$A$33:$B$50,2,FALSE)="Fixed","Fixed",(G$22)))</f>
        <v>26.687899999999999</v>
      </c>
      <c r="H26" s="14">
        <f t="shared" si="13"/>
        <v>0.32</v>
      </c>
      <c r="J26" s="96">
        <f>INDEX(Input!$C$33:$AL$50,MATCH($A26,Input!$A$33:$A$50,0),MATCH(J$13,Input!$C$32:$AL$32,0))</f>
        <v>1.1875999999999999E-2</v>
      </c>
      <c r="K26" s="23">
        <f>IF(VLOOKUP($A26,Input!$A$33:$B$50,2,FALSE)="Percentage",L$22,IF(VLOOKUP($A26,Input!$A$33:$B$50,2,FALSE)="Fixed","Fixed",(K$22)))</f>
        <v>26.687899999999999</v>
      </c>
      <c r="L26" s="14">
        <f t="shared" si="14"/>
        <v>0.32</v>
      </c>
      <c r="N26" s="96">
        <f>INDEX(Input!$C$33:$AL$50,MATCH($A26,Input!$A$33:$A$50,0),MATCH(N$13,Input!$C$32:$AL$32,0))</f>
        <v>1.1875999999999999E-2</v>
      </c>
      <c r="O26" s="23">
        <f>IF(VLOOKUP($A26,Input!$A$33:$B$50,2,FALSE)="Percentage",P$22,IF(VLOOKUP($A26,Input!$A$33:$B$50,2,FALSE)="Fixed","Fixed",(O$22)))</f>
        <v>26.687899999999999</v>
      </c>
      <c r="P26" s="14">
        <f t="shared" si="15"/>
        <v>0.32</v>
      </c>
      <c r="R26" s="96">
        <f>INDEX(Input!$C$33:$AL$50,MATCH($A26,Input!$A$33:$A$50,0),MATCH(R$13,Input!$C$32:$AL$32,0))</f>
        <v>1.1875999999999999E-2</v>
      </c>
      <c r="S26" s="23">
        <f>IF(VLOOKUP($A26,Input!$A$33:$B$50,2,FALSE)="Percentage",T$22,IF(VLOOKUP($A26,Input!$A$33:$B$50,2,FALSE)="Fixed","Fixed",(S$22)))</f>
        <v>26.687899999999999</v>
      </c>
      <c r="T26" s="14">
        <f t="shared" si="16"/>
        <v>0.32</v>
      </c>
      <c r="V26" s="96">
        <f>INDEX(Input!$C$33:$AL$50,MATCH($A26,Input!$A$33:$A$50,0),MATCH(V$13,Input!$C$32:$AL$32,0))</f>
        <v>1.1875999999999999E-2</v>
      </c>
      <c r="W26" s="23">
        <f>IF(VLOOKUP($A26,Input!$A$33:$B$50,2,FALSE)="Percentage",X$22,IF(VLOOKUP($A26,Input!$A$33:$B$50,2,FALSE)="Fixed","Fixed",(W$22)))</f>
        <v>26.687899999999999</v>
      </c>
      <c r="X26" s="14">
        <f t="shared" si="17"/>
        <v>0.32</v>
      </c>
      <c r="Z26" s="96">
        <f>INDEX(Input!$C$33:$AL$50,MATCH($A26,Input!$A$33:$A$50,0),MATCH(Z$13,Input!$C$32:$AL$32,0))</f>
        <v>1.1875999999999999E-2</v>
      </c>
      <c r="AA26" s="23">
        <f>IF(VLOOKUP($A26,Input!$A$33:$B$50,2,FALSE)="Percentage",AB$22,IF(VLOOKUP($A26,Input!$A$33:$B$50,2,FALSE)="Fixed","Fixed",(AA$22)))</f>
        <v>26.979300000000002</v>
      </c>
      <c r="AB26" s="14">
        <f t="shared" si="18"/>
        <v>0.32</v>
      </c>
      <c r="AD26" s="96">
        <f>INDEX(Input!$C$33:$AL$50,MATCH($A26,Input!$A$33:$A$50,0),MATCH(AD$13,Input!$C$32:$AL$32,0))</f>
        <v>1.1875999999999999E-2</v>
      </c>
      <c r="AE26" s="23">
        <f>IF(VLOOKUP($A26,Input!$A$33:$B$50,2,FALSE)="Percentage",AF$22,IF(VLOOKUP($A26,Input!$A$33:$B$50,2,FALSE)="Fixed","Fixed",(AE$22)))</f>
        <v>26.979300000000002</v>
      </c>
      <c r="AF26" s="14">
        <f t="shared" si="19"/>
        <v>0.32</v>
      </c>
      <c r="AH26" s="96">
        <f>INDEX(Input!$C$33:$AL$50,MATCH($A26,Input!$A$33:$A$50,0),MATCH(AH$13,Input!$C$32:$AL$32,0))</f>
        <v>1.1875999999999999E-2</v>
      </c>
      <c r="AI26" s="23">
        <f>IF(VLOOKUP($A26,Input!$A$33:$B$50,2,FALSE)="Percentage",AJ$22,IF(VLOOKUP($A26,Input!$A$33:$B$50,2,FALSE)="Fixed","Fixed",(AI$22)))</f>
        <v>26.979300000000002</v>
      </c>
      <c r="AJ26" s="14">
        <f t="shared" si="20"/>
        <v>0.32</v>
      </c>
      <c r="AL26" s="96">
        <f>INDEX(Input!$C$33:$AL$50,MATCH($A26,Input!$A$33:$A$50,0),MATCH(AL$13,Input!$C$32:$AL$32,0))</f>
        <v>1.1875999999999999E-2</v>
      </c>
      <c r="AM26" s="23">
        <f>IF(VLOOKUP($A26,Input!$A$33:$B$50,2,FALSE)="Percentage",AN$22,IF(VLOOKUP($A26,Input!$A$33:$B$50,2,FALSE)="Fixed","Fixed",(AM$22)))</f>
        <v>26.979300000000002</v>
      </c>
      <c r="AN26" s="14">
        <f t="shared" si="21"/>
        <v>0.32</v>
      </c>
      <c r="AP26" s="96">
        <f>INDEX(Input!$C$33:$AL$50,MATCH($A26,Input!$A$33:$A$50,0),MATCH(AP$13,Input!$C$32:$AL$32,0))</f>
        <v>1.1875999999999999E-2</v>
      </c>
      <c r="AQ26" s="23">
        <f>IF(VLOOKUP($A26,Input!$A$33:$B$50,2,FALSE)="Percentage",AR$22,IF(VLOOKUP($A26,Input!$A$33:$B$50,2,FALSE)="Fixed","Fixed",(AQ$22)))</f>
        <v>26.979300000000002</v>
      </c>
      <c r="AR26" s="14">
        <f t="shared" si="22"/>
        <v>0.32</v>
      </c>
      <c r="AT26" s="96">
        <f>INDEX(Input!$C$33:$AL$50,MATCH($A26,Input!$A$33:$A$50,0),MATCH(AT$13,Input!$C$32:$AL$32,0))</f>
        <v>1.1875999999999999E-2</v>
      </c>
      <c r="AU26" s="23">
        <f>IF(VLOOKUP($A26,Input!$A$33:$B$50,2,FALSE)="Percentage",AV$22,IF(VLOOKUP($A26,Input!$A$33:$B$50,2,FALSE)="Fixed","Fixed",(AU$22)))</f>
        <v>26.979300000000002</v>
      </c>
      <c r="AV26" s="14">
        <f t="shared" si="23"/>
        <v>0.32</v>
      </c>
    </row>
    <row r="27" spans="1:48" x14ac:dyDescent="0.25">
      <c r="A27" t="str">
        <f>Input!A35</f>
        <v>WRAM/MCBA</v>
      </c>
      <c r="B27" s="96">
        <f>INDEX(Input!$C$33:$AL$50,MATCH($A27,Input!$A$33:$A$50,0),MATCH(B$13,Input!$C$32:$AL$32,0))</f>
        <v>0</v>
      </c>
      <c r="C27" s="23">
        <f>IF(VLOOKUP($A27,Input!$A$33:$B$50,2,FALSE)="Percentage",D$22,IF(VLOOKUP($A27,Input!$A$33:$B$50,2,FALSE)="Fixed","Fixed",(C$22)))</f>
        <v>11</v>
      </c>
      <c r="D27" s="14">
        <f t="shared" si="12"/>
        <v>0</v>
      </c>
      <c r="F27" s="96">
        <f>INDEX(Input!$C$33:$AL$50,MATCH($A27,Input!$A$33:$A$50,0),MATCH(F$13,Input!$C$32:$AL$32,0))</f>
        <v>0</v>
      </c>
      <c r="G27" s="23">
        <f>IF(VLOOKUP($A27,Input!$A$33:$B$50,2,FALSE)="Percentage",H$22,IF(VLOOKUP($A27,Input!$A$33:$B$50,2,FALSE)="Fixed","Fixed",(G$22)))</f>
        <v>11</v>
      </c>
      <c r="H27" s="14">
        <f t="shared" si="13"/>
        <v>0</v>
      </c>
      <c r="J27" s="96">
        <f>INDEX(Input!$C$33:$AL$50,MATCH($A27,Input!$A$33:$A$50,0),MATCH(J$13,Input!$C$32:$AL$32,0))</f>
        <v>0</v>
      </c>
      <c r="K27" s="23">
        <f>IF(VLOOKUP($A27,Input!$A$33:$B$50,2,FALSE)="Percentage",L$22,IF(VLOOKUP($A27,Input!$A$33:$B$50,2,FALSE)="Fixed","Fixed",(K$22)))</f>
        <v>11</v>
      </c>
      <c r="L27" s="14">
        <f t="shared" si="14"/>
        <v>0</v>
      </c>
      <c r="N27" s="96">
        <f>INDEX(Input!$C$33:$AL$50,MATCH($A27,Input!$A$33:$A$50,0),MATCH(N$13,Input!$C$32:$AL$32,0))</f>
        <v>0</v>
      </c>
      <c r="O27" s="23">
        <f>IF(VLOOKUP($A27,Input!$A$33:$B$50,2,FALSE)="Percentage",P$22,IF(VLOOKUP($A27,Input!$A$33:$B$50,2,FALSE)="Fixed","Fixed",(O$22)))</f>
        <v>11</v>
      </c>
      <c r="P27" s="14">
        <f t="shared" si="15"/>
        <v>0</v>
      </c>
      <c r="R27" s="96">
        <f>INDEX(Input!$C$33:$AL$50,MATCH($A27,Input!$A$33:$A$50,0),MATCH(R$13,Input!$C$32:$AL$32,0))</f>
        <v>0</v>
      </c>
      <c r="S27" s="23">
        <f>IF(VLOOKUP($A27,Input!$A$33:$B$50,2,FALSE)="Percentage",T$22,IF(VLOOKUP($A27,Input!$A$33:$B$50,2,FALSE)="Fixed","Fixed",(S$22)))</f>
        <v>11</v>
      </c>
      <c r="T27" s="14">
        <f t="shared" si="16"/>
        <v>0</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11</v>
      </c>
      <c r="D28" s="14">
        <f t="shared" si="12"/>
        <v>0</v>
      </c>
      <c r="F28" s="96">
        <f>INDEX(Input!$C$33:$AL$50,MATCH($A28,Input!$A$33:$A$50,0),MATCH(F$13,Input!$C$32:$AL$32,0))</f>
        <v>0</v>
      </c>
      <c r="G28" s="23">
        <f>IF(VLOOKUP($A28,Input!$A$33:$B$50,2,FALSE)="Percentage",H$22,IF(VLOOKUP($A28,Input!$A$33:$B$50,2,FALSE)="Fixed","Fixed",(G$22)))</f>
        <v>11</v>
      </c>
      <c r="H28" s="14">
        <f t="shared" si="13"/>
        <v>0</v>
      </c>
      <c r="J28" s="96">
        <f>INDEX(Input!$C$33:$AL$50,MATCH($A28,Input!$A$33:$A$50,0),MATCH(J$13,Input!$C$32:$AL$32,0))</f>
        <v>0</v>
      </c>
      <c r="K28" s="23">
        <f>IF(VLOOKUP($A28,Input!$A$33:$B$50,2,FALSE)="Percentage",L$22,IF(VLOOKUP($A28,Input!$A$33:$B$50,2,FALSE)="Fixed","Fixed",(K$22)))</f>
        <v>11</v>
      </c>
      <c r="L28" s="14">
        <f t="shared" si="14"/>
        <v>0</v>
      </c>
      <c r="N28" s="96">
        <f>INDEX(Input!$C$33:$AL$50,MATCH($A28,Input!$A$33:$A$50,0),MATCH(N$13,Input!$C$32:$AL$32,0))</f>
        <v>0</v>
      </c>
      <c r="O28" s="23">
        <f>IF(VLOOKUP($A28,Input!$A$33:$B$50,2,FALSE)="Percentage",P$22,IF(VLOOKUP($A28,Input!$A$33:$B$50,2,FALSE)="Fixed","Fixed",(O$22)))</f>
        <v>11</v>
      </c>
      <c r="P28" s="14">
        <f t="shared" si="15"/>
        <v>0</v>
      </c>
      <c r="R28" s="96">
        <f>INDEX(Input!$C$33:$AL$50,MATCH($A28,Input!$A$33:$A$50,0),MATCH(R$13,Input!$C$32:$AL$32,0))</f>
        <v>0</v>
      </c>
      <c r="S28" s="23">
        <f>IF(VLOOKUP($A28,Input!$A$33:$B$50,2,FALSE)="Percentage",T$22,IF(VLOOKUP($A28,Input!$A$33:$B$50,2,FALSE)="Fixed","Fixed",(S$22)))</f>
        <v>11</v>
      </c>
      <c r="T28" s="14">
        <f t="shared" si="16"/>
        <v>0</v>
      </c>
      <c r="V28" s="96">
        <f>INDEX(Input!$C$33:$AL$50,MATCH($A28,Input!$A$33:$A$50,0),MATCH(V$13,Input!$C$32:$AL$32,0))</f>
        <v>0</v>
      </c>
      <c r="W28" s="23">
        <f>IF(VLOOKUP($A28,Input!$A$33:$B$50,2,FALSE)="Percentage",X$22,IF(VLOOKUP($A28,Input!$A$33:$B$50,2,FALSE)="Fixed","Fixed",(W$22)))</f>
        <v>11</v>
      </c>
      <c r="X28" s="14">
        <f t="shared" si="17"/>
        <v>0</v>
      </c>
      <c r="Z28" s="96">
        <f>INDEX(Input!$C$33:$AL$50,MATCH($A28,Input!$A$33:$A$50,0),MATCH(Z$13,Input!$C$32:$AL$32,0))</f>
        <v>0</v>
      </c>
      <c r="AA28" s="23">
        <f>IF(VLOOKUP($A28,Input!$A$33:$B$50,2,FALSE)="Percentage",AB$22,IF(VLOOKUP($A28,Input!$A$33:$B$50,2,FALSE)="Fixed","Fixed",(AA$22)))</f>
        <v>11</v>
      </c>
      <c r="AB28" s="14">
        <f t="shared" si="18"/>
        <v>0</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11</v>
      </c>
      <c r="D30" s="14">
        <f t="shared" si="12"/>
        <v>0</v>
      </c>
      <c r="F30" s="96">
        <f>INDEX(Input!$C$33:$AL$50,MATCH($A30,Input!$A$33:$A$50,0),MATCH(F$13,Input!$C$32:$AL$32,0))</f>
        <v>0</v>
      </c>
      <c r="G30" s="23">
        <f>IF(VLOOKUP($A30,Input!$A$33:$B$50,2,FALSE)="Percentage",H$22,IF(VLOOKUP($A30,Input!$A$33:$B$50,2,FALSE)="Fixed","Fixed",(G$22)))</f>
        <v>11</v>
      </c>
      <c r="H30" s="14">
        <f t="shared" si="13"/>
        <v>0</v>
      </c>
      <c r="J30" s="96">
        <f>INDEX(Input!$C$33:$AL$50,MATCH($A30,Input!$A$33:$A$50,0),MATCH(J$13,Input!$C$32:$AL$32,0))</f>
        <v>0</v>
      </c>
      <c r="K30" s="23">
        <f>IF(VLOOKUP($A30,Input!$A$33:$B$50,2,FALSE)="Percentage",L$22,IF(VLOOKUP($A30,Input!$A$33:$B$50,2,FALSE)="Fixed","Fixed",(K$22)))</f>
        <v>11</v>
      </c>
      <c r="L30" s="14">
        <f t="shared" si="14"/>
        <v>0</v>
      </c>
      <c r="N30" s="96">
        <f>INDEX(Input!$C$33:$AL$50,MATCH($A30,Input!$A$33:$A$50,0),MATCH(N$13,Input!$C$32:$AL$32,0))</f>
        <v>3.0999999999999999E-3</v>
      </c>
      <c r="O30" s="23">
        <f>IF(VLOOKUP($A30,Input!$A$33:$B$50,2,FALSE)="Percentage",P$22,IF(VLOOKUP($A30,Input!$A$33:$B$50,2,FALSE)="Fixed","Fixed",(O$22)))</f>
        <v>11</v>
      </c>
      <c r="P30" s="14">
        <f t="shared" si="15"/>
        <v>0.03</v>
      </c>
      <c r="R30" s="96">
        <f>INDEX(Input!$C$33:$AL$50,MATCH($A30,Input!$A$33:$A$50,0),MATCH(R$13,Input!$C$32:$AL$32,0))</f>
        <v>3.0999999999999999E-3</v>
      </c>
      <c r="S30" s="23">
        <f>IF(VLOOKUP($A30,Input!$A$33:$B$50,2,FALSE)="Percentage",T$22,IF(VLOOKUP($A30,Input!$A$33:$B$50,2,FALSE)="Fixed","Fixed",(S$22)))</f>
        <v>11</v>
      </c>
      <c r="T30" s="14">
        <f t="shared" si="16"/>
        <v>0.03</v>
      </c>
      <c r="V30" s="96">
        <f>INDEX(Input!$C$33:$AL$50,MATCH($A30,Input!$A$33:$A$50,0),MATCH(V$13,Input!$C$32:$AL$32,0))</f>
        <v>3.0999999999999999E-3</v>
      </c>
      <c r="W30" s="23">
        <f>IF(VLOOKUP($A30,Input!$A$33:$B$50,2,FALSE)="Percentage",X$22,IF(VLOOKUP($A30,Input!$A$33:$B$50,2,FALSE)="Fixed","Fixed",(W$22)))</f>
        <v>11</v>
      </c>
      <c r="X30" s="14">
        <f t="shared" si="17"/>
        <v>0.03</v>
      </c>
      <c r="Z30" s="96">
        <f>INDEX(Input!$C$33:$AL$50,MATCH($A30,Input!$A$33:$A$50,0),MATCH(Z$13,Input!$C$32:$AL$32,0))</f>
        <v>3.0999999999999999E-3</v>
      </c>
      <c r="AA30" s="23">
        <f>IF(VLOOKUP($A30,Input!$A$33:$B$50,2,FALSE)="Percentage",AB$22,IF(VLOOKUP($A30,Input!$A$33:$B$50,2,FALSE)="Fixed","Fixed",(AA$22)))</f>
        <v>11</v>
      </c>
      <c r="AB30" s="14">
        <f t="shared" si="18"/>
        <v>0.03</v>
      </c>
      <c r="AD30" s="96">
        <f>INDEX(Input!$C$33:$AL$50,MATCH($A30,Input!$A$33:$A$50,0),MATCH(AD$13,Input!$C$32:$AL$32,0))</f>
        <v>3.0999999999999999E-3</v>
      </c>
      <c r="AE30" s="23">
        <f>IF(VLOOKUP($A30,Input!$A$33:$B$50,2,FALSE)="Percentage",AF$22,IF(VLOOKUP($A30,Input!$A$33:$B$50,2,FALSE)="Fixed","Fixed",(AE$22)))</f>
        <v>11</v>
      </c>
      <c r="AF30" s="14">
        <f t="shared" si="19"/>
        <v>0.03</v>
      </c>
      <c r="AH30" s="96">
        <f>INDEX(Input!$C$33:$AL$50,MATCH($A30,Input!$A$33:$A$50,0),MATCH(AH$13,Input!$C$32:$AL$32,0))</f>
        <v>3.0999999999999999E-3</v>
      </c>
      <c r="AI30" s="23">
        <f>IF(VLOOKUP($A30,Input!$A$33:$B$50,2,FALSE)="Percentage",AJ$22,IF(VLOOKUP($A30,Input!$A$33:$B$50,2,FALSE)="Fixed","Fixed",(AI$22)))</f>
        <v>11</v>
      </c>
      <c r="AJ30" s="14">
        <f t="shared" si="20"/>
        <v>0.03</v>
      </c>
      <c r="AL30" s="96">
        <f>INDEX(Input!$C$33:$AL$50,MATCH($A30,Input!$A$33:$A$50,0),MATCH(AL$13,Input!$C$32:$AL$32,0))</f>
        <v>3.0999999999999999E-3</v>
      </c>
      <c r="AM30" s="23">
        <f>IF(VLOOKUP($A30,Input!$A$33:$B$50,2,FALSE)="Percentage",AN$22,IF(VLOOKUP($A30,Input!$A$33:$B$50,2,FALSE)="Fixed","Fixed",(AM$22)))</f>
        <v>11</v>
      </c>
      <c r="AN30" s="14">
        <f t="shared" si="21"/>
        <v>0.03</v>
      </c>
      <c r="AP30" s="96">
        <f>INDEX(Input!$C$33:$AL$50,MATCH($A30,Input!$A$33:$A$50,0),MATCH(AP$13,Input!$C$32:$AL$32,0))</f>
        <v>3.0999999999999999E-3</v>
      </c>
      <c r="AQ30" s="23">
        <f>IF(VLOOKUP($A30,Input!$A$33:$B$50,2,FALSE)="Percentage",AR$22,IF(VLOOKUP($A30,Input!$A$33:$B$50,2,FALSE)="Fixed","Fixed",(AQ$22)))</f>
        <v>11</v>
      </c>
      <c r="AR30" s="14">
        <f t="shared" si="22"/>
        <v>0.03</v>
      </c>
      <c r="AT30" s="96">
        <f>INDEX(Input!$C$33:$AL$50,MATCH($A30,Input!$A$33:$A$50,0),MATCH(AT$13,Input!$C$32:$AL$32,0))</f>
        <v>3.0999999999999999E-3</v>
      </c>
      <c r="AU30" s="23">
        <f>IF(VLOOKUP($A30,Input!$A$33:$B$50,2,FALSE)="Percentage",AV$22,IF(VLOOKUP($A30,Input!$A$33:$B$50,2,FALSE)="Fixed","Fixed",(AU$22)))</f>
        <v>11</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8.5099999999999995E-2</v>
      </c>
      <c r="C32" s="23">
        <f>IF(VLOOKUP($A32,Input!$A$33:$B$50,2,FALSE)="Percentage",D$22,IF(VLOOKUP($A32,Input!$A$33:$B$50,2,FALSE)="Fixed","Fixed",(C$22)))</f>
        <v>11</v>
      </c>
      <c r="D32" s="14">
        <f t="shared" si="12"/>
        <v>0.94</v>
      </c>
      <c r="F32" s="96">
        <f>INDEX(Input!$C$33:$AL$50,MATCH($A32,Input!$A$33:$A$50,0),MATCH(F$13,Input!$C$32:$AL$32,0))</f>
        <v>8.5099999999999995E-2</v>
      </c>
      <c r="G32" s="23">
        <f>IF(VLOOKUP($A32,Input!$A$33:$B$50,2,FALSE)="Percentage",H$22,IF(VLOOKUP($A32,Input!$A$33:$B$50,2,FALSE)="Fixed","Fixed",(G$22)))</f>
        <v>11</v>
      </c>
      <c r="H32" s="14">
        <f t="shared" si="13"/>
        <v>0.94</v>
      </c>
      <c r="J32" s="96">
        <f>INDEX(Input!$C$33:$AL$50,MATCH($A32,Input!$A$33:$A$50,0),MATCH(J$13,Input!$C$32:$AL$32,0))</f>
        <v>8.5099999999999995E-2</v>
      </c>
      <c r="K32" s="23">
        <f>IF(VLOOKUP($A32,Input!$A$33:$B$50,2,FALSE)="Percentage",L$22,IF(VLOOKUP($A32,Input!$A$33:$B$50,2,FALSE)="Fixed","Fixed",(K$22)))</f>
        <v>11</v>
      </c>
      <c r="L32" s="14">
        <f t="shared" si="14"/>
        <v>0.94</v>
      </c>
      <c r="N32" s="96">
        <f>INDEX(Input!$C$33:$AL$50,MATCH($A32,Input!$A$33:$A$50,0),MATCH(N$13,Input!$C$32:$AL$32,0))</f>
        <v>8.5099999999999995E-2</v>
      </c>
      <c r="O32" s="23">
        <f>IF(VLOOKUP($A32,Input!$A$33:$B$50,2,FALSE)="Percentage",P$22,IF(VLOOKUP($A32,Input!$A$33:$B$50,2,FALSE)="Fixed","Fixed",(O$22)))</f>
        <v>11</v>
      </c>
      <c r="P32" s="14">
        <f t="shared" si="15"/>
        <v>0.94</v>
      </c>
      <c r="R32" s="96">
        <f>INDEX(Input!$C$33:$AL$50,MATCH($A32,Input!$A$33:$A$50,0),MATCH(R$13,Input!$C$32:$AL$32,0))</f>
        <v>8.5099999999999995E-2</v>
      </c>
      <c r="S32" s="23">
        <f>IF(VLOOKUP($A32,Input!$A$33:$B$50,2,FALSE)="Percentage",T$22,IF(VLOOKUP($A32,Input!$A$33:$B$50,2,FALSE)="Fixed","Fixed",(S$22)))</f>
        <v>11</v>
      </c>
      <c r="T32" s="14">
        <f t="shared" si="16"/>
        <v>0.94</v>
      </c>
      <c r="V32" s="96">
        <f>INDEX(Input!$C$33:$AL$50,MATCH($A32,Input!$A$33:$A$50,0),MATCH(V$13,Input!$C$32:$AL$32,0))</f>
        <v>8.5099999999999995E-2</v>
      </c>
      <c r="W32" s="23">
        <f>IF(VLOOKUP($A32,Input!$A$33:$B$50,2,FALSE)="Percentage",X$22,IF(VLOOKUP($A32,Input!$A$33:$B$50,2,FALSE)="Fixed","Fixed",(W$22)))</f>
        <v>11</v>
      </c>
      <c r="X32" s="14">
        <f t="shared" si="17"/>
        <v>0.94</v>
      </c>
      <c r="Z32" s="96">
        <f>INDEX(Input!$C$33:$AL$50,MATCH($A32,Input!$A$33:$A$50,0),MATCH(Z$13,Input!$C$32:$AL$32,0))</f>
        <v>8.5099999999999995E-2</v>
      </c>
      <c r="AA32" s="23">
        <f>IF(VLOOKUP($A32,Input!$A$33:$B$50,2,FALSE)="Percentage",AB$22,IF(VLOOKUP($A32,Input!$A$33:$B$50,2,FALSE)="Fixed","Fixed",(AA$22)))</f>
        <v>11</v>
      </c>
      <c r="AB32" s="14">
        <f t="shared" si="18"/>
        <v>0.94</v>
      </c>
      <c r="AD32" s="96">
        <f>INDEX(Input!$C$33:$AL$50,MATCH($A32,Input!$A$33:$A$50,0),MATCH(AD$13,Input!$C$32:$AL$32,0))</f>
        <v>8.5099999999999995E-2</v>
      </c>
      <c r="AE32" s="23">
        <f>IF(VLOOKUP($A32,Input!$A$33:$B$50,2,FALSE)="Percentage",AF$22,IF(VLOOKUP($A32,Input!$A$33:$B$50,2,FALSE)="Fixed","Fixed",(AE$22)))</f>
        <v>11</v>
      </c>
      <c r="AF32" s="14">
        <f t="shared" si="19"/>
        <v>0.94</v>
      </c>
      <c r="AH32" s="96">
        <f>INDEX(Input!$C$33:$AL$50,MATCH($A32,Input!$A$33:$A$50,0),MATCH(AH$13,Input!$C$32:$AL$32,0))</f>
        <v>8.5099999999999995E-2</v>
      </c>
      <c r="AI32" s="23">
        <f>IF(VLOOKUP($A32,Input!$A$33:$B$50,2,FALSE)="Percentage",AJ$22,IF(VLOOKUP($A32,Input!$A$33:$B$50,2,FALSE)="Fixed","Fixed",(AI$22)))</f>
        <v>11</v>
      </c>
      <c r="AJ32" s="14">
        <f t="shared" si="20"/>
        <v>0.94</v>
      </c>
      <c r="AL32" s="96">
        <f>INDEX(Input!$C$33:$AL$50,MATCH($A32,Input!$A$33:$A$50,0),MATCH(AL$13,Input!$C$32:$AL$32,0))</f>
        <v>0</v>
      </c>
      <c r="AM32" s="23">
        <f>IF(VLOOKUP($A32,Input!$A$33:$B$50,2,FALSE)="Percentage",AN$22,IF(VLOOKUP($A32,Input!$A$33:$B$50,2,FALSE)="Fixed","Fixed",(AM$22)))</f>
        <v>11</v>
      </c>
      <c r="AN32" s="14">
        <f t="shared" si="21"/>
        <v>0</v>
      </c>
      <c r="AP32" s="96">
        <f>INDEX(Input!$C$33:$AL$50,MATCH($A32,Input!$A$33:$A$50,0),MATCH(AP$13,Input!$C$32:$AL$32,0))</f>
        <v>0</v>
      </c>
      <c r="AQ32" s="23">
        <f>IF(VLOOKUP($A32,Input!$A$33:$B$50,2,FALSE)="Percentage",AR$22,IF(VLOOKUP($A32,Input!$A$33:$B$50,2,FALSE)="Fixed","Fixed",(AQ$22)))</f>
        <v>11</v>
      </c>
      <c r="AR32" s="14">
        <f t="shared" si="22"/>
        <v>0</v>
      </c>
      <c r="AT32" s="96">
        <f>INDEX(Input!$C$33:$AL$50,MATCH($A32,Input!$A$33:$A$50,0),MATCH(AT$13,Input!$C$32:$AL$32,0))</f>
        <v>0</v>
      </c>
      <c r="AU32" s="23">
        <f>IF(VLOOKUP($A32,Input!$A$33:$B$50,2,FALSE)="Percentage",AV$22,IF(VLOOKUP($A32,Input!$A$33:$B$50,2,FALSE)="Fixed","Fixed",(AU$22)))</f>
        <v>11</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11</v>
      </c>
      <c r="D34" s="14">
        <f t="shared" si="12"/>
        <v>0.03</v>
      </c>
      <c r="F34" s="96">
        <f>INDEX(Input!$C$33:$AL$50,MATCH($A34,Input!$A$33:$A$50,0),MATCH(F$13,Input!$C$32:$AL$32,0))</f>
        <v>2.5000000000000001E-3</v>
      </c>
      <c r="G34" s="23">
        <f>IF(VLOOKUP($A34,Input!$A$33:$B$50,2,FALSE)="Percentage",H$22,IF(VLOOKUP($A34,Input!$A$33:$B$50,2,FALSE)="Fixed","Fixed",(G$22)))</f>
        <v>11</v>
      </c>
      <c r="H34" s="14">
        <f t="shared" si="13"/>
        <v>0.03</v>
      </c>
      <c r="J34" s="96">
        <f>INDEX(Input!$C$33:$AL$50,MATCH($A34,Input!$A$33:$A$50,0),MATCH(J$13,Input!$C$32:$AL$32,0))</f>
        <v>2.5000000000000001E-3</v>
      </c>
      <c r="K34" s="23">
        <f>IF(VLOOKUP($A34,Input!$A$33:$B$50,2,FALSE)="Percentage",L$22,IF(VLOOKUP($A34,Input!$A$33:$B$50,2,FALSE)="Fixed","Fixed",(K$22)))</f>
        <v>11</v>
      </c>
      <c r="L34" s="14">
        <f t="shared" si="14"/>
        <v>0.03</v>
      </c>
      <c r="N34" s="96">
        <f>INDEX(Input!$C$33:$AL$50,MATCH($A34,Input!$A$33:$A$50,0),MATCH(N$13,Input!$C$32:$AL$32,0))</f>
        <v>2.5000000000000001E-3</v>
      </c>
      <c r="O34" s="23">
        <f>IF(VLOOKUP($A34,Input!$A$33:$B$50,2,FALSE)="Percentage",P$22,IF(VLOOKUP($A34,Input!$A$33:$B$50,2,FALSE)="Fixed","Fixed",(O$22)))</f>
        <v>11</v>
      </c>
      <c r="P34" s="14">
        <f t="shared" si="15"/>
        <v>0.03</v>
      </c>
      <c r="R34" s="96">
        <f>INDEX(Input!$C$33:$AL$50,MATCH($A34,Input!$A$33:$A$50,0),MATCH(R$13,Input!$C$32:$AL$32,0))</f>
        <v>2.5000000000000001E-3</v>
      </c>
      <c r="S34" s="23">
        <f>IF(VLOOKUP($A34,Input!$A$33:$B$50,2,FALSE)="Percentage",T$22,IF(VLOOKUP($A34,Input!$A$33:$B$50,2,FALSE)="Fixed","Fixed",(S$22)))</f>
        <v>11</v>
      </c>
      <c r="T34" s="14">
        <f t="shared" si="16"/>
        <v>0.03</v>
      </c>
      <c r="V34" s="96">
        <f>INDEX(Input!$C$33:$AL$50,MATCH($A34,Input!$A$33:$A$50,0),MATCH(V$13,Input!$C$32:$AL$32,0))</f>
        <v>2.5000000000000001E-3</v>
      </c>
      <c r="W34" s="23">
        <f>IF(VLOOKUP($A34,Input!$A$33:$B$50,2,FALSE)="Percentage",X$22,IF(VLOOKUP($A34,Input!$A$33:$B$50,2,FALSE)="Fixed","Fixed",(W$22)))</f>
        <v>11</v>
      </c>
      <c r="X34" s="14">
        <f t="shared" si="17"/>
        <v>0.03</v>
      </c>
      <c r="Z34" s="96">
        <f>INDEX(Input!$C$33:$AL$50,MATCH($A34,Input!$A$33:$A$50,0),MATCH(Z$13,Input!$C$32:$AL$32,0))</f>
        <v>2.5000000000000001E-3</v>
      </c>
      <c r="AA34" s="23">
        <f>IF(VLOOKUP($A34,Input!$A$33:$B$50,2,FALSE)="Percentage",AB$22,IF(VLOOKUP($A34,Input!$A$33:$B$50,2,FALSE)="Fixed","Fixed",(AA$22)))</f>
        <v>11</v>
      </c>
      <c r="AB34" s="14">
        <f t="shared" si="18"/>
        <v>0.03</v>
      </c>
      <c r="AD34" s="96">
        <f>INDEX(Input!$C$33:$AL$50,MATCH($A34,Input!$A$33:$A$50,0),MATCH(AD$13,Input!$C$32:$AL$32,0))</f>
        <v>2.5000000000000001E-3</v>
      </c>
      <c r="AE34" s="23">
        <f>IF(VLOOKUP($A34,Input!$A$33:$B$50,2,FALSE)="Percentage",AF$22,IF(VLOOKUP($A34,Input!$A$33:$B$50,2,FALSE)="Fixed","Fixed",(AE$22)))</f>
        <v>11</v>
      </c>
      <c r="AF34" s="14">
        <f t="shared" si="19"/>
        <v>0.03</v>
      </c>
      <c r="AH34" s="96">
        <f>INDEX(Input!$C$33:$AL$50,MATCH($A34,Input!$A$33:$A$50,0),MATCH(AH$13,Input!$C$32:$AL$32,0))</f>
        <v>2.5000000000000001E-3</v>
      </c>
      <c r="AI34" s="23">
        <f>IF(VLOOKUP($A34,Input!$A$33:$B$50,2,FALSE)="Percentage",AJ$22,IF(VLOOKUP($A34,Input!$A$33:$B$50,2,FALSE)="Fixed","Fixed",(AI$22)))</f>
        <v>11</v>
      </c>
      <c r="AJ34" s="14">
        <f t="shared" si="20"/>
        <v>0.03</v>
      </c>
      <c r="AL34" s="96">
        <f>INDEX(Input!$C$33:$AL$50,MATCH($A34,Input!$A$33:$A$50,0),MATCH(AL$13,Input!$C$32:$AL$32,0))</f>
        <v>0</v>
      </c>
      <c r="AM34" s="23">
        <f>IF(VLOOKUP($A34,Input!$A$33:$B$50,2,FALSE)="Percentage",AN$22,IF(VLOOKUP($A34,Input!$A$33:$B$50,2,FALSE)="Fixed","Fixed",(AM$22)))</f>
        <v>11</v>
      </c>
      <c r="AN34" s="14">
        <f t="shared" si="21"/>
        <v>0</v>
      </c>
      <c r="AP34" s="96">
        <f>INDEX(Input!$C$33:$AL$50,MATCH($A34,Input!$A$33:$A$50,0),MATCH(AP$13,Input!$C$32:$AL$32,0))</f>
        <v>0</v>
      </c>
      <c r="AQ34" s="23">
        <f>IF(VLOOKUP($A34,Input!$A$33:$B$50,2,FALSE)="Percentage",AR$22,IF(VLOOKUP($A34,Input!$A$33:$B$50,2,FALSE)="Fixed","Fixed",(AQ$22)))</f>
        <v>11</v>
      </c>
      <c r="AR34" s="14">
        <f t="shared" si="22"/>
        <v>0</v>
      </c>
      <c r="AT34" s="96">
        <f>INDEX(Input!$C$33:$AL$50,MATCH($A34,Input!$A$33:$A$50,0),MATCH(AT$13,Input!$C$32:$AL$32,0))</f>
        <v>0</v>
      </c>
      <c r="AU34" s="23">
        <f>IF(VLOOKUP($A34,Input!$A$33:$B$50,2,FALSE)="Percentage",AV$22,IF(VLOOKUP($A34,Input!$A$33:$B$50,2,FALSE)="Fixed","Fixed",(AU$22)))</f>
        <v>11</v>
      </c>
      <c r="AV34" s="14">
        <f t="shared" si="23"/>
        <v>0</v>
      </c>
    </row>
    <row r="35" spans="1:48" x14ac:dyDescent="0.25">
      <c r="A35" t="str">
        <f>Input!A43</f>
        <v>2024 ICBA</v>
      </c>
      <c r="B35" s="96">
        <f>INDEX(Input!$C$33:$AL$50,MATCH($A35,Input!$A$33:$A$50,0),MATCH(B$13,Input!$C$32:$AL$32,0))</f>
        <v>0</v>
      </c>
      <c r="C35" s="23">
        <f>IF(VLOOKUP($A35,Input!$A$33:$B$50,2,FALSE)="Percentage",D$22,IF(VLOOKUP($A35,Input!$A$33:$B$50,2,FALSE)="Fixed","Fixed",(C$22)))</f>
        <v>11</v>
      </c>
      <c r="D35" s="14">
        <f t="shared" si="12"/>
        <v>0</v>
      </c>
      <c r="F35" s="96">
        <f>INDEX(Input!$C$33:$AL$50,MATCH($A35,Input!$A$33:$A$50,0),MATCH(F$13,Input!$C$32:$AL$32,0))</f>
        <v>0</v>
      </c>
      <c r="G35" s="23">
        <f>IF(VLOOKUP($A35,Input!$A$33:$B$50,2,FALSE)="Percentage",H$22,IF(VLOOKUP($A35,Input!$A$33:$B$50,2,FALSE)="Fixed","Fixed",(G$22)))</f>
        <v>11</v>
      </c>
      <c r="H35" s="14">
        <f t="shared" si="13"/>
        <v>0</v>
      </c>
      <c r="J35" s="96">
        <f>INDEX(Input!$C$33:$AL$50,MATCH($A35,Input!$A$33:$A$50,0),MATCH(J$13,Input!$C$32:$AL$32,0))</f>
        <v>0</v>
      </c>
      <c r="K35" s="23">
        <f>IF(VLOOKUP($A35,Input!$A$33:$B$50,2,FALSE)="Percentage",L$22,IF(VLOOKUP($A35,Input!$A$33:$B$50,2,FALSE)="Fixed","Fixed",(K$22)))</f>
        <v>11</v>
      </c>
      <c r="L35" s="14">
        <f t="shared" si="14"/>
        <v>0</v>
      </c>
      <c r="N35" s="96">
        <f>INDEX(Input!$C$33:$AL$50,MATCH($A35,Input!$A$33:$A$50,0),MATCH(N$13,Input!$C$32:$AL$32,0))</f>
        <v>0</v>
      </c>
      <c r="O35" s="23">
        <f>IF(VLOOKUP($A35,Input!$A$33:$B$50,2,FALSE)="Percentage",P$22,IF(VLOOKUP($A35,Input!$A$33:$B$50,2,FALSE)="Fixed","Fixed",(O$22)))</f>
        <v>11</v>
      </c>
      <c r="P35" s="14">
        <f t="shared" si="15"/>
        <v>0</v>
      </c>
      <c r="R35" s="96">
        <f>INDEX(Input!$C$33:$AL$50,MATCH($A35,Input!$A$33:$A$50,0),MATCH(R$13,Input!$C$32:$AL$32,0))</f>
        <v>0</v>
      </c>
      <c r="S35" s="23">
        <f>IF(VLOOKUP($A35,Input!$A$33:$B$50,2,FALSE)="Percentage",T$22,IF(VLOOKUP($A35,Input!$A$33:$B$50,2,FALSE)="Fixed","Fixed",(S$22)))</f>
        <v>11</v>
      </c>
      <c r="T35" s="14">
        <f t="shared" si="16"/>
        <v>0</v>
      </c>
      <c r="V35" s="96">
        <f>INDEX(Input!$C$33:$AL$50,MATCH($A35,Input!$A$33:$A$50,0),MATCH(V$13,Input!$C$32:$AL$32,0))</f>
        <v>0</v>
      </c>
      <c r="W35" s="23">
        <f>IF(VLOOKUP($A35,Input!$A$33:$B$50,2,FALSE)="Percentage",X$22,IF(VLOOKUP($A35,Input!$A$33:$B$50,2,FALSE)="Fixed","Fixed",(W$22)))</f>
        <v>11</v>
      </c>
      <c r="X35" s="14">
        <f t="shared" si="17"/>
        <v>0</v>
      </c>
      <c r="Z35" s="96">
        <f>INDEX(Input!$C$33:$AL$50,MATCH($A35,Input!$A$33:$A$50,0),MATCH(Z$13,Input!$C$32:$AL$32,0))</f>
        <v>0</v>
      </c>
      <c r="AA35" s="23">
        <f>IF(VLOOKUP($A35,Input!$A$33:$B$50,2,FALSE)="Percentage",AB$22,IF(VLOOKUP($A35,Input!$A$33:$B$50,2,FALSE)="Fixed","Fixed",(AA$22)))</f>
        <v>11</v>
      </c>
      <c r="AB35" s="14">
        <f t="shared" si="18"/>
        <v>0</v>
      </c>
      <c r="AD35" s="96">
        <f>INDEX(Input!$C$33:$AL$50,MATCH($A35,Input!$A$33:$A$50,0),MATCH(AD$13,Input!$C$32:$AL$32,0))</f>
        <v>0</v>
      </c>
      <c r="AE35" s="23">
        <f>IF(VLOOKUP($A35,Input!$A$33:$B$50,2,FALSE)="Percentage",AF$22,IF(VLOOKUP($A35,Input!$A$33:$B$50,2,FALSE)="Fixed","Fixed",(AE$22)))</f>
        <v>11</v>
      </c>
      <c r="AF35" s="14">
        <f t="shared" si="19"/>
        <v>0</v>
      </c>
      <c r="AH35" s="96">
        <f>INDEX(Input!$C$33:$AL$50,MATCH($A35,Input!$A$33:$A$50,0),MATCH(AH$13,Input!$C$32:$AL$32,0))</f>
        <v>0</v>
      </c>
      <c r="AI35" s="23">
        <f>IF(VLOOKUP($A35,Input!$A$33:$B$50,2,FALSE)="Percentage",AJ$22,IF(VLOOKUP($A35,Input!$A$33:$B$50,2,FALSE)="Fixed","Fixed",(AI$22)))</f>
        <v>11</v>
      </c>
      <c r="AJ35" s="14">
        <f t="shared" si="20"/>
        <v>0</v>
      </c>
      <c r="AL35" s="96">
        <f>INDEX(Input!$C$33:$AL$50,MATCH($A35,Input!$A$33:$A$50,0),MATCH(AL$13,Input!$C$32:$AL$32,0))</f>
        <v>1.3100000000000001E-2</v>
      </c>
      <c r="AM35" s="23">
        <f>IF(VLOOKUP($A35,Input!$A$33:$B$50,2,FALSE)="Percentage",AN$22,IF(VLOOKUP($A35,Input!$A$33:$B$50,2,FALSE)="Fixed","Fixed",(AM$22)))</f>
        <v>11</v>
      </c>
      <c r="AN35" s="14">
        <f t="shared" si="21"/>
        <v>0.14000000000000001</v>
      </c>
      <c r="AP35" s="96">
        <f>INDEX(Input!$C$33:$AL$50,MATCH($A35,Input!$A$33:$A$50,0),MATCH(AP$13,Input!$C$32:$AL$32,0))</f>
        <v>1.3100000000000001E-2</v>
      </c>
      <c r="AQ35" s="23">
        <f>IF(VLOOKUP($A35,Input!$A$33:$B$50,2,FALSE)="Percentage",AR$22,IF(VLOOKUP($A35,Input!$A$33:$B$50,2,FALSE)="Fixed","Fixed",(AQ$22)))</f>
        <v>11</v>
      </c>
      <c r="AR35" s="14">
        <f t="shared" si="22"/>
        <v>0.14000000000000001</v>
      </c>
      <c r="AT35" s="96">
        <f>INDEX(Input!$C$33:$AL$50,MATCH($A35,Input!$A$33:$A$50,0),MATCH(AT$13,Input!$C$32:$AL$32,0))</f>
        <v>1.3100000000000001E-2</v>
      </c>
      <c r="AU35" s="23">
        <f>IF(VLOOKUP($A35,Input!$A$33:$B$50,2,FALSE)="Percentage",AV$22,IF(VLOOKUP($A35,Input!$A$33:$B$50,2,FALSE)="Fixed","Fixed",(AU$22)))</f>
        <v>11</v>
      </c>
      <c r="AV35" s="14">
        <f t="shared" si="23"/>
        <v>0.14000000000000001</v>
      </c>
    </row>
    <row r="36" spans="1:48" x14ac:dyDescent="0.25">
      <c r="A36" t="str">
        <f>Input!A44</f>
        <v>DRMA2</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0</v>
      </c>
      <c r="AA36" s="23">
        <f>IF(VLOOKUP($A36,Input!$A$33:$B$50,2,FALSE)="Percentage",AB$22,IF(VLOOKUP($A36,Input!$A$33:$B$50,2,FALSE)="Fixed","Fixed",(AA$22)))</f>
        <v>11</v>
      </c>
      <c r="AB36" s="14">
        <f t="shared" ref="AB36:AB42" si="30">ROUND(IF(AA36="Fixed",Z36,(Z36*AA36)),2)</f>
        <v>0</v>
      </c>
      <c r="AD36" s="96">
        <f>INDEX(Input!$C$33:$AL$50,MATCH($A36,Input!$A$33:$A$50,0),MATCH(AD$13,Input!$C$32:$AL$32,0))</f>
        <v>0</v>
      </c>
      <c r="AE36" s="23">
        <f>IF(VLOOKUP($A36,Input!$A$33:$B$50,2,FALSE)="Percentage",AF$22,IF(VLOOKUP($A36,Input!$A$33:$B$50,2,FALSE)="Fixed","Fixed",(AE$22)))</f>
        <v>11</v>
      </c>
      <c r="AF36" s="14">
        <f t="shared" ref="AF36:AF42" si="31">ROUND(IF(AE36="Fixed",AD36,(AD36*AE36)),2)</f>
        <v>0</v>
      </c>
      <c r="AH36" s="96">
        <f>INDEX(Input!$C$33:$AL$50,MATCH($A36,Input!$A$33:$A$50,0),MATCH(AH$13,Input!$C$32:$AL$32,0))</f>
        <v>0</v>
      </c>
      <c r="AI36" s="23">
        <f>IF(VLOOKUP($A36,Input!$A$33:$B$50,2,FALSE)="Percentage",AJ$22,IF(VLOOKUP($A36,Input!$A$33:$B$50,2,FALSE)="Fixed","Fixed",(AI$22)))</f>
        <v>11</v>
      </c>
      <c r="AJ36" s="14">
        <f t="shared" ref="AJ36:AJ42" si="32">ROUND(IF(AI36="Fixed",AH36,(AH36*AI36)),2)</f>
        <v>0</v>
      </c>
      <c r="AL36" s="96">
        <f>INDEX(Input!$C$33:$AL$50,MATCH($A36,Input!$A$33:$A$50,0),MATCH(AL$13,Input!$C$32:$AL$32,0))</f>
        <v>0</v>
      </c>
      <c r="AM36" s="23">
        <f>IF(VLOOKUP($A36,Input!$A$33:$B$50,2,FALSE)="Percentage",AN$22,IF(VLOOKUP($A36,Input!$A$33:$B$50,2,FALSE)="Fixed","Fixed",(AM$22)))</f>
        <v>11</v>
      </c>
      <c r="AN36" s="14">
        <f t="shared" ref="AN36:AN42" si="33">ROUND(IF(AM36="Fixed",AL36,(AL36*AM36)),2)</f>
        <v>0</v>
      </c>
      <c r="AP36" s="96">
        <f>INDEX(Input!$C$33:$AL$50,MATCH($A36,Input!$A$33:$A$50,0),MATCH(AP$13,Input!$C$32:$AL$32,0))</f>
        <v>0</v>
      </c>
      <c r="AQ36" s="23">
        <f>IF(VLOOKUP($A36,Input!$A$33:$B$50,2,FALSE)="Percentage",AR$22,IF(VLOOKUP($A36,Input!$A$33:$B$50,2,FALSE)="Fixed","Fixed",(AQ$22)))</f>
        <v>11</v>
      </c>
      <c r="AR36" s="14">
        <f t="shared" ref="AR36:AR42" si="34">ROUND(IF(AQ36="Fixed",AP36,(AP36*AQ36)),2)</f>
        <v>0</v>
      </c>
      <c r="AT36" s="96">
        <f>INDEX(Input!$C$33:$AL$50,MATCH($A36,Input!$A$33:$A$50,0),MATCH(AT$13,Input!$C$32:$AL$32,0))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0</v>
      </c>
      <c r="AA37" s="23">
        <f>IF(VLOOKUP($A37,Input!$A$33:$B$50,2,FALSE)="Percentage",AB$22,IF(VLOOKUP($A37,Input!$A$33:$B$50,2,FALSE)="Fixed","Fixed",(AA$22)))</f>
        <v>11</v>
      </c>
      <c r="AB37" s="14">
        <f t="shared" si="30"/>
        <v>0</v>
      </c>
      <c r="AD37" s="96">
        <f>INDEX(Input!$C$33:$AL$50,MATCH($A37,Input!$A$33:$A$50,0),MATCH(AD$13,Input!$C$32:$AL$32,0))</f>
        <v>0</v>
      </c>
      <c r="AE37" s="23">
        <f>IF(VLOOKUP($A37,Input!$A$33:$B$50,2,FALSE)="Percentage",AF$22,IF(VLOOKUP($A37,Input!$A$33:$B$50,2,FALSE)="Fixed","Fixed",(AE$22)))</f>
        <v>11</v>
      </c>
      <c r="AF37" s="14">
        <f t="shared" si="31"/>
        <v>0</v>
      </c>
      <c r="AH37" s="96">
        <f>INDEX(Input!$C$33:$AL$50,MATCH($A37,Input!$A$33:$A$50,0),MATCH(AH$13,Input!$C$32:$AL$32,0))</f>
        <v>0</v>
      </c>
      <c r="AI37" s="23">
        <f>IF(VLOOKUP($A37,Input!$A$33:$B$50,2,FALSE)="Percentage",AJ$22,IF(VLOOKUP($A37,Input!$A$33:$B$50,2,FALSE)="Fixed","Fixed",(AI$22)))</f>
        <v>11</v>
      </c>
      <c r="AJ37" s="14">
        <f t="shared" si="32"/>
        <v>0</v>
      </c>
      <c r="AL37" s="96">
        <f>INDEX(Input!$C$33:$AL$50,MATCH($A37,Input!$A$33:$A$50,0),MATCH(AL$13,Input!$C$32:$AL$32,0))</f>
        <v>0</v>
      </c>
      <c r="AM37" s="23">
        <f>IF(VLOOKUP($A37,Input!$A$33:$B$50,2,FALSE)="Percentage",AN$22,IF(VLOOKUP($A37,Input!$A$33:$B$50,2,FALSE)="Fixed","Fixed",(AM$22)))</f>
        <v>11</v>
      </c>
      <c r="AN37" s="14">
        <f t="shared" si="33"/>
        <v>0</v>
      </c>
      <c r="AP37" s="96">
        <f>INDEX(Input!$C$33:$AL$50,MATCH($A37,Input!$A$33:$A$50,0),MATCH(AP$13,Input!$C$32:$AL$32,0))</f>
        <v>0</v>
      </c>
      <c r="AQ37" s="23">
        <f>IF(VLOOKUP($A37,Input!$A$33:$B$50,2,FALSE)="Percentage",AR$22,IF(VLOOKUP($A37,Input!$A$33:$B$50,2,FALSE)="Fixed","Fixed",(AQ$22)))</f>
        <v>11</v>
      </c>
      <c r="AR37" s="14">
        <f t="shared" si="34"/>
        <v>0</v>
      </c>
      <c r="AT37" s="96">
        <f>INDEX(Input!$C$33:$AL$50,MATCH($A37,Input!$A$33:$A$50,0),MATCH(AT$13,Input!$C$32:$AL$32,0))</f>
        <v>0</v>
      </c>
      <c r="AU37" s="23">
        <f>IF(VLOOKUP($A37,Input!$A$33:$B$50,2,FALSE)="Percentage",AV$22,IF(VLOOKUP($A37,Input!$A$33:$B$50,2,FALSE)="Fixed","Fixed",(AU$22)))</f>
        <v>11</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2.23</v>
      </c>
      <c r="F44" s="13"/>
      <c r="H44" s="19">
        <f>SUM(H25:H43)</f>
        <v>2.23</v>
      </c>
      <c r="J44" s="13"/>
      <c r="L44" s="19">
        <f>SUM(L25:L43)</f>
        <v>2.23</v>
      </c>
      <c r="N44" s="13"/>
      <c r="P44" s="19">
        <f>SUM(P25:P43)</f>
        <v>2.2599999999999998</v>
      </c>
      <c r="R44" s="13"/>
      <c r="T44" s="19">
        <f>SUM(T25:T43)</f>
        <v>2.2599999999999998</v>
      </c>
      <c r="V44" s="13"/>
      <c r="X44" s="19">
        <f>SUM(X25:X43)</f>
        <v>2.2599999999999998</v>
      </c>
      <c r="Z44" s="13"/>
      <c r="AB44" s="19">
        <f>SUM(AB25:AB43)</f>
        <v>2.27</v>
      </c>
      <c r="AD44" s="13"/>
      <c r="AF44" s="19">
        <f>SUM(AF25:AF43)</f>
        <v>2.27</v>
      </c>
      <c r="AH44" s="13"/>
      <c r="AJ44" s="19">
        <f>SUM(AJ25:AJ43)</f>
        <v>2.27</v>
      </c>
      <c r="AL44" s="13"/>
      <c r="AN44" s="19">
        <f>SUM(AN25:AN43)</f>
        <v>1.44</v>
      </c>
      <c r="AP44" s="13"/>
      <c r="AR44" s="19">
        <f>SUM(AR25:AR43)</f>
        <v>1.44</v>
      </c>
      <c r="AS44" s="43"/>
      <c r="AT44" s="13"/>
      <c r="AV44" s="19">
        <f>SUM(AV25:AV43)</f>
        <v>1.44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28.919999999999998</v>
      </c>
      <c r="D47" s="14">
        <f>ROUND(B47*C47,2)</f>
        <v>0.2</v>
      </c>
      <c r="F47" s="22" cm="1">
        <f t="array" ref="F47">SUMPRODUCT(($A47=Input!$A$73:$A$78)*(F$13=Input!$B$72:$BI$72)*(Input!$B$73:$BI$78))</f>
        <v>6.7999999999999996E-3</v>
      </c>
      <c r="G47" s="6">
        <f>H44+H22</f>
        <v>28.917899999999999</v>
      </c>
      <c r="H47" s="14">
        <f>ROUND(F47*G47,2)</f>
        <v>0.2</v>
      </c>
      <c r="J47" s="22" cm="1">
        <f t="array" ref="J47">SUMPRODUCT(($A47=Input!$A$73:$A$78)*(J$13=Input!$B$72:$BI$72)*(Input!$B$73:$BI$78))</f>
        <v>6.7999999999999996E-3</v>
      </c>
      <c r="K47" s="6">
        <f>L44+L22</f>
        <v>28.917899999999999</v>
      </c>
      <c r="L47" s="14">
        <f>ROUND(J47*K47,2)</f>
        <v>0.2</v>
      </c>
      <c r="N47" s="22" cm="1">
        <f t="array" ref="N47">SUMPRODUCT(($A47=Input!$A$73:$A$78)*(N$13=Input!$B$72:$BI$72)*(Input!$B$73:$BI$78))</f>
        <v>6.7999999999999996E-3</v>
      </c>
      <c r="O47" s="6">
        <f>P44+P22</f>
        <v>28.947899999999997</v>
      </c>
      <c r="P47" s="14">
        <f>ROUND(N47*O47,2)</f>
        <v>0.2</v>
      </c>
      <c r="R47" s="22" cm="1">
        <f t="array" ref="R47">SUMPRODUCT(($A47=Input!$A$73:$A$78)*(R$13=Input!$B$72:$BI$72)*(Input!$B$73:$BI$78))</f>
        <v>6.7999999999999996E-3</v>
      </c>
      <c r="S47" s="6">
        <f>T44+T22</f>
        <v>28.947899999999997</v>
      </c>
      <c r="T47" s="14">
        <f>ROUND(R47*S47,2)</f>
        <v>0.2</v>
      </c>
      <c r="V47" s="22" cm="1">
        <f t="array" ref="V47">SUMPRODUCT(($A47=Input!$A$73:$A$78)*(V$13=Input!$B$72:$BI$72)*(Input!$B$73:$BI$78))</f>
        <v>6.7999999999999996E-3</v>
      </c>
      <c r="W47" s="6">
        <f>X44+X22</f>
        <v>28.947899999999997</v>
      </c>
      <c r="X47" s="14">
        <f>ROUND(V47*W47,2)</f>
        <v>0.2</v>
      </c>
      <c r="Z47" s="22" cm="1">
        <f t="array" ref="Z47">SUMPRODUCT(($A47=Input!$A$73:$A$78)*(Z$13=Input!$B$72:$BI$72)*(Input!$B$73:$BI$78))</f>
        <v>6.7999999999999996E-3</v>
      </c>
      <c r="AA47" s="6">
        <f>AB44+AB22</f>
        <v>29.249300000000002</v>
      </c>
      <c r="AB47" s="14">
        <f>ROUND(Z47*AA47,2)</f>
        <v>0.2</v>
      </c>
      <c r="AD47" s="22" cm="1">
        <f t="array" ref="AD47">SUMPRODUCT(($A47=Input!$A$73:$A$78)*(AD$13=Input!$B$72:$BI$72)*(Input!$B$73:$BI$78))</f>
        <v>6.7999999999999996E-3</v>
      </c>
      <c r="AE47" s="6">
        <f>AF44+AF22</f>
        <v>29.249300000000002</v>
      </c>
      <c r="AF47" s="14">
        <f>ROUND(AD47*AE47,2)</f>
        <v>0.2</v>
      </c>
      <c r="AH47" s="22" cm="1">
        <f t="array" ref="AH47">SUMPRODUCT(($A47=Input!$A$73:$A$78)*(AH$13=Input!$B$72:$BI$72)*(Input!$B$73:$BI$78))</f>
        <v>6.7999999999999996E-3</v>
      </c>
      <c r="AI47" s="6">
        <f>AJ44+AJ22</f>
        <v>29.249300000000002</v>
      </c>
      <c r="AJ47" s="14">
        <f>ROUND(AH47*AI47,2)</f>
        <v>0.2</v>
      </c>
      <c r="AL47" s="22" cm="1">
        <f t="array" ref="AL47">SUMPRODUCT(($A47=Input!$A$73:$A$78)*(AL$13=Input!$B$72:$BI$72)*(Input!$B$73:$BI$78))</f>
        <v>6.7999999999999996E-3</v>
      </c>
      <c r="AM47" s="6">
        <f>AN44+AN22</f>
        <v>28.419300000000003</v>
      </c>
      <c r="AN47" s="14">
        <f>ROUND(AL47*AM47,2)</f>
        <v>0.19</v>
      </c>
      <c r="AP47" s="22" cm="1">
        <f t="array" ref="AP47">SUMPRODUCT(($A47=Input!$A$73:$A$78)*(AP$13=Input!$B$72:$BI$72)*(Input!$B$73:$BI$78))</f>
        <v>6.7999999999999996E-3</v>
      </c>
      <c r="AQ47" s="6">
        <f>AR44+AR22</f>
        <v>28.419300000000003</v>
      </c>
      <c r="AR47" s="14">
        <f>ROUND(AP47*AQ47,2)</f>
        <v>0.19</v>
      </c>
      <c r="AS47" s="6"/>
      <c r="AT47" s="22" cm="1">
        <f t="array" ref="AT47">SUMPRODUCT(($A47=Input!$A$73:$A$78)*(AT$13=Input!$B$72:$BI$72)*(Input!$B$73:$BI$78))</f>
        <v>6.7999999999999996E-3</v>
      </c>
      <c r="AU47" s="6">
        <f>AV44+AV22</f>
        <v>28.419300000000003</v>
      </c>
      <c r="AV47" s="14">
        <f>ROUND(AT47*AU47,2)</f>
        <v>0.19</v>
      </c>
    </row>
    <row r="48" spans="1:48" ht="14.45" hidden="1" customHeight="1" x14ac:dyDescent="0.25">
      <c r="A48" t="str">
        <f>+Input!A74</f>
        <v>Reserved</v>
      </c>
      <c r="B48" s="22" cm="1">
        <f t="array" ref="B48">SUMPRODUCT(($A48=Input!$A$73:$A$78)*(B$13=Input!$B$72:$BI$72)*(Input!$B$73:$BI$78))</f>
        <v>0</v>
      </c>
      <c r="C48" s="6">
        <f>C47</f>
        <v>28.919999999999998</v>
      </c>
      <c r="D48" s="14">
        <f t="shared" ref="D48:D52" si="36">ROUND(B48*C48,2)</f>
        <v>0</v>
      </c>
      <c r="F48" s="22" cm="1">
        <f t="array" ref="F48">SUMPRODUCT(($A48=Input!$A$73:$A$78)*(F$13=Input!$B$72:$BI$72)*(Input!$B$73:$BI$78))</f>
        <v>0</v>
      </c>
      <c r="G48" s="6">
        <f>G47</f>
        <v>28.917899999999999</v>
      </c>
      <c r="H48" s="14">
        <f t="shared" ref="H48:H52" si="37">ROUND(F48*G48,2)</f>
        <v>0</v>
      </c>
      <c r="J48" s="22" cm="1">
        <f t="array" ref="J48">SUMPRODUCT(($A48=Input!$A$73:$A$78)*(J$13=Input!$B$72:$BI$72)*(Input!$B$73:$BI$78))</f>
        <v>0</v>
      </c>
      <c r="K48" s="6">
        <f>K47</f>
        <v>28.917899999999999</v>
      </c>
      <c r="L48" s="14">
        <f t="shared" ref="L48:L52" si="38">ROUND(J48*K48,2)</f>
        <v>0</v>
      </c>
      <c r="N48" s="22" cm="1">
        <f t="array" ref="N48">SUMPRODUCT(($A48=Input!$A$73:$A$78)*(N$13=Input!$B$72:$BI$72)*(Input!$B$73:$BI$78))</f>
        <v>0</v>
      </c>
      <c r="O48" s="6">
        <f>O47</f>
        <v>28.947899999999997</v>
      </c>
      <c r="P48" s="14">
        <f t="shared" ref="P48:P52" si="39">ROUND(N48*O48,2)</f>
        <v>0</v>
      </c>
      <c r="R48" s="22" cm="1">
        <f t="array" ref="R48">SUMPRODUCT(($A48=Input!$A$73:$A$78)*(R$13=Input!$B$72:$BI$72)*(Input!$B$73:$BI$78))</f>
        <v>0</v>
      </c>
      <c r="S48" s="6">
        <f>S47</f>
        <v>28.947899999999997</v>
      </c>
      <c r="T48" s="14">
        <f t="shared" ref="T48:T52" si="40">ROUND(R48*S48,2)</f>
        <v>0</v>
      </c>
      <c r="V48" s="22" cm="1">
        <f t="array" ref="V48">SUMPRODUCT(($A48=Input!$A$73:$A$78)*(V$13=Input!$B$72:$BI$72)*(Input!$B$73:$BI$78))</f>
        <v>0</v>
      </c>
      <c r="W48" s="6">
        <f>W47</f>
        <v>28.947899999999997</v>
      </c>
      <c r="X48" s="14">
        <f t="shared" ref="X48:X52" si="41">ROUND(V48*W48,2)</f>
        <v>0</v>
      </c>
      <c r="Z48" s="22" cm="1">
        <f t="array" ref="Z48">SUMPRODUCT(($A48=Input!$A$73:$A$78)*(Z$13=Input!$B$72:$BI$72)*(Input!$B$73:$BI$78))</f>
        <v>0</v>
      </c>
      <c r="AA48" s="6">
        <f>AA47</f>
        <v>29.249300000000002</v>
      </c>
      <c r="AB48" s="14">
        <f t="shared" ref="AB48:AB52" si="42">ROUND(Z48*AA48,2)</f>
        <v>0</v>
      </c>
      <c r="AD48" s="22" cm="1">
        <f t="array" ref="AD48">SUMPRODUCT(($A48=Input!$A$73:$A$78)*(AD$13=Input!$B$72:$BI$72)*(Input!$B$73:$BI$78))</f>
        <v>0</v>
      </c>
      <c r="AE48" s="6">
        <f>AE47</f>
        <v>29.249300000000002</v>
      </c>
      <c r="AF48" s="14">
        <f t="shared" ref="AF48:AF52" si="43">ROUND(AD48*AE48,2)</f>
        <v>0</v>
      </c>
      <c r="AH48" s="22" cm="1">
        <f t="array" ref="AH48">SUMPRODUCT(($A48=Input!$A$73:$A$78)*(AH$13=Input!$B$72:$BI$72)*(Input!$B$73:$BI$78))</f>
        <v>0</v>
      </c>
      <c r="AI48" s="6">
        <f>AI47</f>
        <v>29.249300000000002</v>
      </c>
      <c r="AJ48" s="14">
        <f t="shared" ref="AJ48:AJ52" si="44">ROUND(AH48*AI48,2)</f>
        <v>0</v>
      </c>
      <c r="AL48" s="22" cm="1">
        <f t="array" ref="AL48">SUMPRODUCT(($A48=Input!$A$73:$A$78)*(AL$13=Input!$B$72:$BI$72)*(Input!$B$73:$BI$78))</f>
        <v>0</v>
      </c>
      <c r="AM48" s="6">
        <f>AM47</f>
        <v>28.419300000000003</v>
      </c>
      <c r="AN48" s="14">
        <f t="shared" ref="AN48:AN52" si="45">ROUND(AL48*AM48,2)</f>
        <v>0</v>
      </c>
      <c r="AP48" s="22" cm="1">
        <f t="array" ref="AP48">SUMPRODUCT(($A48=Input!$A$73:$A$78)*(AP$13=Input!$B$72:$BI$72)*(Input!$B$73:$BI$78))</f>
        <v>0</v>
      </c>
      <c r="AQ48" s="6">
        <f>AQ47</f>
        <v>28.419300000000003</v>
      </c>
      <c r="AR48" s="14">
        <f t="shared" ref="AR48:AR52" si="46">ROUND(AP48*AQ48,2)</f>
        <v>0</v>
      </c>
      <c r="AT48" s="22" cm="1">
        <f t="array" ref="AT48">SUMPRODUCT(($A48=Input!$A$73:$A$78)*(AT$13=Input!$B$72:$BI$72)*(Input!$B$73:$BI$78))</f>
        <v>0</v>
      </c>
      <c r="AU48" s="6">
        <f>AU47</f>
        <v>28.419300000000003</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28.919999999999998</v>
      </c>
      <c r="D49" s="14">
        <f t="shared" si="36"/>
        <v>0</v>
      </c>
      <c r="F49" s="22" cm="1">
        <f t="array" ref="F49">SUMPRODUCT(($A49=Input!$A$73:$A$78)*(F$13=Input!$B$72:$BI$72)*(Input!$B$73:$BI$78))</f>
        <v>0</v>
      </c>
      <c r="G49" s="6">
        <f t="shared" ref="G49:G52" si="49">G48</f>
        <v>28.917899999999999</v>
      </c>
      <c r="H49" s="14">
        <f t="shared" si="37"/>
        <v>0</v>
      </c>
      <c r="J49" s="22" cm="1">
        <f t="array" ref="J49">SUMPRODUCT(($A49=Input!$A$73:$A$78)*(J$13=Input!$B$72:$BI$72)*(Input!$B$73:$BI$78))</f>
        <v>0</v>
      </c>
      <c r="K49" s="6">
        <f t="shared" ref="K49:K52" si="50">K48</f>
        <v>28.917899999999999</v>
      </c>
      <c r="L49" s="14">
        <f t="shared" si="38"/>
        <v>0</v>
      </c>
      <c r="N49" s="22" cm="1">
        <f t="array" ref="N49">SUMPRODUCT(($A49=Input!$A$73:$A$78)*(N$13=Input!$B$72:$BI$72)*(Input!$B$73:$BI$78))</f>
        <v>0</v>
      </c>
      <c r="O49" s="6">
        <f t="shared" ref="O49:O52" si="51">O48</f>
        <v>28.947899999999997</v>
      </c>
      <c r="P49" s="14">
        <f t="shared" si="39"/>
        <v>0</v>
      </c>
      <c r="R49" s="22" cm="1">
        <f t="array" ref="R49">SUMPRODUCT(($A49=Input!$A$73:$A$78)*(R$13=Input!$B$72:$BI$72)*(Input!$B$73:$BI$78))</f>
        <v>0</v>
      </c>
      <c r="S49" s="6">
        <f t="shared" ref="S49:S52" si="52">S48</f>
        <v>28.947899999999997</v>
      </c>
      <c r="T49" s="14">
        <f t="shared" si="40"/>
        <v>0</v>
      </c>
      <c r="V49" s="22" cm="1">
        <f t="array" ref="V49">SUMPRODUCT(($A49=Input!$A$73:$A$78)*(V$13=Input!$B$72:$BI$72)*(Input!$B$73:$BI$78))</f>
        <v>0</v>
      </c>
      <c r="W49" s="6">
        <f t="shared" ref="W49:W52" si="53">W48</f>
        <v>28.947899999999997</v>
      </c>
      <c r="X49" s="14">
        <f t="shared" si="41"/>
        <v>0</v>
      </c>
      <c r="Z49" s="22" cm="1">
        <f t="array" ref="Z49">SUMPRODUCT(($A49=Input!$A$73:$A$78)*(Z$13=Input!$B$72:$BI$72)*(Input!$B$73:$BI$78))</f>
        <v>0</v>
      </c>
      <c r="AA49" s="6">
        <f t="shared" ref="AA49:AA52" si="54">AA48</f>
        <v>29.249300000000002</v>
      </c>
      <c r="AB49" s="14">
        <f t="shared" si="42"/>
        <v>0</v>
      </c>
      <c r="AD49" s="22" cm="1">
        <f t="array" ref="AD49">SUMPRODUCT(($A49=Input!$A$73:$A$78)*(AD$13=Input!$B$72:$BI$72)*(Input!$B$73:$BI$78))</f>
        <v>0</v>
      </c>
      <c r="AE49" s="6">
        <f t="shared" ref="AE49:AE52" si="55">AE48</f>
        <v>29.249300000000002</v>
      </c>
      <c r="AF49" s="14">
        <f t="shared" si="43"/>
        <v>0</v>
      </c>
      <c r="AH49" s="22" cm="1">
        <f t="array" ref="AH49">SUMPRODUCT(($A49=Input!$A$73:$A$78)*(AH$13=Input!$B$72:$BI$72)*(Input!$B$73:$BI$78))</f>
        <v>0</v>
      </c>
      <c r="AI49" s="6">
        <f t="shared" ref="AI49:AI52" si="56">AI48</f>
        <v>29.249300000000002</v>
      </c>
      <c r="AJ49" s="14">
        <f t="shared" si="44"/>
        <v>0</v>
      </c>
      <c r="AL49" s="22" cm="1">
        <f t="array" ref="AL49">SUMPRODUCT(($A49=Input!$A$73:$A$78)*(AL$13=Input!$B$72:$BI$72)*(Input!$B$73:$BI$78))</f>
        <v>0</v>
      </c>
      <c r="AM49" s="6">
        <f t="shared" ref="AM49:AM52" si="57">AM48</f>
        <v>28.419300000000003</v>
      </c>
      <c r="AN49" s="14">
        <f t="shared" si="45"/>
        <v>0</v>
      </c>
      <c r="AP49" s="22" cm="1">
        <f t="array" ref="AP49">SUMPRODUCT(($A49=Input!$A$73:$A$78)*(AP$13=Input!$B$72:$BI$72)*(Input!$B$73:$BI$78))</f>
        <v>0</v>
      </c>
      <c r="AQ49" s="6">
        <f t="shared" ref="AQ49:AQ52" si="58">AQ48</f>
        <v>28.419300000000003</v>
      </c>
      <c r="AR49" s="14">
        <f t="shared" si="46"/>
        <v>0</v>
      </c>
      <c r="AT49" s="22" cm="1">
        <f t="array" ref="AT49">SUMPRODUCT(($A49=Input!$A$73:$A$78)*(AT$13=Input!$B$72:$BI$72)*(Input!$B$73:$BI$78))</f>
        <v>0</v>
      </c>
      <c r="AU49" s="6">
        <f t="shared" ref="AU49:AU52" si="59">AU48</f>
        <v>28.419300000000003</v>
      </c>
      <c r="AV49" s="14">
        <f t="shared" si="47"/>
        <v>0</v>
      </c>
    </row>
    <row r="50" spans="1:48" ht="14.45" hidden="1" customHeight="1" x14ac:dyDescent="0.25">
      <c r="A50" t="str">
        <f>+Input!A76</f>
        <v>Reserved</v>
      </c>
      <c r="B50" s="22" cm="1">
        <f t="array" ref="B50">SUMPRODUCT(($A50=Input!$A$73:$A$78)*(B$13=Input!$B$72:$BI$72)*(Input!$B$73:$BI$78))</f>
        <v>0</v>
      </c>
      <c r="C50" s="6">
        <f t="shared" si="48"/>
        <v>28.919999999999998</v>
      </c>
      <c r="D50" s="14">
        <f t="shared" si="36"/>
        <v>0</v>
      </c>
      <c r="F50" s="22" cm="1">
        <f t="array" ref="F50">SUMPRODUCT(($A50=Input!$A$73:$A$78)*(F$13=Input!$B$72:$BI$72)*(Input!$B$73:$BI$78))</f>
        <v>0</v>
      </c>
      <c r="G50" s="6">
        <f t="shared" si="49"/>
        <v>28.917899999999999</v>
      </c>
      <c r="H50" s="14">
        <f t="shared" si="37"/>
        <v>0</v>
      </c>
      <c r="J50" s="22" cm="1">
        <f t="array" ref="J50">SUMPRODUCT(($A50=Input!$A$73:$A$78)*(J$13=Input!$B$72:$BI$72)*(Input!$B$73:$BI$78))</f>
        <v>0</v>
      </c>
      <c r="K50" s="6">
        <f t="shared" si="50"/>
        <v>28.917899999999999</v>
      </c>
      <c r="L50" s="14">
        <f t="shared" si="38"/>
        <v>0</v>
      </c>
      <c r="N50" s="22" cm="1">
        <f t="array" ref="N50">SUMPRODUCT(($A50=Input!$A$73:$A$78)*(N$13=Input!$B$72:$BI$72)*(Input!$B$73:$BI$78))</f>
        <v>0</v>
      </c>
      <c r="O50" s="6">
        <f t="shared" si="51"/>
        <v>28.947899999999997</v>
      </c>
      <c r="P50" s="14">
        <f t="shared" si="39"/>
        <v>0</v>
      </c>
      <c r="R50" s="22" cm="1">
        <f t="array" ref="R50">SUMPRODUCT(($A50=Input!$A$73:$A$78)*(R$13=Input!$B$72:$BI$72)*(Input!$B$73:$BI$78))</f>
        <v>0</v>
      </c>
      <c r="S50" s="6">
        <f t="shared" si="52"/>
        <v>28.947899999999997</v>
      </c>
      <c r="T50" s="14">
        <f t="shared" si="40"/>
        <v>0</v>
      </c>
      <c r="V50" s="22" cm="1">
        <f t="array" ref="V50">SUMPRODUCT(($A50=Input!$A$73:$A$78)*(V$13=Input!$B$72:$BI$72)*(Input!$B$73:$BI$78))</f>
        <v>0</v>
      </c>
      <c r="W50" s="6">
        <f t="shared" si="53"/>
        <v>28.947899999999997</v>
      </c>
      <c r="X50" s="14">
        <f t="shared" si="41"/>
        <v>0</v>
      </c>
      <c r="Z50" s="22" cm="1">
        <f t="array" ref="Z50">SUMPRODUCT(($A50=Input!$A$73:$A$78)*(Z$13=Input!$B$72:$BI$72)*(Input!$B$73:$BI$78))</f>
        <v>0</v>
      </c>
      <c r="AA50" s="6">
        <f t="shared" si="54"/>
        <v>29.249300000000002</v>
      </c>
      <c r="AB50" s="14">
        <f t="shared" si="42"/>
        <v>0</v>
      </c>
      <c r="AD50" s="22" cm="1">
        <f t="array" ref="AD50">SUMPRODUCT(($A50=Input!$A$73:$A$78)*(AD$13=Input!$B$72:$BI$72)*(Input!$B$73:$BI$78))</f>
        <v>0</v>
      </c>
      <c r="AE50" s="6">
        <f t="shared" si="55"/>
        <v>29.249300000000002</v>
      </c>
      <c r="AF50" s="14">
        <f t="shared" si="43"/>
        <v>0</v>
      </c>
      <c r="AH50" s="22" cm="1">
        <f t="array" ref="AH50">SUMPRODUCT(($A50=Input!$A$73:$A$78)*(AH$13=Input!$B$72:$BI$72)*(Input!$B$73:$BI$78))</f>
        <v>0</v>
      </c>
      <c r="AI50" s="6">
        <f t="shared" si="56"/>
        <v>29.249300000000002</v>
      </c>
      <c r="AJ50" s="14">
        <f t="shared" si="44"/>
        <v>0</v>
      </c>
      <c r="AL50" s="22" cm="1">
        <f t="array" ref="AL50">SUMPRODUCT(($A50=Input!$A$73:$A$78)*(AL$13=Input!$B$72:$BI$72)*(Input!$B$73:$BI$78))</f>
        <v>0</v>
      </c>
      <c r="AM50" s="6">
        <f t="shared" si="57"/>
        <v>28.419300000000003</v>
      </c>
      <c r="AN50" s="14">
        <f t="shared" si="45"/>
        <v>0</v>
      </c>
      <c r="AP50" s="22" cm="1">
        <f t="array" ref="AP50">SUMPRODUCT(($A50=Input!$A$73:$A$78)*(AP$13=Input!$B$72:$BI$72)*(Input!$B$73:$BI$78))</f>
        <v>0</v>
      </c>
      <c r="AQ50" s="6">
        <f t="shared" si="58"/>
        <v>28.419300000000003</v>
      </c>
      <c r="AR50" s="14">
        <f t="shared" si="46"/>
        <v>0</v>
      </c>
      <c r="AT50" s="22" cm="1">
        <f t="array" ref="AT50">SUMPRODUCT(($A50=Input!$A$73:$A$78)*(AT$13=Input!$B$72:$BI$72)*(Input!$B$73:$BI$78))</f>
        <v>0</v>
      </c>
      <c r="AU50" s="6">
        <f t="shared" si="59"/>
        <v>28.419300000000003</v>
      </c>
      <c r="AV50" s="14">
        <f t="shared" si="47"/>
        <v>0</v>
      </c>
    </row>
    <row r="51" spans="1:48" ht="14.45" hidden="1" customHeight="1" x14ac:dyDescent="0.25">
      <c r="A51" t="str">
        <f>+Input!A77</f>
        <v>Reserved</v>
      </c>
      <c r="B51" s="22" cm="1">
        <f t="array" ref="B51">SUMPRODUCT(($A51=Input!$A$73:$A$78)*(B$13=Input!$B$72:$BI$72)*(Input!$B$73:$BI$78))</f>
        <v>0</v>
      </c>
      <c r="C51" s="6">
        <f t="shared" si="48"/>
        <v>28.919999999999998</v>
      </c>
      <c r="D51" s="14">
        <f t="shared" si="36"/>
        <v>0</v>
      </c>
      <c r="F51" s="22" cm="1">
        <f t="array" ref="F51">SUMPRODUCT(($A51=Input!$A$73:$A$78)*(F$13=Input!$B$72:$BI$72)*(Input!$B$73:$BI$78))</f>
        <v>0</v>
      </c>
      <c r="G51" s="6">
        <f t="shared" si="49"/>
        <v>28.917899999999999</v>
      </c>
      <c r="H51" s="14">
        <f t="shared" si="37"/>
        <v>0</v>
      </c>
      <c r="J51" s="22" cm="1">
        <f t="array" ref="J51">SUMPRODUCT(($A51=Input!$A$73:$A$78)*(J$13=Input!$B$72:$BI$72)*(Input!$B$73:$BI$78))</f>
        <v>0</v>
      </c>
      <c r="K51" s="6">
        <f t="shared" si="50"/>
        <v>28.917899999999999</v>
      </c>
      <c r="L51" s="14">
        <f t="shared" si="38"/>
        <v>0</v>
      </c>
      <c r="N51" s="22" cm="1">
        <f t="array" ref="N51">SUMPRODUCT(($A51=Input!$A$73:$A$78)*(N$13=Input!$B$72:$BI$72)*(Input!$B$73:$BI$78))</f>
        <v>0</v>
      </c>
      <c r="O51" s="6">
        <f t="shared" si="51"/>
        <v>28.947899999999997</v>
      </c>
      <c r="P51" s="14">
        <f t="shared" si="39"/>
        <v>0</v>
      </c>
      <c r="R51" s="22" cm="1">
        <f t="array" ref="R51">SUMPRODUCT(($A51=Input!$A$73:$A$78)*(R$13=Input!$B$72:$BI$72)*(Input!$B$73:$BI$78))</f>
        <v>0</v>
      </c>
      <c r="S51" s="6">
        <f t="shared" si="52"/>
        <v>28.947899999999997</v>
      </c>
      <c r="T51" s="14">
        <f t="shared" si="40"/>
        <v>0</v>
      </c>
      <c r="V51" s="22" cm="1">
        <f t="array" ref="V51">SUMPRODUCT(($A51=Input!$A$73:$A$78)*(V$13=Input!$B$72:$BI$72)*(Input!$B$73:$BI$78))</f>
        <v>0</v>
      </c>
      <c r="W51" s="6">
        <f t="shared" si="53"/>
        <v>28.947899999999997</v>
      </c>
      <c r="X51" s="14">
        <f t="shared" si="41"/>
        <v>0</v>
      </c>
      <c r="Z51" s="22" cm="1">
        <f t="array" ref="Z51">SUMPRODUCT(($A51=Input!$A$73:$A$78)*(Z$13=Input!$B$72:$BI$72)*(Input!$B$73:$BI$78))</f>
        <v>0</v>
      </c>
      <c r="AA51" s="6">
        <f t="shared" si="54"/>
        <v>29.249300000000002</v>
      </c>
      <c r="AB51" s="14">
        <f t="shared" si="42"/>
        <v>0</v>
      </c>
      <c r="AD51" s="22" cm="1">
        <f t="array" ref="AD51">SUMPRODUCT(($A51=Input!$A$73:$A$78)*(AD$13=Input!$B$72:$BI$72)*(Input!$B$73:$BI$78))</f>
        <v>0</v>
      </c>
      <c r="AE51" s="6">
        <f t="shared" si="55"/>
        <v>29.249300000000002</v>
      </c>
      <c r="AF51" s="14">
        <f t="shared" si="43"/>
        <v>0</v>
      </c>
      <c r="AH51" s="22" cm="1">
        <f t="array" ref="AH51">SUMPRODUCT(($A51=Input!$A$73:$A$78)*(AH$13=Input!$B$72:$BI$72)*(Input!$B$73:$BI$78))</f>
        <v>0</v>
      </c>
      <c r="AI51" s="6">
        <f t="shared" si="56"/>
        <v>29.249300000000002</v>
      </c>
      <c r="AJ51" s="14">
        <f t="shared" si="44"/>
        <v>0</v>
      </c>
      <c r="AL51" s="22" cm="1">
        <f t="array" ref="AL51">SUMPRODUCT(($A51=Input!$A$73:$A$78)*(AL$13=Input!$B$72:$BI$72)*(Input!$B$73:$BI$78))</f>
        <v>0</v>
      </c>
      <c r="AM51" s="6">
        <f t="shared" si="57"/>
        <v>28.419300000000003</v>
      </c>
      <c r="AN51" s="14">
        <f t="shared" si="45"/>
        <v>0</v>
      </c>
      <c r="AP51" s="22" cm="1">
        <f t="array" ref="AP51">SUMPRODUCT(($A51=Input!$A$73:$A$78)*(AP$13=Input!$B$72:$BI$72)*(Input!$B$73:$BI$78))</f>
        <v>0</v>
      </c>
      <c r="AQ51" s="6">
        <f t="shared" si="58"/>
        <v>28.419300000000003</v>
      </c>
      <c r="AR51" s="14">
        <f t="shared" si="46"/>
        <v>0</v>
      </c>
      <c r="AT51" s="22" cm="1">
        <f t="array" ref="AT51">SUMPRODUCT(($A51=Input!$A$73:$A$78)*(AT$13=Input!$B$72:$BI$72)*(Input!$B$73:$BI$78))</f>
        <v>0</v>
      </c>
      <c r="AU51" s="6">
        <f t="shared" si="59"/>
        <v>28.419300000000003</v>
      </c>
      <c r="AV51" s="14">
        <f t="shared" si="47"/>
        <v>0</v>
      </c>
    </row>
    <row r="52" spans="1:48" ht="14.45" hidden="1" customHeight="1" x14ac:dyDescent="0.25">
      <c r="A52" t="str">
        <f>+Input!A78</f>
        <v>Reserved</v>
      </c>
      <c r="B52" s="22" cm="1">
        <f t="array" ref="B52">SUMPRODUCT(($A52=Input!$A$73:$A$78)*(B$13=Input!$B$72:$BI$72)*(Input!$B$73:$BI$78))</f>
        <v>0</v>
      </c>
      <c r="C52" s="6">
        <f t="shared" si="48"/>
        <v>28.919999999999998</v>
      </c>
      <c r="D52" s="14">
        <f t="shared" si="36"/>
        <v>0</v>
      </c>
      <c r="F52" s="22" cm="1">
        <f t="array" ref="F52">SUMPRODUCT(($A52=Input!$A$73:$A$78)*(F$13=Input!$B$72:$BI$72)*(Input!$B$73:$BI$78))</f>
        <v>0</v>
      </c>
      <c r="G52" s="6">
        <f t="shared" si="49"/>
        <v>28.917899999999999</v>
      </c>
      <c r="H52" s="14">
        <f t="shared" si="37"/>
        <v>0</v>
      </c>
      <c r="J52" s="22" cm="1">
        <f t="array" ref="J52">SUMPRODUCT(($A52=Input!$A$73:$A$78)*(J$13=Input!$B$72:$BI$72)*(Input!$B$73:$BI$78))</f>
        <v>0</v>
      </c>
      <c r="K52" s="6">
        <f t="shared" si="50"/>
        <v>28.917899999999999</v>
      </c>
      <c r="L52" s="14">
        <f t="shared" si="38"/>
        <v>0</v>
      </c>
      <c r="N52" s="22" cm="1">
        <f t="array" ref="N52">SUMPRODUCT(($A52=Input!$A$73:$A$78)*(N$13=Input!$B$72:$BI$72)*(Input!$B$73:$BI$78))</f>
        <v>0</v>
      </c>
      <c r="O52" s="6">
        <f t="shared" si="51"/>
        <v>28.947899999999997</v>
      </c>
      <c r="P52" s="14">
        <f t="shared" si="39"/>
        <v>0</v>
      </c>
      <c r="R52" s="22" cm="1">
        <f t="array" ref="R52">SUMPRODUCT(($A52=Input!$A$73:$A$78)*(R$13=Input!$B$72:$BI$72)*(Input!$B$73:$BI$78))</f>
        <v>0</v>
      </c>
      <c r="S52" s="6">
        <f t="shared" si="52"/>
        <v>28.947899999999997</v>
      </c>
      <c r="T52" s="14">
        <f t="shared" si="40"/>
        <v>0</v>
      </c>
      <c r="V52" s="22" cm="1">
        <f t="array" ref="V52">SUMPRODUCT(($A52=Input!$A$73:$A$78)*(V$13=Input!$B$72:$BI$72)*(Input!$B$73:$BI$78))</f>
        <v>0</v>
      </c>
      <c r="W52" s="6">
        <f t="shared" si="53"/>
        <v>28.947899999999997</v>
      </c>
      <c r="X52" s="14">
        <f t="shared" si="41"/>
        <v>0</v>
      </c>
      <c r="Z52" s="22" cm="1">
        <f t="array" ref="Z52">SUMPRODUCT(($A52=Input!$A$73:$A$78)*(Z$13=Input!$B$72:$BI$72)*(Input!$B$73:$BI$78))</f>
        <v>0</v>
      </c>
      <c r="AA52" s="6">
        <f t="shared" si="54"/>
        <v>29.249300000000002</v>
      </c>
      <c r="AB52" s="14">
        <f t="shared" si="42"/>
        <v>0</v>
      </c>
      <c r="AD52" s="22" cm="1">
        <f t="array" ref="AD52">SUMPRODUCT(($A52=Input!$A$73:$A$78)*(AD$13=Input!$B$72:$BI$72)*(Input!$B$73:$BI$78))</f>
        <v>0</v>
      </c>
      <c r="AE52" s="6">
        <f t="shared" si="55"/>
        <v>29.249300000000002</v>
      </c>
      <c r="AF52" s="14">
        <f t="shared" si="43"/>
        <v>0</v>
      </c>
      <c r="AH52" s="22" cm="1">
        <f t="array" ref="AH52">SUMPRODUCT(($A52=Input!$A$73:$A$78)*(AH$13=Input!$B$72:$BI$72)*(Input!$B$73:$BI$78))</f>
        <v>0</v>
      </c>
      <c r="AI52" s="6">
        <f t="shared" si="56"/>
        <v>29.249300000000002</v>
      </c>
      <c r="AJ52" s="14">
        <f t="shared" si="44"/>
        <v>0</v>
      </c>
      <c r="AL52" s="22" cm="1">
        <f t="array" ref="AL52">SUMPRODUCT(($A52=Input!$A$73:$A$78)*(AL$13=Input!$B$72:$BI$72)*(Input!$B$73:$BI$78))</f>
        <v>0</v>
      </c>
      <c r="AM52" s="6">
        <f t="shared" si="57"/>
        <v>28.419300000000003</v>
      </c>
      <c r="AN52" s="14">
        <f t="shared" si="45"/>
        <v>0</v>
      </c>
      <c r="AP52" s="22" cm="1">
        <f t="array" ref="AP52">SUMPRODUCT(($A52=Input!$A$73:$A$78)*(AP$13=Input!$B$72:$BI$72)*(Input!$B$73:$BI$78))</f>
        <v>0</v>
      </c>
      <c r="AQ52" s="6">
        <f t="shared" si="58"/>
        <v>28.419300000000003</v>
      </c>
      <c r="AR52" s="14">
        <f t="shared" si="46"/>
        <v>0</v>
      </c>
      <c r="AT52" s="22" cm="1">
        <f t="array" ref="AT52">SUMPRODUCT(($A52=Input!$A$73:$A$78)*(AT$13=Input!$B$72:$BI$72)*(Input!$B$73:$BI$78))</f>
        <v>0</v>
      </c>
      <c r="AU52" s="6">
        <f t="shared" si="59"/>
        <v>28.419300000000003</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28.919999999999998</v>
      </c>
      <c r="F55" s="20"/>
      <c r="G55" s="21"/>
      <c r="H55" s="24">
        <f>H22+H44+H47</f>
        <v>29.117899999999999</v>
      </c>
      <c r="J55" s="20"/>
      <c r="K55" s="21"/>
      <c r="L55" s="24">
        <f>L22+L44+L47</f>
        <v>29.117899999999999</v>
      </c>
      <c r="N55" s="20"/>
      <c r="O55" s="21"/>
      <c r="P55" s="24">
        <f>P22+P44+P47</f>
        <v>29.147899999999996</v>
      </c>
      <c r="R55" s="20"/>
      <c r="S55" s="21"/>
      <c r="T55" s="24">
        <f>T22+T44+T47</f>
        <v>29.147899999999996</v>
      </c>
      <c r="V55" s="20"/>
      <c r="W55" s="21"/>
      <c r="X55" s="24">
        <f>X22+X44+X47</f>
        <v>29.147899999999996</v>
      </c>
      <c r="Z55" s="20"/>
      <c r="AA55" s="21"/>
      <c r="AB55" s="24">
        <f>AB22+AB44+AB47</f>
        <v>29.449300000000001</v>
      </c>
      <c r="AD55" s="20"/>
      <c r="AE55" s="21"/>
      <c r="AF55" s="24">
        <f>AF22+AF44+AF47</f>
        <v>29.449300000000001</v>
      </c>
      <c r="AH55" s="20"/>
      <c r="AI55" s="21"/>
      <c r="AJ55" s="24">
        <f>AJ22+AJ44+AJ47</f>
        <v>29.449300000000001</v>
      </c>
      <c r="AL55" s="20"/>
      <c r="AM55" s="21"/>
      <c r="AN55" s="24">
        <f>AN22+AN44+AN47</f>
        <v>28.609300000000005</v>
      </c>
      <c r="AP55" s="20"/>
      <c r="AQ55" s="21"/>
      <c r="AR55" s="24">
        <f>AR22+AR44+AR47</f>
        <v>28.609300000000005</v>
      </c>
      <c r="AS55" s="98"/>
      <c r="AT55" s="20"/>
      <c r="AU55" s="21"/>
      <c r="AV55" s="24">
        <f>AV22+AV44+AV47</f>
        <v>28.609300000000005</v>
      </c>
    </row>
    <row r="57" spans="1:48" x14ac:dyDescent="0.25">
      <c r="A57" t="s">
        <v>53</v>
      </c>
    </row>
    <row r="58" spans="1:48" ht="15.75" thickBot="1" x14ac:dyDescent="0.3"/>
    <row r="59" spans="1:48" x14ac:dyDescent="0.25">
      <c r="A59" s="8" t="s">
        <v>55</v>
      </c>
      <c r="B59" s="9">
        <f>Input!$B$9</f>
        <v>2025</v>
      </c>
    </row>
    <row r="60" spans="1:48" x14ac:dyDescent="0.25">
      <c r="A60" s="10" t="s">
        <v>5</v>
      </c>
      <c r="B60" s="11" t="str">
        <f>B6</f>
        <v>5/8 x 3/4"</v>
      </c>
    </row>
    <row r="61" spans="1:48" x14ac:dyDescent="0.25">
      <c r="A61" s="10" t="s">
        <v>27</v>
      </c>
      <c r="B61" s="11">
        <f>Input!D9</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2_avg'!$B$60,Input!$A$29:$A$29,0),MATCH('Residential Bills_Yr 2_avg'!B$67,Input!$B$28:$AK$28,0))</f>
        <v>17.23</v>
      </c>
      <c r="F68" s="13"/>
      <c r="H68" s="14">
        <f>INDEX(Input!$B$29:$AK$29,MATCH('Residential Bills_Yr 2_avg'!$B$60,Input!$A$29:$A$29,0),MATCH('Residential Bills_Yr 2_avg'!F$67,Input!$B$28:$AK$28,0))</f>
        <v>17.23</v>
      </c>
      <c r="J68" s="13"/>
      <c r="L68" s="14">
        <f>INDEX(Input!$B$29:$AK$29,MATCH('Residential Bills_Yr 2_avg'!$B$60,Input!$A$29:$A$29,0),MATCH('Residential Bills_Yr 2_avg'!J$67,Input!$B$28:$AK$28,0))</f>
        <v>17.23</v>
      </c>
      <c r="N68" s="13"/>
      <c r="P68" s="14">
        <f>INDEX(Input!$B$29:$AK$29,MATCH('Residential Bills_Yr 2_avg'!$B$60,Input!$A$29:$A$29,0),MATCH('Residential Bills_Yr 2_avg'!N$67,Input!$B$28:$AK$28,0))</f>
        <v>17.23</v>
      </c>
      <c r="R68" s="13"/>
      <c r="T68" s="14">
        <f>INDEX(Input!$B$29:$AK$29,MATCH('Residential Bills_Yr 2_avg'!$B$60,Input!$A$29:$A$29,0),MATCH('Residential Bills_Yr 2_avg'!R$67,Input!$B$28:$AK$28,0))</f>
        <v>17.23</v>
      </c>
      <c r="V68" s="13"/>
      <c r="X68" s="14">
        <f>INDEX(Input!$B$29:$AK$29,MATCH('Residential Bills_Yr 2_avg'!$B$60,Input!$A$29:$A$29,0),MATCH('Residential Bills_Yr 2_avg'!V$67,Input!$B$28:$AK$28,0))</f>
        <v>17.23</v>
      </c>
      <c r="Z68" s="13"/>
      <c r="AB68" s="14">
        <f>INDEX(Input!$B$29:$AK$29,MATCH('Residential Bills_Yr 2_avg'!$B$60,Input!$A$29:$A$29,0),MATCH('Residential Bills_Yr 2_avg'!Z$67,Input!$B$28:$AK$28,0))</f>
        <v>17.420000000000002</v>
      </c>
      <c r="AD68" s="13"/>
      <c r="AF68" s="14">
        <f>INDEX(Input!$B$29:$AK$29,MATCH('Residential Bills_Yr 2_avg'!$B$60,Input!$A$29:$A$29,0),MATCH('Residential Bills_Yr 2_avg'!AD$67,Input!$B$28:$AK$28,0))</f>
        <v>17.420000000000002</v>
      </c>
      <c r="AH68" s="13"/>
      <c r="AJ68" s="14">
        <f>INDEX(Input!$B$29:$AK$29,MATCH('Residential Bills_Yr 2_avg'!$B$60,Input!$A$29:$A$29,0),MATCH('Residential Bills_Yr 2_avg'!AH$67,Input!$B$28:$AK$28,0))</f>
        <v>17.420000000000002</v>
      </c>
      <c r="AL68" s="13"/>
      <c r="AN68" s="14">
        <f>INDEX(Input!$B$29:$AK$29,MATCH('Residential Bills_Yr 2_avg'!$B$60,Input!$A$29:$A$29,0),MATCH('Residential Bills_Yr 2_avg'!AL$67,Input!$B$28:$AK$28,0))</f>
        <v>17.420000000000002</v>
      </c>
      <c r="AP68" s="13"/>
      <c r="AR68" s="14">
        <f>INDEX(Input!$B$29:$AK$29,MATCH('Residential Bills_Yr 2_avg'!$B$60,Input!$A$29:$A$29,0),MATCH('Residential Bills_Yr 2_avg'!AP$67,Input!$B$28:$AK$28,0))</f>
        <v>17.420000000000002</v>
      </c>
      <c r="AS68" s="6"/>
      <c r="AT68" s="13"/>
      <c r="AV68" s="14">
        <f>INDEX(Input!$B$29:$AK$29,MATCH('Residential Bills_Yr 2_avg'!$B$60,Input!$A$29:$A$29,0),MATCH('Residential Bills_Yr 2_avg'!AT$67,Input!$B$28:$AK$28,0))</f>
        <v>17.420000000000002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0.3649</v>
      </c>
      <c r="C71" s="2">
        <f>IF($B$61&gt;Input!F97,Input!F97,'Residential Bills_Yr 2_avg'!$B$61)</f>
        <v>6</v>
      </c>
      <c r="D71" s="14">
        <f>ROUND(IFERROR(B71*C71," "),2)</f>
        <v>2.19</v>
      </c>
      <c r="F71" s="18">
        <f>INDEX(Input!$B$22:$AK$26,MATCH('Residential Bills_Yr 2_avg'!$A71,Input!$A$22:$A$26,0),MATCH('Residential Bills_Yr 2_avg'!F$67,Input!$B$21:$AK$21,0))</f>
        <v>0.3649</v>
      </c>
      <c r="G71" s="2">
        <f>IF($B$61&gt;Input!G97,Input!G97,'Residential Bills_Yr 2_avg'!$B$61)</f>
        <v>6</v>
      </c>
      <c r="H71" s="14">
        <f>IFERROR(F71*G71," ")</f>
        <v>2.1894</v>
      </c>
      <c r="J71" s="18">
        <f>INDEX(Input!$B$22:$AK$26,MATCH('Residential Bills_Yr 2_avg'!$A71,Input!$A$22:$A$26,0),MATCH('Residential Bills_Yr 2_avg'!J$67,Input!$B$21:$AK$21,0))</f>
        <v>0.3649</v>
      </c>
      <c r="K71" s="2">
        <f>IF($B$61&gt;Input!H97,Input!H97,'Residential Bills_Yr 2_avg'!$B$61)</f>
        <v>6</v>
      </c>
      <c r="L71" s="14">
        <f>IFERROR(J71*K71," ")</f>
        <v>2.1894</v>
      </c>
      <c r="N71" s="18">
        <f>INDEX(Input!$B$22:$AK$26,MATCH('Residential Bills_Yr 2_avg'!$A71,Input!$A$22:$A$26,0),MATCH('Residential Bills_Yr 2_avg'!N$67,Input!$B$21:$AK$21,0))</f>
        <v>0.3649</v>
      </c>
      <c r="O71" s="2">
        <f>IF($B$61&gt;Input!I97,Input!I97,'Residential Bills_Yr 2_avg'!$B$61)</f>
        <v>6</v>
      </c>
      <c r="P71" s="14">
        <f>IFERROR(N71*O71," ")</f>
        <v>2.1894</v>
      </c>
      <c r="R71" s="18">
        <f>INDEX(Input!$B$22:$AK$26,MATCH('Residential Bills_Yr 2_avg'!$A71,Input!$A$22:$A$26,0),MATCH('Residential Bills_Yr 2_avg'!R$67,Input!$B$21:$AK$21,0))</f>
        <v>0.3649</v>
      </c>
      <c r="S71" s="2">
        <f>IF($B$61&gt;Input!J97,Input!J97,'Residential Bills_Yr 2_avg'!$B$61)</f>
        <v>6</v>
      </c>
      <c r="T71" s="14">
        <f>IFERROR(R71*S71," ")</f>
        <v>2.1894</v>
      </c>
      <c r="V71" s="18">
        <f>INDEX(Input!$B$22:$AK$26,MATCH('Residential Bills_Yr 2_avg'!$A71,Input!$A$22:$A$26,0),MATCH('Residential Bills_Yr 2_avg'!V$67,Input!$B$21:$AK$21,0))</f>
        <v>0.3649</v>
      </c>
      <c r="W71" s="2">
        <f>IF($B$61&gt;Input!K97,Input!K97,'Residential Bills_Yr 2_avg'!$B$61)</f>
        <v>6</v>
      </c>
      <c r="X71" s="14">
        <f>IFERROR(V71*W71," ")</f>
        <v>2.1894</v>
      </c>
      <c r="Z71" s="18">
        <f>INDEX(Input!$B$22:$AK$26,MATCH('Residential Bills_Yr 2_avg'!$A71,Input!$A$22:$A$26,0),MATCH('Residential Bills_Yr 2_avg'!Z$67,Input!$B$21:$AK$21,0))</f>
        <v>0.36880000000000002</v>
      </c>
      <c r="AA71" s="2">
        <f>IF($B$61&gt;Input!L97,Input!L97,'Residential Bills_Yr 2_avg'!$B$61)</f>
        <v>6</v>
      </c>
      <c r="AB71" s="14">
        <f>IFERROR(Z71*AA71," ")</f>
        <v>2.2128000000000001</v>
      </c>
      <c r="AD71" s="18">
        <f>INDEX(Input!$B$22:$AK$26,MATCH('Residential Bills_Yr 2_avg'!$A71,Input!$A$22:$A$26,0),MATCH('Residential Bills_Yr 2_avg'!AD$67,Input!$B$21:$AK$21,0))</f>
        <v>0.36880000000000002</v>
      </c>
      <c r="AE71" s="2">
        <f>IF($B$61&gt;Input!M97,Input!M97,'Residential Bills_Yr 2_avg'!$B$61)</f>
        <v>6</v>
      </c>
      <c r="AF71" s="14">
        <f>IFERROR(AD71*AE71," ")</f>
        <v>2.2128000000000001</v>
      </c>
      <c r="AH71" s="18">
        <f>INDEX(Input!$B$22:$AK$26,MATCH('Residential Bills_Yr 2_avg'!$A71,Input!$A$22:$A$26,0),MATCH('Residential Bills_Yr 2_avg'!AH$67,Input!$B$21:$AK$21,0))</f>
        <v>0.36880000000000002</v>
      </c>
      <c r="AI71" s="2">
        <f>IF($B$61&gt;Input!N97,Input!N97,'Residential Bills_Yr 2_avg'!$B$61)</f>
        <v>6</v>
      </c>
      <c r="AJ71" s="14">
        <f>IFERROR(AH71*AI71," ")</f>
        <v>2.2128000000000001</v>
      </c>
      <c r="AL71" s="18">
        <f>INDEX(Input!$B$22:$AK$26,MATCH('Residential Bills_Yr 2_avg'!$A71,Input!$A$22:$A$26,0),MATCH('Residential Bills_Yr 2_avg'!AL$67,Input!$B$21:$AK$21,0))</f>
        <v>0.36880000000000002</v>
      </c>
      <c r="AM71" s="2">
        <f>IF($B$61&gt;Input!O97,Input!O97,'Residential Bills_Yr 2_avg'!$B$61)</f>
        <v>6</v>
      </c>
      <c r="AN71" s="14">
        <f>IFERROR(AL71*AM71," ")</f>
        <v>2.2128000000000001</v>
      </c>
      <c r="AP71" s="18">
        <f>INDEX(Input!$B$22:$AK$26,MATCH('Residential Bills_Yr 2_avg'!$A71,Input!$A$22:$A$26,0),MATCH('Residential Bills_Yr 2_avg'!AP$67,Input!$B$21:$AK$21,0))</f>
        <v>0.36880000000000002</v>
      </c>
      <c r="AQ71" s="2">
        <f>IF($B$61&gt;Input!P97,Input!P97,'Residential Bills_Yr 2_avg'!$B$61)</f>
        <v>6</v>
      </c>
      <c r="AR71" s="14">
        <f>IFERROR(AP71*AQ71," ")</f>
        <v>2.2128000000000001</v>
      </c>
      <c r="AS71" s="6"/>
      <c r="AT71" s="18">
        <f>INDEX(Input!$B$22:$AK$26,MATCH('Residential Bills_Yr 2_avg'!$A71,Input!$A$22:$A$26,0),MATCH('Residential Bills_Yr 2_avg'!AT$67,Input!$B$21:$AK$21,0))</f>
        <v>0.36880000000000002</v>
      </c>
      <c r="AU71" s="2">
        <f>IF($B$61&gt;Input!Q97,Input!Q97,'Residential Bills_Yr 2_avg'!$B$61)</f>
        <v>6</v>
      </c>
      <c r="AV71" s="14">
        <f>IFERROR(AT71*AU71," ")</f>
        <v>2.2128000000000001</v>
      </c>
    </row>
    <row r="72" spans="1:48" x14ac:dyDescent="0.25">
      <c r="A72" t="str">
        <f>A18</f>
        <v>Tier 2</v>
      </c>
      <c r="B72" s="18">
        <f>INDEX(Input!$B$22:$AK$26,MATCH('Residential Bills_Yr 2_avg'!$A72,Input!$A$22:$A$26,0),MATCH('Residential Bills_Yr 2_avg'!B$67,Input!$B$21:$AK$21,0))</f>
        <v>1.4537</v>
      </c>
      <c r="C72" s="2">
        <f>IF(($B$61-C71)&gt;Input!F98,Input!F98,($B$61-C71))</f>
        <v>5</v>
      </c>
      <c r="D72" s="14">
        <f>ROUND(IFERROR(B72*C72," "),2)</f>
        <v>7.27</v>
      </c>
      <c r="F72" s="18">
        <f>INDEX(Input!$B$22:$AK$26,MATCH('Residential Bills_Yr 2_avg'!$A72,Input!$A$22:$A$26,0),MATCH('Residential Bills_Yr 2_avg'!F$67,Input!$B$21:$AK$21,0))</f>
        <v>1.4537</v>
      </c>
      <c r="G72" s="2">
        <f>IF(($B$61-G71)&gt;Input!G98,Input!G98,($B$61-G71))</f>
        <v>5</v>
      </c>
      <c r="H72" s="14">
        <f t="shared" ref="H72:H75" si="60">IFERROR(F72*G72," ")</f>
        <v>7.2684999999999995</v>
      </c>
      <c r="J72" s="18">
        <f>INDEX(Input!$B$22:$AK$26,MATCH('Residential Bills_Yr 2_avg'!$A72,Input!$A$22:$A$26,0),MATCH('Residential Bills_Yr 2_avg'!J$67,Input!$B$21:$AK$21,0))</f>
        <v>1.4537</v>
      </c>
      <c r="K72" s="2">
        <f>IF(($B$61-K71)&gt;Input!H98,Input!H98,($B$61-K71))</f>
        <v>5</v>
      </c>
      <c r="L72" s="14">
        <f t="shared" ref="L72:L75" si="61">IFERROR(J72*K72," ")</f>
        <v>7.2684999999999995</v>
      </c>
      <c r="N72" s="18">
        <f>INDEX(Input!$B$22:$AK$26,MATCH('Residential Bills_Yr 2_avg'!$A72,Input!$A$22:$A$26,0),MATCH('Residential Bills_Yr 2_avg'!N$67,Input!$B$21:$AK$21,0))</f>
        <v>1.4537</v>
      </c>
      <c r="O72" s="2">
        <f>IF(($B$61-O71)&gt;Input!I98,Input!I98,($B$61-O71))</f>
        <v>5</v>
      </c>
      <c r="P72" s="14">
        <f t="shared" ref="P72:P75" si="62">IFERROR(N72*O72," ")</f>
        <v>7.2684999999999995</v>
      </c>
      <c r="R72" s="18">
        <f>INDEX(Input!$B$22:$AK$26,MATCH('Residential Bills_Yr 2_avg'!$A72,Input!$A$22:$A$26,0),MATCH('Residential Bills_Yr 2_avg'!R$67,Input!$B$21:$AK$21,0))</f>
        <v>1.4537</v>
      </c>
      <c r="S72" s="2">
        <f>IF(($B$61-S71)&gt;Input!J98,Input!J98,($B$61-S71))</f>
        <v>5</v>
      </c>
      <c r="T72" s="14">
        <f t="shared" ref="T72:T75" si="63">IFERROR(R72*S72," ")</f>
        <v>7.2684999999999995</v>
      </c>
      <c r="V72" s="18">
        <f>INDEX(Input!$B$22:$AK$26,MATCH('Residential Bills_Yr 2_avg'!$A72,Input!$A$22:$A$26,0),MATCH('Residential Bills_Yr 2_avg'!V$67,Input!$B$21:$AK$21,0))</f>
        <v>1.4537</v>
      </c>
      <c r="W72" s="2">
        <f>IF(($B$61-W71)&gt;Input!K98,Input!K98,($B$61-S71))</f>
        <v>5</v>
      </c>
      <c r="X72" s="14">
        <f t="shared" ref="X72:X75" si="64">IFERROR(V72*W72," ")</f>
        <v>7.2684999999999995</v>
      </c>
      <c r="Z72" s="18">
        <f>INDEX(Input!$B$22:$AK$26,MATCH('Residential Bills_Yr 2_avg'!$A72,Input!$A$22:$A$26,0),MATCH('Residential Bills_Yr 2_avg'!Z$67,Input!$B$21:$AK$21,0))</f>
        <v>1.4693000000000001</v>
      </c>
      <c r="AA72" s="2">
        <f>IF(($B$61-AA71)&gt;Input!L98,Input!L98,($B$61-AA71))</f>
        <v>5</v>
      </c>
      <c r="AB72" s="14">
        <f t="shared" ref="AB72:AB75" si="65">IFERROR(Z72*AA72," ")</f>
        <v>7.3465000000000007</v>
      </c>
      <c r="AD72" s="18">
        <f>INDEX(Input!$B$22:$AK$26,MATCH('Residential Bills_Yr 2_avg'!$A72,Input!$A$22:$A$26,0),MATCH('Residential Bills_Yr 2_avg'!AD$67,Input!$B$21:$AK$21,0))</f>
        <v>1.4693000000000001</v>
      </c>
      <c r="AE72" s="2">
        <f>IF(($B$61-AE71)&gt;Input!M98,Input!M98,($B$61-AE71))</f>
        <v>5</v>
      </c>
      <c r="AF72" s="14">
        <f t="shared" ref="AF72:AF75" si="66">IFERROR(AD72*AE72," ")</f>
        <v>7.3465000000000007</v>
      </c>
      <c r="AH72" s="18">
        <f>INDEX(Input!$B$22:$AK$26,MATCH('Residential Bills_Yr 2_avg'!$A72,Input!$A$22:$A$26,0),MATCH('Residential Bills_Yr 2_avg'!AH$67,Input!$B$21:$AK$21,0))</f>
        <v>1.4693000000000001</v>
      </c>
      <c r="AI72" s="2">
        <f>IF(($B$61-AI71)&gt;Input!N98,Input!N98,($B$61-AI71))</f>
        <v>5</v>
      </c>
      <c r="AJ72" s="14">
        <f t="shared" ref="AJ72:AJ75" si="67">IFERROR(AH72*AI72," ")</f>
        <v>7.3465000000000007</v>
      </c>
      <c r="AL72" s="18">
        <f>INDEX(Input!$B$22:$AK$26,MATCH('Residential Bills_Yr 2_avg'!$A72,Input!$A$22:$A$26,0),MATCH('Residential Bills_Yr 2_avg'!AL$67,Input!$B$21:$AK$21,0))</f>
        <v>1.4693000000000001</v>
      </c>
      <c r="AM72" s="2">
        <f>IF(($B$61-AM71)&gt;Input!O98,Input!O98,($B$61-AM71))</f>
        <v>5</v>
      </c>
      <c r="AN72" s="14">
        <f t="shared" ref="AN72:AN75" si="68">IFERROR(AL72*AM72," ")</f>
        <v>7.3465000000000007</v>
      </c>
      <c r="AP72" s="18">
        <f>INDEX(Input!$B$22:$AK$26,MATCH('Residential Bills_Yr 2_avg'!$A72,Input!$A$22:$A$26,0),MATCH('Residential Bills_Yr 2_avg'!AP$67,Input!$B$21:$AK$21,0))</f>
        <v>1.4693000000000001</v>
      </c>
      <c r="AQ72" s="2">
        <f>IF(($B$61-AQ71)&gt;Input!P98,Input!P98,($B$61-AQ71))</f>
        <v>5</v>
      </c>
      <c r="AR72" s="14">
        <f t="shared" ref="AR72:AR75" si="69">IFERROR(AP72*AQ72," ")</f>
        <v>7.3465000000000007</v>
      </c>
      <c r="AS72" s="6"/>
      <c r="AT72" s="18">
        <f>INDEX(Input!$B$22:$AK$26,MATCH('Residential Bills_Yr 2_avg'!$A72,Input!$A$22:$A$26,0),MATCH('Residential Bills_Yr 2_avg'!AT$67,Input!$B$21:$AK$21,0))</f>
        <v>1.4693000000000001</v>
      </c>
      <c r="AU72" s="2">
        <f>IF(($B$61-AU71)&gt;Input!Q98,Input!Q98,($B$61-AU71))</f>
        <v>5</v>
      </c>
      <c r="AV72" s="14">
        <f t="shared" ref="AV72:AV75" si="70">IFERROR(AT72*AU72," ")</f>
        <v>7.3465000000000007</v>
      </c>
    </row>
    <row r="73" spans="1:48" x14ac:dyDescent="0.25">
      <c r="A73" t="str">
        <f>A19</f>
        <v>Tier 3</v>
      </c>
      <c r="B73" s="18">
        <f>INDEX(Input!$B$22:$AK$26,MATCH('Residential Bills_Yr 2_avg'!$A73,Input!$A$22:$A$26,0),MATCH('Residential Bills_Yr 2_avg'!B$67,Input!$B$21:$AK$21,0))</f>
        <v>1.8165</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1.8165</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1.8165</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1.8165</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1.8165</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1.8165</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1.8361000000000001</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1.8361000000000001</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1.8361000000000001</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1.8361000000000001</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1.8361000000000001</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1.8361000000000001</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2.7238000000000002</v>
      </c>
      <c r="C74" s="2">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0</v>
      </c>
      <c r="D74" s="14">
        <f t="shared" ref="D74:D75" si="71">IFERROR(B74*C74," ")</f>
        <v>0</v>
      </c>
      <c r="F74" s="18">
        <f>INDEX(Input!$B$22:$AK$26,MATCH('Residential Bills_Yr 2_avg'!$A74,Input!$A$22:$A$26,0),MATCH('Residential Bills_Yr 2_avg'!F$67,Input!$B$21:$AK$21,0))</f>
        <v>2.7238000000000002</v>
      </c>
      <c r="G74" s="2">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0</v>
      </c>
      <c r="H74" s="14">
        <f t="shared" si="60"/>
        <v>0</v>
      </c>
      <c r="J74" s="18">
        <f>INDEX(Input!$B$22:$AK$26,MATCH('Residential Bills_Yr 2_avg'!$A74,Input!$A$22:$A$26,0),MATCH('Residential Bills_Yr 2_avg'!J$67,Input!$B$21:$AK$21,0))</f>
        <v>2.7238000000000002</v>
      </c>
      <c r="K74" s="2">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0</v>
      </c>
      <c r="L74" s="14">
        <f t="shared" si="61"/>
        <v>0</v>
      </c>
      <c r="N74" s="18">
        <f>INDEX(Input!$B$22:$AK$26,MATCH('Residential Bills_Yr 2_avg'!$A74,Input!$A$22:$A$26,0),MATCH('Residential Bills_Yr 2_avg'!N$67,Input!$B$21:$AK$21,0))</f>
        <v>2.7238000000000002</v>
      </c>
      <c r="O74" s="2">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0</v>
      </c>
      <c r="P74" s="14">
        <f t="shared" si="62"/>
        <v>0</v>
      </c>
      <c r="R74" s="18">
        <f>INDEX(Input!$B$22:$AK$26,MATCH('Residential Bills_Yr 2_avg'!$A74,Input!$A$22:$A$26,0),MATCH('Residential Bills_Yr 2_avg'!R$67,Input!$B$21:$AK$21,0))</f>
        <v>2.7238000000000002</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2.7238000000000002</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2.7530999999999999</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2.7530999999999999</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2.7530999999999999</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2.7530999999999999</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2.7530999999999999</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2.7530999999999999</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11</v>
      </c>
      <c r="D76" s="19">
        <f>SUM(D71:D75)+D68</f>
        <v>26.689999999999998</v>
      </c>
      <c r="F76" s="13"/>
      <c r="G76" s="2">
        <f>SUM(G71:G75)</f>
        <v>11</v>
      </c>
      <c r="H76" s="19">
        <f>SUM(H71:H75)+H68</f>
        <v>26.687899999999999</v>
      </c>
      <c r="J76" s="13"/>
      <c r="K76" s="2">
        <f>SUM(K71:K75)</f>
        <v>11</v>
      </c>
      <c r="L76" s="19">
        <f>SUM(L71:L75)+L68</f>
        <v>26.687899999999999</v>
      </c>
      <c r="N76" s="13"/>
      <c r="O76" s="2">
        <f>SUM(O71:O75)</f>
        <v>11</v>
      </c>
      <c r="P76" s="19">
        <f>SUM(P71:P75)+P68</f>
        <v>26.687899999999999</v>
      </c>
      <c r="R76" s="13"/>
      <c r="S76" s="2">
        <f>SUM(S71:S75)</f>
        <v>11</v>
      </c>
      <c r="T76" s="19">
        <f>SUM(T71:T75)+T68</f>
        <v>26.687899999999999</v>
      </c>
      <c r="V76" s="13"/>
      <c r="W76" s="2">
        <f>SUM(W71:W75)</f>
        <v>11</v>
      </c>
      <c r="X76" s="19">
        <f>SUM(X71:X75)+X68</f>
        <v>26.687899999999999</v>
      </c>
      <c r="Z76" s="13"/>
      <c r="AA76" s="2">
        <f>SUM(AA71:AA75)</f>
        <v>11</v>
      </c>
      <c r="AB76" s="19">
        <f>SUM(AB71:AB75)+AB68</f>
        <v>26.979300000000002</v>
      </c>
      <c r="AD76" s="13"/>
      <c r="AE76" s="2">
        <f>SUM(AE71:AE75)</f>
        <v>11</v>
      </c>
      <c r="AF76" s="19">
        <f>SUM(AF71:AF75)+AF68</f>
        <v>26.979300000000002</v>
      </c>
      <c r="AH76" s="13"/>
      <c r="AI76" s="2">
        <f>SUM(AI71:AI75)</f>
        <v>11</v>
      </c>
      <c r="AJ76" s="19">
        <f>SUM(AJ71:AJ75)+AJ68</f>
        <v>26.979300000000002</v>
      </c>
      <c r="AL76" s="13"/>
      <c r="AM76" s="2">
        <f>SUM(AM71:AM75)</f>
        <v>11</v>
      </c>
      <c r="AN76" s="19">
        <f>SUM(AN71:AN75)+AN68</f>
        <v>26.979300000000002</v>
      </c>
      <c r="AP76" s="13"/>
      <c r="AQ76" s="2">
        <f>SUM(AQ71:AQ75)</f>
        <v>11</v>
      </c>
      <c r="AR76" s="19">
        <f>SUM(AR71:AR75)+AR68</f>
        <v>26.979300000000002</v>
      </c>
      <c r="AS76" s="43"/>
      <c r="AT76" s="13"/>
      <c r="AU76" s="2">
        <f>SUM(AU71:AU75)</f>
        <v>11</v>
      </c>
      <c r="AV76" s="19">
        <f>SUM(AV71:AV75)+AV68</f>
        <v>26.979300000000002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-8.6150000000000002</v>
      </c>
      <c r="C79" s="23" t="str">
        <f>IF(VLOOKUP($A79,Input!$A$54:$B$70,2,FALSE)="Percentage",D$76,IF(VLOOKUP($A79,Input!$A$54:$B$70,2,FALSE)="Fixed","Fixed",(C$76)))</f>
        <v>Fixed</v>
      </c>
      <c r="D79" s="14">
        <f t="shared" ref="D79:D90" si="72">ROUND(IF(C79="Fixed",B79,(B79*C79)),2)</f>
        <v>-8.6199999999999992</v>
      </c>
      <c r="F79" s="96">
        <f>INDEX(Input!$C$54:$AL$70,MATCH($A79,Input!$A$54:$A$70,0),MATCH(F$67,Input!$C$53:$AL$53,0))</f>
        <v>-8.6150000000000002</v>
      </c>
      <c r="G79" s="23" t="str">
        <f>IF(VLOOKUP($A79,Input!$A$54:$B$70,2,FALSE)="Percentage",H$76,IF(VLOOKUP($A79,Input!$A$54:$B$70,2,FALSE)="Fixed","Fixed",(G$76)))</f>
        <v>Fixed</v>
      </c>
      <c r="H79" s="14">
        <f t="shared" ref="H79:H90" si="73">ROUND(IF(G79="Fixed",F79,(F79*G79)),2)</f>
        <v>-8.6199999999999992</v>
      </c>
      <c r="J79" s="96">
        <f>INDEX(Input!$C$54:$AL$70,MATCH($A79,Input!$A$54:$A$70,0),MATCH(J$67,Input!$C$53:$AL$53,0))</f>
        <v>-8.6150000000000002</v>
      </c>
      <c r="K79" s="23" t="str">
        <f>IF(VLOOKUP($A79,Input!$A$54:$B$70,2,FALSE)="Percentage",L$76,IF(VLOOKUP($A79,Input!$A$54:$B$70,2,FALSE)="Fixed","Fixed",(K$76)))</f>
        <v>Fixed</v>
      </c>
      <c r="L79" s="14">
        <f t="shared" ref="L79:L90" si="74">ROUND(IF(K79="Fixed",J79,(J79*K79)),2)</f>
        <v>-8.6199999999999992</v>
      </c>
      <c r="N79" s="96">
        <f>INDEX(Input!$C$54:$AL$70,MATCH($A79,Input!$A$54:$A$70,0),MATCH(N$67,Input!$C$53:$AL$53,0))</f>
        <v>-8.6150000000000002</v>
      </c>
      <c r="O79" s="23" t="str">
        <f>IF(VLOOKUP($A79,Input!$A$54:$B$70,2,FALSE)="Percentage",P$76,IF(VLOOKUP($A79,Input!$A$54:$B$70,2,FALSE)="Fixed","Fixed",(O$76)))</f>
        <v>Fixed</v>
      </c>
      <c r="P79" s="14">
        <f t="shared" ref="P79:P90" si="75">ROUND(IF(O79="Fixed",N79,(N79*O79)),2)</f>
        <v>-8.6199999999999992</v>
      </c>
      <c r="R79" s="96">
        <f>INDEX(Input!$C$54:$AL$70,MATCH($A79,Input!$A$54:$A$70,0),MATCH(R$67,Input!$C$53:$AL$53,0))</f>
        <v>-8.6150000000000002</v>
      </c>
      <c r="S79" s="23" t="str">
        <f>IF(VLOOKUP($A79,Input!$A$54:$B$70,2,FALSE)="Percentage",T$76,IF(VLOOKUP($A79,Input!$A$54:$B$70,2,FALSE)="Fixed","Fixed",(S$76)))</f>
        <v>Fixed</v>
      </c>
      <c r="T79" s="14">
        <f t="shared" ref="T79:T90" si="76">ROUND(IF(S79="Fixed",R79,(R79*S79)),2)</f>
        <v>-8.6199999999999992</v>
      </c>
      <c r="V79" s="96">
        <f>INDEX(Input!$C$54:$AL$70,MATCH($A79,Input!$A$54:$A$70,0),MATCH(V$67,Input!$C$53:$AL$53,0))</f>
        <v>-8.6150000000000002</v>
      </c>
      <c r="W79" s="23" t="str">
        <f>IF(VLOOKUP($A79,Input!$A$54:$B$70,2,FALSE)="Percentage",X$76,IF(VLOOKUP($A79,Input!$A$54:$B$70,2,FALSE)="Fixed","Fixed",(W$76)))</f>
        <v>Fixed</v>
      </c>
      <c r="X79" s="14">
        <f t="shared" ref="X79:X90" si="77">ROUND(IF(W79="Fixed",V79,(V79*W79)),2)</f>
        <v>-8.6199999999999992</v>
      </c>
      <c r="Z79" s="96">
        <f>INDEX(Input!$C$54:$AL$70,MATCH($A79,Input!$A$54:$A$70,0),MATCH(Z$67,Input!$C$53:$AL$53,0))</f>
        <v>-8.7100000000000009</v>
      </c>
      <c r="AA79" s="23" t="str">
        <f>IF(VLOOKUP($A79,Input!$A$54:$B$70,2,FALSE)="Percentage",AB$76,IF(VLOOKUP($A79,Input!$A$54:$B$70,2,FALSE)="Fixed","Fixed",(AA$76)))</f>
        <v>Fixed</v>
      </c>
      <c r="AB79" s="14">
        <f t="shared" ref="AB79:AB90" si="78">ROUND(IF(AA79="Fixed",Z79,(Z79*AA79)),2)</f>
        <v>-8.7100000000000009</v>
      </c>
      <c r="AD79" s="96">
        <f>INDEX(Input!$C$54:$AL$70,MATCH($A79,Input!$A$54:$A$70,0),MATCH(AD$67,Input!$C$53:$AL$53,0))</f>
        <v>-8.7100000000000009</v>
      </c>
      <c r="AE79" s="23" t="str">
        <f>IF(VLOOKUP($A79,Input!$A$54:$B$70,2,FALSE)="Percentage",AF$76,IF(VLOOKUP($A79,Input!$A$54:$B$70,2,FALSE)="Fixed","Fixed",(AE$76)))</f>
        <v>Fixed</v>
      </c>
      <c r="AF79" s="14">
        <f t="shared" ref="AF79:AF90" si="79">ROUND(IF(AE79="Fixed",AD79,(AD79*AE79)),2)</f>
        <v>-8.7100000000000009</v>
      </c>
      <c r="AH79" s="96">
        <f>INDEX(Input!$C$54:$AL$70,MATCH($A79,Input!$A$54:$A$70,0),MATCH(AH$67,Input!$C$53:$AL$53,0))</f>
        <v>-8.7100000000000009</v>
      </c>
      <c r="AI79" s="23" t="str">
        <f>IF(VLOOKUP($A79,Input!$A$54:$B$70,2,FALSE)="Percentage",AJ$76,IF(VLOOKUP($A79,Input!$A$54:$B$70,2,FALSE)="Fixed","Fixed",(AI$76)))</f>
        <v>Fixed</v>
      </c>
      <c r="AJ79" s="14">
        <f t="shared" ref="AJ79:AJ90" si="80">ROUND(IF(AI79="Fixed",AH79,(AH79*AI79)),2)</f>
        <v>-8.7100000000000009</v>
      </c>
      <c r="AL79" s="96">
        <f>INDEX(Input!$C$54:$AL$70,MATCH($A79,Input!$A$54:$A$70,0),MATCH(AL$67,Input!$C$53:$AL$53,0))</f>
        <v>-8.7100000000000009</v>
      </c>
      <c r="AM79" s="23" t="str">
        <f>IF(VLOOKUP($A79,Input!$A$54:$B$70,2,FALSE)="Percentage",AN$76,IF(VLOOKUP($A79,Input!$A$54:$B$70,2,FALSE)="Fixed","Fixed",(AM$76)))</f>
        <v>Fixed</v>
      </c>
      <c r="AN79" s="14">
        <f t="shared" ref="AN79:AN90" si="81">ROUND(IF(AM79="Fixed",AL79,(AL79*AM79)),2)</f>
        <v>-8.7100000000000009</v>
      </c>
      <c r="AP79" s="96">
        <f>INDEX(Input!$C$54:$AL$70,MATCH($A79,Input!$A$54:$A$70,0),MATCH(AP$67,Input!$C$53:$AL$53,0))</f>
        <v>-8.7100000000000009</v>
      </c>
      <c r="AQ79" s="23" t="str">
        <f>IF(VLOOKUP($A79,Input!$A$54:$B$70,2,FALSE)="Percentage",AR$76,IF(VLOOKUP($A79,Input!$A$54:$B$70,2,FALSE)="Fixed","Fixed",(AQ$76)))</f>
        <v>Fixed</v>
      </c>
      <c r="AR79" s="14">
        <f t="shared" ref="AR79:AR90" si="82">ROUND(IF(AQ79="Fixed",AP79,(AP79*AQ79)),2)</f>
        <v>-8.7100000000000009</v>
      </c>
      <c r="AS79" s="6"/>
      <c r="AT79" s="96">
        <f>INDEX(Input!$C$54:$AL$70,MATCH($A79,Input!$A$54:$A$70,0),MATCH(AT$67,Input!$C$53:$AL$53,0))</f>
        <v>-8.7100000000000009</v>
      </c>
      <c r="AU79" s="23" t="str">
        <f>IF(VLOOKUP($A79,Input!$A$54:$B$70,2,FALSE)="Percentage",AV$76,IF(VLOOKUP($A79,Input!$A$54:$B$70,2,FALSE)="Fixed","Fixed",(AU$76)))</f>
        <v>Fixed</v>
      </c>
      <c r="AV79" s="14">
        <f t="shared" ref="AV79:AV90" si="83">ROUND(IF(AU79="Fixed",AT79,(AT79*AU79)),2)</f>
        <v>-8.7100000000000009</v>
      </c>
    </row>
    <row r="80" spans="1:48" x14ac:dyDescent="0.25">
      <c r="A80" s="28" t="str">
        <f>Input!$A55</f>
        <v>RSF Surcharge</v>
      </c>
      <c r="B80" s="96">
        <f>INDEX(Input!$C$54:$AL$70,MATCH($A80,Input!$A$54:$A$70,0),MATCH(B$67,Input!$C$53:$AL$53,0))</f>
        <v>0</v>
      </c>
      <c r="C80" s="23">
        <f>IF(VLOOKUP($A80,Input!$A$54:$B$70,2,FALSE)="Percentage",D$76,IF(VLOOKUP($A80,Input!$A$54:$B$70,2,FALSE)="Fixed","Fixed",(C$76)))</f>
        <v>26.689999999999998</v>
      </c>
      <c r="D80" s="14">
        <f t="shared" si="72"/>
        <v>0</v>
      </c>
      <c r="F80" s="96">
        <f>INDEX(Input!$C$54:$AL$70,MATCH($A80,Input!$A$54:$A$70,0),MATCH(F$67,Input!$C$53:$AL$53,0))</f>
        <v>0</v>
      </c>
      <c r="G80" s="23">
        <f>IF(VLOOKUP($A80,Input!$A$54:$B$70,2,FALSE)="Percentage",H$76,IF(VLOOKUP($A80,Input!$A$54:$B$70,2,FALSE)="Fixed","Fixed",(G$76)))</f>
        <v>26.687899999999999</v>
      </c>
      <c r="H80" s="14">
        <f t="shared" si="73"/>
        <v>0</v>
      </c>
      <c r="J80" s="96">
        <f>INDEX(Input!$C$54:$AL$70,MATCH($A80,Input!$A$54:$A$70,0),MATCH(J$67,Input!$C$53:$AL$53,0))</f>
        <v>0</v>
      </c>
      <c r="K80" s="23">
        <f>IF(VLOOKUP($A80,Input!$A$54:$B$70,2,FALSE)="Percentage",L$76,IF(VLOOKUP($A80,Input!$A$54:$B$70,2,FALSE)="Fixed","Fixed",(K$76)))</f>
        <v>26.687899999999999</v>
      </c>
      <c r="L80" s="14">
        <f t="shared" si="74"/>
        <v>0</v>
      </c>
      <c r="N80" s="96">
        <f>INDEX(Input!$C$54:$AL$70,MATCH($A80,Input!$A$54:$A$70,0),MATCH(N$67,Input!$C$53:$AL$53,0))</f>
        <v>0</v>
      </c>
      <c r="O80" s="23">
        <f>IF(VLOOKUP($A80,Input!$A$54:$B$70,2,FALSE)="Percentage",P$76,IF(VLOOKUP($A80,Input!$A$54:$B$70,2,FALSE)="Fixed","Fixed",(O$76)))</f>
        <v>26.687899999999999</v>
      </c>
      <c r="P80" s="14">
        <f t="shared" si="75"/>
        <v>0</v>
      </c>
      <c r="R80" s="96">
        <f>INDEX(Input!$C$54:$AL$70,MATCH($A80,Input!$A$54:$A$70,0),MATCH(R$67,Input!$C$53:$AL$53,0))</f>
        <v>0</v>
      </c>
      <c r="S80" s="23">
        <f>IF(VLOOKUP($A80,Input!$A$54:$B$70,2,FALSE)="Percentage",T$76,IF(VLOOKUP($A80,Input!$A$54:$B$70,2,FALSE)="Fixed","Fixed",(S$76)))</f>
        <v>26.687899999999999</v>
      </c>
      <c r="T80" s="14">
        <f t="shared" si="76"/>
        <v>0</v>
      </c>
      <c r="V80" s="96">
        <f>INDEX(Input!$C$54:$AL$70,MATCH($A80,Input!$A$54:$A$70,0),MATCH(V$67,Input!$C$53:$AL$53,0))</f>
        <v>0</v>
      </c>
      <c r="W80" s="23">
        <f>IF(VLOOKUP($A80,Input!$A$54:$B$70,2,FALSE)="Percentage",X$76,IF(VLOOKUP($A80,Input!$A$54:$B$70,2,FALSE)="Fixed","Fixed",(W$76)))</f>
        <v>26.687899999999999</v>
      </c>
      <c r="X80" s="14">
        <f t="shared" si="77"/>
        <v>0</v>
      </c>
      <c r="Z80" s="96">
        <f>INDEX(Input!$C$54:$AL$70,MATCH($A80,Input!$A$54:$A$70,0),MATCH(Z$67,Input!$C$53:$AL$53,0))</f>
        <v>0</v>
      </c>
      <c r="AA80" s="23">
        <f>IF(VLOOKUP($A80,Input!$A$54:$B$70,2,FALSE)="Percentage",AB$76,IF(VLOOKUP($A80,Input!$A$54:$B$70,2,FALSE)="Fixed","Fixed",(AA$76)))</f>
        <v>26.979300000000002</v>
      </c>
      <c r="AB80" s="14">
        <f t="shared" si="78"/>
        <v>0</v>
      </c>
      <c r="AD80" s="96">
        <f>INDEX(Input!$C$54:$AL$70,MATCH($A80,Input!$A$54:$A$70,0),MATCH(AD$67,Input!$C$53:$AL$53,0))</f>
        <v>0</v>
      </c>
      <c r="AE80" s="23">
        <f>IF(VLOOKUP($A80,Input!$A$54:$B$70,2,FALSE)="Percentage",AF$76,IF(VLOOKUP($A80,Input!$A$54:$B$70,2,FALSE)="Fixed","Fixed",(AE$76)))</f>
        <v>26.979300000000002</v>
      </c>
      <c r="AF80" s="14">
        <f t="shared" si="79"/>
        <v>0</v>
      </c>
      <c r="AH80" s="96">
        <f>INDEX(Input!$C$54:$AL$70,MATCH($A80,Input!$A$54:$A$70,0),MATCH(AH$67,Input!$C$53:$AL$53,0))</f>
        <v>0</v>
      </c>
      <c r="AI80" s="23">
        <f>IF(VLOOKUP($A80,Input!$A$54:$B$70,2,FALSE)="Percentage",AJ$76,IF(VLOOKUP($A80,Input!$A$54:$B$70,2,FALSE)="Fixed","Fixed",(AI$76)))</f>
        <v>26.979300000000002</v>
      </c>
      <c r="AJ80" s="14">
        <f t="shared" si="80"/>
        <v>0</v>
      </c>
      <c r="AL80" s="96">
        <f>INDEX(Input!$C$54:$AL$70,MATCH($A80,Input!$A$54:$A$70,0),MATCH(AL$67,Input!$C$53:$AL$53,0))</f>
        <v>0</v>
      </c>
      <c r="AM80" s="23">
        <f>IF(VLOOKUP($A80,Input!$A$54:$B$70,2,FALSE)="Percentage",AN$76,IF(VLOOKUP($A80,Input!$A$54:$B$70,2,FALSE)="Fixed","Fixed",(AM$76)))</f>
        <v>26.979300000000002</v>
      </c>
      <c r="AN80" s="14">
        <f t="shared" si="81"/>
        <v>0</v>
      </c>
      <c r="AP80" s="96">
        <f>INDEX(Input!$C$54:$AL$70,MATCH($A80,Input!$A$54:$A$70,0),MATCH(AP$67,Input!$C$53:$AL$53,0))</f>
        <v>0</v>
      </c>
      <c r="AQ80" s="23">
        <f>IF(VLOOKUP($A80,Input!$A$54:$B$70,2,FALSE)="Percentage",AR$76,IF(VLOOKUP($A80,Input!$A$54:$B$70,2,FALSE)="Fixed","Fixed",(AQ$76)))</f>
        <v>26.979300000000002</v>
      </c>
      <c r="AR80" s="14">
        <f t="shared" si="82"/>
        <v>0</v>
      </c>
      <c r="AS80" s="6"/>
      <c r="AT80" s="96">
        <f>INDEX(Input!$C$54:$AL$70,MATCH($A80,Input!$A$54:$A$70,0),MATCH(AT$67,Input!$C$53:$AL$53,0))</f>
        <v>0</v>
      </c>
      <c r="AU80" s="23">
        <f>IF(VLOOKUP($A80,Input!$A$54:$B$70,2,FALSE)="Percentage",AV$76,IF(VLOOKUP($A80,Input!$A$54:$B$70,2,FALSE)="Fixed","Fixed",(AU$76)))</f>
        <v>26.979300000000002</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11</v>
      </c>
      <c r="D81" s="14">
        <f t="shared" si="72"/>
        <v>0</v>
      </c>
      <c r="F81" s="96">
        <f>INDEX(Input!$C$54:$AL$70,MATCH($A81,Input!$A$54:$A$70,0),MATCH(F$67,Input!$C$53:$AL$53,0))</f>
        <v>0</v>
      </c>
      <c r="G81" s="23">
        <f>IF(VLOOKUP($A81,Input!$A$54:$B$70,2,FALSE)="Percentage",H$76,IF(VLOOKUP($A81,Input!$A$54:$B$70,2,FALSE)="Fixed","Fixed",(G$76)))</f>
        <v>11</v>
      </c>
      <c r="H81" s="14">
        <f t="shared" si="73"/>
        <v>0</v>
      </c>
      <c r="J81" s="96">
        <f>INDEX(Input!$C$54:$AL$70,MATCH($A81,Input!$A$54:$A$70,0),MATCH(J$67,Input!$C$53:$AL$53,0))</f>
        <v>0</v>
      </c>
      <c r="K81" s="23">
        <f>IF(VLOOKUP($A81,Input!$A$54:$B$70,2,FALSE)="Percentage",L$76,IF(VLOOKUP($A81,Input!$A$54:$B$70,2,FALSE)="Fixed","Fixed",(K$76)))</f>
        <v>11</v>
      </c>
      <c r="L81" s="14">
        <f t="shared" si="74"/>
        <v>0</v>
      </c>
      <c r="N81" s="96">
        <f>INDEX(Input!$C$54:$AL$70,MATCH($A81,Input!$A$54:$A$70,0),MATCH(N$67,Input!$C$53:$AL$53,0))</f>
        <v>0</v>
      </c>
      <c r="O81" s="23">
        <f>IF(VLOOKUP($A81,Input!$A$54:$B$70,2,FALSE)="Percentage",P$76,IF(VLOOKUP($A81,Input!$A$54:$B$70,2,FALSE)="Fixed","Fixed",(O$76)))</f>
        <v>11</v>
      </c>
      <c r="P81" s="14">
        <f t="shared" si="75"/>
        <v>0</v>
      </c>
      <c r="R81" s="96">
        <f>INDEX(Input!$C$54:$AL$70,MATCH($A81,Input!$A$54:$A$70,0),MATCH(R$67,Input!$C$53:$AL$53,0))</f>
        <v>0</v>
      </c>
      <c r="S81" s="23">
        <f>IF(VLOOKUP($A81,Input!$A$54:$B$70,2,FALSE)="Percentage",T$76,IF(VLOOKUP($A81,Input!$A$54:$B$70,2,FALSE)="Fixed","Fixed",(S$76)))</f>
        <v>11</v>
      </c>
      <c r="T81" s="14">
        <f t="shared" si="76"/>
        <v>0</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11</v>
      </c>
      <c r="D82" s="14">
        <f t="shared" si="72"/>
        <v>0</v>
      </c>
      <c r="F82" s="96">
        <f>INDEX(Input!$C$54:$AL$70,MATCH($A82,Input!$A$54:$A$70,0),MATCH(F$67,Input!$C$53:$AL$53,0))</f>
        <v>0</v>
      </c>
      <c r="G82" s="23">
        <f>IF(VLOOKUP($A82,Input!$A$54:$B$70,2,FALSE)="Percentage",H$76,IF(VLOOKUP($A82,Input!$A$54:$B$70,2,FALSE)="Fixed","Fixed",(G$76)))</f>
        <v>11</v>
      </c>
      <c r="H82" s="14">
        <f t="shared" si="73"/>
        <v>0</v>
      </c>
      <c r="J82" s="96">
        <f>INDEX(Input!$C$54:$AL$70,MATCH($A82,Input!$A$54:$A$70,0),MATCH(J$67,Input!$C$53:$AL$53,0))</f>
        <v>0</v>
      </c>
      <c r="K82" s="23">
        <f>IF(VLOOKUP($A82,Input!$A$54:$B$70,2,FALSE)="Percentage",L$76,IF(VLOOKUP($A82,Input!$A$54:$B$70,2,FALSE)="Fixed","Fixed",(K$76)))</f>
        <v>11</v>
      </c>
      <c r="L82" s="14">
        <f t="shared" si="74"/>
        <v>0</v>
      </c>
      <c r="N82" s="96">
        <f>INDEX(Input!$C$54:$AL$70,MATCH($A82,Input!$A$54:$A$70,0),MATCH(N$67,Input!$C$53:$AL$53,0))</f>
        <v>0</v>
      </c>
      <c r="O82" s="23">
        <f>IF(VLOOKUP($A82,Input!$A$54:$B$70,2,FALSE)="Percentage",P$76,IF(VLOOKUP($A82,Input!$A$54:$B$70,2,FALSE)="Fixed","Fixed",(O$76)))</f>
        <v>11</v>
      </c>
      <c r="P82" s="14">
        <f t="shared" si="75"/>
        <v>0</v>
      </c>
      <c r="R82" s="96">
        <f>INDEX(Input!$C$54:$AL$70,MATCH($A82,Input!$A$54:$A$70,0),MATCH(R$67,Input!$C$53:$AL$53,0))</f>
        <v>0</v>
      </c>
      <c r="S82" s="23">
        <f>IF(VLOOKUP($A82,Input!$A$54:$B$70,2,FALSE)="Percentage",T$76,IF(VLOOKUP($A82,Input!$A$54:$B$70,2,FALSE)="Fixed","Fixed",(S$76)))</f>
        <v>11</v>
      </c>
      <c r="T82" s="14">
        <f t="shared" si="76"/>
        <v>0</v>
      </c>
      <c r="V82" s="96">
        <f>INDEX(Input!$C$54:$AL$70,MATCH($A82,Input!$A$54:$A$70,0),MATCH(V$67,Input!$C$53:$AL$53,0))</f>
        <v>0</v>
      </c>
      <c r="W82" s="23">
        <f>IF(VLOOKUP($A82,Input!$A$54:$B$70,2,FALSE)="Percentage",X$76,IF(VLOOKUP($A82,Input!$A$54:$B$70,2,FALSE)="Fixed","Fixed",(W$76)))</f>
        <v>11</v>
      </c>
      <c r="X82" s="14">
        <f t="shared" si="77"/>
        <v>0</v>
      </c>
      <c r="Z82" s="96">
        <f>INDEX(Input!$C$54:$AL$70,MATCH($A82,Input!$A$54:$A$70,0),MATCH(Z$67,Input!$C$53:$AL$53,0))</f>
        <v>0</v>
      </c>
      <c r="AA82" s="23">
        <f>IF(VLOOKUP($A82,Input!$A$54:$B$70,2,FALSE)="Percentage",AB$76,IF(VLOOKUP($A82,Input!$A$54:$B$70,2,FALSE)="Fixed","Fixed",(AA$76)))</f>
        <v>11</v>
      </c>
      <c r="AB82" s="14">
        <f t="shared" si="78"/>
        <v>0</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11</v>
      </c>
      <c r="D84" s="14">
        <f t="shared" si="72"/>
        <v>0</v>
      </c>
      <c r="F84" s="96">
        <f>INDEX(Input!$C$54:$AL$70,MATCH($A84,Input!$A$54:$A$70,0),MATCH(F$67,Input!$C$53:$AL$53,0))</f>
        <v>0</v>
      </c>
      <c r="G84" s="23">
        <f>IF(VLOOKUP($A84,Input!$A$54:$B$70,2,FALSE)="Percentage",H$76,IF(VLOOKUP($A84,Input!$A$54:$B$70,2,FALSE)="Fixed","Fixed",(G$76)))</f>
        <v>11</v>
      </c>
      <c r="H84" s="14">
        <f t="shared" si="73"/>
        <v>0</v>
      </c>
      <c r="J84" s="96">
        <f>INDEX(Input!$C$54:$AL$70,MATCH($A84,Input!$A$54:$A$70,0),MATCH(J$67,Input!$C$53:$AL$53,0))</f>
        <v>0</v>
      </c>
      <c r="K84" s="23">
        <f>IF(VLOOKUP($A84,Input!$A$54:$B$70,2,FALSE)="Percentage",L$76,IF(VLOOKUP($A84,Input!$A$54:$B$70,2,FALSE)="Fixed","Fixed",(K$76)))</f>
        <v>11</v>
      </c>
      <c r="L84" s="14">
        <f t="shared" si="74"/>
        <v>0</v>
      </c>
      <c r="N84" s="96">
        <f>INDEX(Input!$C$54:$AL$70,MATCH($A84,Input!$A$54:$A$70,0),MATCH(N$67,Input!$C$53:$AL$53,0))</f>
        <v>3.0999999999999999E-3</v>
      </c>
      <c r="O84" s="23">
        <f>IF(VLOOKUP($A84,Input!$A$54:$B$70,2,FALSE)="Percentage",P$76,IF(VLOOKUP($A84,Input!$A$54:$B$70,2,FALSE)="Fixed","Fixed",(O$76)))</f>
        <v>11</v>
      </c>
      <c r="P84" s="14">
        <f t="shared" si="75"/>
        <v>0.03</v>
      </c>
      <c r="R84" s="96">
        <f>INDEX(Input!$C$54:$AL$70,MATCH($A84,Input!$A$54:$A$70,0),MATCH(R$67,Input!$C$53:$AL$53,0))</f>
        <v>3.0999999999999999E-3</v>
      </c>
      <c r="S84" s="23">
        <f>IF(VLOOKUP($A84,Input!$A$54:$B$70,2,FALSE)="Percentage",T$76,IF(VLOOKUP($A84,Input!$A$54:$B$70,2,FALSE)="Fixed","Fixed",(S$76)))</f>
        <v>11</v>
      </c>
      <c r="T84" s="14">
        <f t="shared" si="76"/>
        <v>0.03</v>
      </c>
      <c r="V84" s="96">
        <f>INDEX(Input!$C$54:$AL$70,MATCH($A84,Input!$A$54:$A$70,0),MATCH(V$67,Input!$C$53:$AL$53,0))</f>
        <v>3.0999999999999999E-3</v>
      </c>
      <c r="W84" s="23">
        <f>IF(VLOOKUP($A84,Input!$A$54:$B$70,2,FALSE)="Percentage",X$76,IF(VLOOKUP($A84,Input!$A$54:$B$70,2,FALSE)="Fixed","Fixed",(W$76)))</f>
        <v>11</v>
      </c>
      <c r="X84" s="14">
        <f t="shared" si="77"/>
        <v>0.03</v>
      </c>
      <c r="Z84" s="96">
        <f>INDEX(Input!$C$54:$AL$70,MATCH($A84,Input!$A$54:$A$70,0),MATCH(Z$67,Input!$C$53:$AL$53,0))</f>
        <v>3.0999999999999999E-3</v>
      </c>
      <c r="AA84" s="23">
        <f>IF(VLOOKUP($A84,Input!$A$54:$B$70,2,FALSE)="Percentage",AB$76,IF(VLOOKUP($A84,Input!$A$54:$B$70,2,FALSE)="Fixed","Fixed",(AA$76)))</f>
        <v>11</v>
      </c>
      <c r="AB84" s="14">
        <f t="shared" si="78"/>
        <v>0.03</v>
      </c>
      <c r="AD84" s="96">
        <f>INDEX(Input!$C$54:$AL$70,MATCH($A84,Input!$A$54:$A$70,0),MATCH(AD$67,Input!$C$53:$AL$53,0))</f>
        <v>3.0999999999999999E-3</v>
      </c>
      <c r="AE84" s="23">
        <f>IF(VLOOKUP($A84,Input!$A$54:$B$70,2,FALSE)="Percentage",AF$76,IF(VLOOKUP($A84,Input!$A$54:$B$70,2,FALSE)="Fixed","Fixed",(AE$76)))</f>
        <v>11</v>
      </c>
      <c r="AF84" s="14">
        <f t="shared" si="79"/>
        <v>0.03</v>
      </c>
      <c r="AH84" s="96">
        <f>INDEX(Input!$C$54:$AL$70,MATCH($A84,Input!$A$54:$A$70,0),MATCH(AH$67,Input!$C$53:$AL$53,0))</f>
        <v>3.0999999999999999E-3</v>
      </c>
      <c r="AI84" s="23">
        <f>IF(VLOOKUP($A84,Input!$A$54:$B$70,2,FALSE)="Percentage",AJ$76,IF(VLOOKUP($A84,Input!$A$54:$B$70,2,FALSE)="Fixed","Fixed",(AI$76)))</f>
        <v>11</v>
      </c>
      <c r="AJ84" s="14">
        <f t="shared" si="80"/>
        <v>0.03</v>
      </c>
      <c r="AL84" s="96">
        <f>INDEX(Input!$C$54:$AL$70,MATCH($A84,Input!$A$54:$A$70,0),MATCH(AL$67,Input!$C$53:$AL$53,0))</f>
        <v>3.0999999999999999E-3</v>
      </c>
      <c r="AM84" s="23">
        <f>IF(VLOOKUP($A84,Input!$A$54:$B$70,2,FALSE)="Percentage",AN$76,IF(VLOOKUP($A84,Input!$A$54:$B$70,2,FALSE)="Fixed","Fixed",(AM$76)))</f>
        <v>11</v>
      </c>
      <c r="AN84" s="14">
        <f t="shared" si="81"/>
        <v>0.03</v>
      </c>
      <c r="AP84" s="96">
        <f>INDEX(Input!$C$54:$AL$70,MATCH($A84,Input!$A$54:$A$70,0),MATCH(AP$67,Input!$C$53:$AL$53,0))</f>
        <v>3.0999999999999999E-3</v>
      </c>
      <c r="AQ84" s="23">
        <f>IF(VLOOKUP($A84,Input!$A$54:$B$70,2,FALSE)="Percentage",AR$76,IF(VLOOKUP($A84,Input!$A$54:$B$70,2,FALSE)="Fixed","Fixed",(AQ$76)))</f>
        <v>11</v>
      </c>
      <c r="AR84" s="14">
        <f t="shared" si="82"/>
        <v>0.03</v>
      </c>
      <c r="AS84" s="6"/>
      <c r="AT84" s="96">
        <f>INDEX(Input!$C$54:$AL$70,MATCH($A84,Input!$A$54:$A$70,0),MATCH(AT$67,Input!$C$53:$AL$53,0))</f>
        <v>3.0999999999999999E-3</v>
      </c>
      <c r="AU84" s="23">
        <f>IF(VLOOKUP($A84,Input!$A$54:$B$70,2,FALSE)="Percentage",AV$76,IF(VLOOKUP($A84,Input!$A$54:$B$70,2,FALSE)="Fixed","Fixed",(AU$76)))</f>
        <v>11</v>
      </c>
      <c r="AV84" s="14">
        <f t="shared" si="83"/>
        <v>0.03</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8.5099999999999995E-2</v>
      </c>
      <c r="C86" s="23">
        <f>IF(VLOOKUP($A86,Input!$A$54:$B$70,2,FALSE)="Percentage",D$76,IF(VLOOKUP($A86,Input!$A$54:$B$70,2,FALSE)="Fixed","Fixed",(C$76)))</f>
        <v>11</v>
      </c>
      <c r="D86" s="14">
        <f t="shared" si="72"/>
        <v>0.94</v>
      </c>
      <c r="F86" s="96">
        <f>INDEX(Input!$C$54:$AL$70,MATCH($A86,Input!$A$54:$A$70,0),MATCH(F$67,Input!$C$53:$AL$53,0))</f>
        <v>8.5099999999999995E-2</v>
      </c>
      <c r="G86" s="23">
        <f>IF(VLOOKUP($A86,Input!$A$54:$B$70,2,FALSE)="Percentage",H$76,IF(VLOOKUP($A86,Input!$A$54:$B$70,2,FALSE)="Fixed","Fixed",(G$76)))</f>
        <v>11</v>
      </c>
      <c r="H86" s="14">
        <f t="shared" si="73"/>
        <v>0.94</v>
      </c>
      <c r="J86" s="96">
        <f>INDEX(Input!$C$54:$AL$70,MATCH($A86,Input!$A$54:$A$70,0),MATCH(J$67,Input!$C$53:$AL$53,0))</f>
        <v>8.5099999999999995E-2</v>
      </c>
      <c r="K86" s="23">
        <f>IF(VLOOKUP($A86,Input!$A$54:$B$70,2,FALSE)="Percentage",L$76,IF(VLOOKUP($A86,Input!$A$54:$B$70,2,FALSE)="Fixed","Fixed",(K$76)))</f>
        <v>11</v>
      </c>
      <c r="L86" s="14">
        <f t="shared" si="74"/>
        <v>0.94</v>
      </c>
      <c r="N86" s="96">
        <f>INDEX(Input!$C$54:$AL$70,MATCH($A86,Input!$A$54:$A$70,0),MATCH(N$67,Input!$C$53:$AL$53,0))</f>
        <v>8.5099999999999995E-2</v>
      </c>
      <c r="O86" s="23">
        <f>IF(VLOOKUP($A86,Input!$A$54:$B$70,2,FALSE)="Percentage",P$76,IF(VLOOKUP($A86,Input!$A$54:$B$70,2,FALSE)="Fixed","Fixed",(O$76)))</f>
        <v>11</v>
      </c>
      <c r="P86" s="14">
        <f t="shared" si="75"/>
        <v>0.94</v>
      </c>
      <c r="R86" s="96">
        <f>INDEX(Input!$C$54:$AL$70,MATCH($A86,Input!$A$54:$A$70,0),MATCH(R$67,Input!$C$53:$AL$53,0))</f>
        <v>8.5099999999999995E-2</v>
      </c>
      <c r="S86" s="23">
        <f>IF(VLOOKUP($A86,Input!$A$54:$B$70,2,FALSE)="Percentage",T$76,IF(VLOOKUP($A86,Input!$A$54:$B$70,2,FALSE)="Fixed","Fixed",(S$76)))</f>
        <v>11</v>
      </c>
      <c r="T86" s="14">
        <f t="shared" si="76"/>
        <v>0.94</v>
      </c>
      <c r="V86" s="96">
        <f>INDEX(Input!$C$54:$AL$70,MATCH($A86,Input!$A$54:$A$70,0),MATCH(V$67,Input!$C$53:$AL$53,0))</f>
        <v>8.5099999999999995E-2</v>
      </c>
      <c r="W86" s="23">
        <f>IF(VLOOKUP($A86,Input!$A$54:$B$70,2,FALSE)="Percentage",X$76,IF(VLOOKUP($A86,Input!$A$54:$B$70,2,FALSE)="Fixed","Fixed",(W$76)))</f>
        <v>11</v>
      </c>
      <c r="X86" s="14">
        <f t="shared" si="77"/>
        <v>0.94</v>
      </c>
      <c r="Z86" s="96">
        <f>INDEX(Input!$C$54:$AL$70,MATCH($A86,Input!$A$54:$A$70,0),MATCH(Z$67,Input!$C$53:$AL$53,0))</f>
        <v>8.5099999999999995E-2</v>
      </c>
      <c r="AA86" s="23">
        <f>IF(VLOOKUP($A86,Input!$A$54:$B$70,2,FALSE)="Percentage",AB$76,IF(VLOOKUP($A86,Input!$A$54:$B$70,2,FALSE)="Fixed","Fixed",(AA$76)))</f>
        <v>11</v>
      </c>
      <c r="AB86" s="14">
        <f t="shared" si="78"/>
        <v>0.94</v>
      </c>
      <c r="AD86" s="96">
        <f>INDEX(Input!$C$54:$AL$70,MATCH($A86,Input!$A$54:$A$70,0),MATCH(AD$67,Input!$C$53:$AL$53,0))</f>
        <v>8.5099999999999995E-2</v>
      </c>
      <c r="AE86" s="23">
        <f>IF(VLOOKUP($A86,Input!$A$54:$B$70,2,FALSE)="Percentage",AF$76,IF(VLOOKUP($A86,Input!$A$54:$B$70,2,FALSE)="Fixed","Fixed",(AE$76)))</f>
        <v>11</v>
      </c>
      <c r="AF86" s="14">
        <f t="shared" si="79"/>
        <v>0.94</v>
      </c>
      <c r="AH86" s="96">
        <f>INDEX(Input!$C$54:$AL$70,MATCH($A86,Input!$A$54:$A$70,0),MATCH(AH$67,Input!$C$53:$AL$53,0))</f>
        <v>8.5099999999999995E-2</v>
      </c>
      <c r="AI86" s="23">
        <f>IF(VLOOKUP($A86,Input!$A$54:$B$70,2,FALSE)="Percentage",AJ$76,IF(VLOOKUP($A86,Input!$A$54:$B$70,2,FALSE)="Fixed","Fixed",(AI$76)))</f>
        <v>11</v>
      </c>
      <c r="AJ86" s="14">
        <f t="shared" si="80"/>
        <v>0.94</v>
      </c>
      <c r="AL86" s="96">
        <f>INDEX(Input!$C$54:$AL$70,MATCH($A86,Input!$A$54:$A$70,0),MATCH(AL$67,Input!$C$53:$AL$53,0))</f>
        <v>0</v>
      </c>
      <c r="AM86" s="23">
        <f>IF(VLOOKUP($A86,Input!$A$54:$B$70,2,FALSE)="Percentage",AN$76,IF(VLOOKUP($A86,Input!$A$54:$B$70,2,FALSE)="Fixed","Fixed",(AM$76)))</f>
        <v>11</v>
      </c>
      <c r="AN86" s="14">
        <f t="shared" si="81"/>
        <v>0</v>
      </c>
      <c r="AP86" s="96">
        <f>INDEX(Input!$C$54:$AL$70,MATCH($A86,Input!$A$54:$A$70,0),MATCH(AP$67,Input!$C$53:$AL$53,0))</f>
        <v>0</v>
      </c>
      <c r="AQ86" s="23">
        <f>IF(VLOOKUP($A86,Input!$A$54:$B$70,2,FALSE)="Percentage",AR$76,IF(VLOOKUP($A86,Input!$A$54:$B$70,2,FALSE)="Fixed","Fixed",(AQ$76)))</f>
        <v>11</v>
      </c>
      <c r="AR86" s="14">
        <f t="shared" si="82"/>
        <v>0</v>
      </c>
      <c r="AS86" s="6"/>
      <c r="AT86" s="96">
        <f>INDEX(Input!$C$54:$AL$70,MATCH($A86,Input!$A$54:$A$70,0),MATCH(AT$67,Input!$C$53:$AL$53,0))</f>
        <v>0</v>
      </c>
      <c r="AU86" s="23">
        <f>IF(VLOOKUP($A86,Input!$A$54:$B$70,2,FALSE)="Percentage",AV$76,IF(VLOOKUP($A86,Input!$A$54:$B$70,2,FALSE)="Fixed","Fixed",(AU$76)))</f>
        <v>11</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11</v>
      </c>
      <c r="D88" s="14">
        <f t="shared" si="72"/>
        <v>0.03</v>
      </c>
      <c r="F88" s="96">
        <f>INDEX(Input!$C$54:$AL$70,MATCH($A88,Input!$A$54:$A$70,0),MATCH(F$67,Input!$C$53:$AL$53,0))</f>
        <v>2.5000000000000001E-3</v>
      </c>
      <c r="G88" s="23">
        <f>IF(VLOOKUP($A88,Input!$A$54:$B$70,2,FALSE)="Percentage",H$76,IF(VLOOKUP($A88,Input!$A$54:$B$70,2,FALSE)="Fixed","Fixed",(G$76)))</f>
        <v>11</v>
      </c>
      <c r="H88" s="14">
        <f t="shared" si="73"/>
        <v>0.03</v>
      </c>
      <c r="J88" s="96">
        <f>INDEX(Input!$C$54:$AL$70,MATCH($A88,Input!$A$54:$A$70,0),MATCH(J$67,Input!$C$53:$AL$53,0))</f>
        <v>2.5000000000000001E-3</v>
      </c>
      <c r="K88" s="23">
        <f>IF(VLOOKUP($A88,Input!$A$54:$B$70,2,FALSE)="Percentage",L$76,IF(VLOOKUP($A88,Input!$A$54:$B$70,2,FALSE)="Fixed","Fixed",(K$76)))</f>
        <v>11</v>
      </c>
      <c r="L88" s="14">
        <f t="shared" si="74"/>
        <v>0.03</v>
      </c>
      <c r="N88" s="96">
        <f>INDEX(Input!$C$54:$AL$70,MATCH($A88,Input!$A$54:$A$70,0),MATCH(N$67,Input!$C$53:$AL$53,0))</f>
        <v>2.5000000000000001E-3</v>
      </c>
      <c r="O88" s="23">
        <f>IF(VLOOKUP($A88,Input!$A$54:$B$70,2,FALSE)="Percentage",P$76,IF(VLOOKUP($A88,Input!$A$54:$B$70,2,FALSE)="Fixed","Fixed",(O$76)))</f>
        <v>11</v>
      </c>
      <c r="P88" s="14">
        <f t="shared" si="75"/>
        <v>0.03</v>
      </c>
      <c r="R88" s="96">
        <f>INDEX(Input!$C$54:$AL$70,MATCH($A88,Input!$A$54:$A$70,0),MATCH(R$67,Input!$C$53:$AL$53,0))</f>
        <v>2.5000000000000001E-3</v>
      </c>
      <c r="S88" s="23">
        <f>IF(VLOOKUP($A88,Input!$A$54:$B$70,2,FALSE)="Percentage",T$76,IF(VLOOKUP($A88,Input!$A$54:$B$70,2,FALSE)="Fixed","Fixed",(S$76)))</f>
        <v>11</v>
      </c>
      <c r="T88" s="14">
        <f t="shared" si="76"/>
        <v>0.03</v>
      </c>
      <c r="V88" s="96">
        <f>INDEX(Input!$C$54:$AL$70,MATCH($A88,Input!$A$54:$A$70,0),MATCH(V$67,Input!$C$53:$AL$53,0))</f>
        <v>2.5000000000000001E-3</v>
      </c>
      <c r="W88" s="23">
        <f>IF(VLOOKUP($A88,Input!$A$54:$B$70,2,FALSE)="Percentage",X$76,IF(VLOOKUP($A88,Input!$A$54:$B$70,2,FALSE)="Fixed","Fixed",(W$76)))</f>
        <v>11</v>
      </c>
      <c r="X88" s="14">
        <f t="shared" si="77"/>
        <v>0.03</v>
      </c>
      <c r="Z88" s="96">
        <f>INDEX(Input!$C$54:$AL$70,MATCH($A88,Input!$A$54:$A$70,0),MATCH(Z$67,Input!$C$53:$AL$53,0))</f>
        <v>2.5000000000000001E-3</v>
      </c>
      <c r="AA88" s="23">
        <f>IF(VLOOKUP($A88,Input!$A$54:$B$70,2,FALSE)="Percentage",AB$76,IF(VLOOKUP($A88,Input!$A$54:$B$70,2,FALSE)="Fixed","Fixed",(AA$76)))</f>
        <v>11</v>
      </c>
      <c r="AB88" s="14">
        <f t="shared" si="78"/>
        <v>0.03</v>
      </c>
      <c r="AD88" s="96">
        <f>INDEX(Input!$C$54:$AL$70,MATCH($A88,Input!$A$54:$A$70,0),MATCH(AD$67,Input!$C$53:$AL$53,0))</f>
        <v>2.5000000000000001E-3</v>
      </c>
      <c r="AE88" s="23">
        <f>IF(VLOOKUP($A88,Input!$A$54:$B$70,2,FALSE)="Percentage",AF$76,IF(VLOOKUP($A88,Input!$A$54:$B$70,2,FALSE)="Fixed","Fixed",(AE$76)))</f>
        <v>11</v>
      </c>
      <c r="AF88" s="14">
        <f t="shared" si="79"/>
        <v>0.03</v>
      </c>
      <c r="AH88" s="96">
        <f>INDEX(Input!$C$54:$AL$70,MATCH($A88,Input!$A$54:$A$70,0),MATCH(AH$67,Input!$C$53:$AL$53,0))</f>
        <v>2.5000000000000001E-3</v>
      </c>
      <c r="AI88" s="23">
        <f>IF(VLOOKUP($A88,Input!$A$54:$B$70,2,FALSE)="Percentage",AJ$76,IF(VLOOKUP($A88,Input!$A$54:$B$70,2,FALSE)="Fixed","Fixed",(AI$76)))</f>
        <v>11</v>
      </c>
      <c r="AJ88" s="14">
        <f t="shared" si="80"/>
        <v>0.03</v>
      </c>
      <c r="AL88" s="96">
        <f>INDEX(Input!$C$54:$AL$70,MATCH($A88,Input!$A$54:$A$70,0),MATCH(AL$67,Input!$C$53:$AL$53,0))</f>
        <v>0</v>
      </c>
      <c r="AM88" s="23">
        <f>IF(VLOOKUP($A88,Input!$A$54:$B$70,2,FALSE)="Percentage",AN$76,IF(VLOOKUP($A88,Input!$A$54:$B$70,2,FALSE)="Fixed","Fixed",(AM$76)))</f>
        <v>11</v>
      </c>
      <c r="AN88" s="14">
        <f t="shared" si="81"/>
        <v>0</v>
      </c>
      <c r="AP88" s="96">
        <f>INDEX(Input!$C$54:$AL$70,MATCH($A88,Input!$A$54:$A$70,0),MATCH(AP$67,Input!$C$53:$AL$53,0))</f>
        <v>0</v>
      </c>
      <c r="AQ88" s="23">
        <f>IF(VLOOKUP($A88,Input!$A$54:$B$70,2,FALSE)="Percentage",AR$76,IF(VLOOKUP($A88,Input!$A$54:$B$70,2,FALSE)="Fixed","Fixed",(AQ$76)))</f>
        <v>11</v>
      </c>
      <c r="AR88" s="14">
        <f t="shared" si="82"/>
        <v>0</v>
      </c>
      <c r="AS88" s="6"/>
      <c r="AT88" s="96">
        <f>INDEX(Input!$C$54:$AL$70,MATCH($A88,Input!$A$54:$A$70,0),MATCH(AT$67,Input!$C$53:$AL$53,0))</f>
        <v>0</v>
      </c>
      <c r="AU88" s="23">
        <f>IF(VLOOKUP($A88,Input!$A$54:$B$70,2,FALSE)="Percentage",AV$76,IF(VLOOKUP($A88,Input!$A$54:$B$70,2,FALSE)="Fixed","Fixed",(AU$76)))</f>
        <v>11</v>
      </c>
      <c r="AV88" s="14">
        <f t="shared" si="83"/>
        <v>0</v>
      </c>
    </row>
    <row r="89" spans="1:48" x14ac:dyDescent="0.25">
      <c r="A89" s="28" t="str">
        <f>Input!$A64</f>
        <v>2024 ICBA</v>
      </c>
      <c r="B89" s="96">
        <f>INDEX(Input!$C$54:$AL$70,MATCH($A89,Input!$A$54:$A$70,0),MATCH(B$67,Input!$C$53:$AL$53,0))</f>
        <v>0</v>
      </c>
      <c r="C89" s="23">
        <f>IF(VLOOKUP($A89,Input!$A$54:$B$70,2,FALSE)="Percentage",D$76,IF(VLOOKUP($A89,Input!$A$54:$B$70,2,FALSE)="Fixed","Fixed",(C$76)))</f>
        <v>11</v>
      </c>
      <c r="D89" s="14">
        <f t="shared" si="72"/>
        <v>0</v>
      </c>
      <c r="F89" s="96">
        <f>INDEX(Input!$C$54:$AL$70,MATCH($A89,Input!$A$54:$A$70,0),MATCH(F$67,Input!$C$53:$AL$53,0))</f>
        <v>0</v>
      </c>
      <c r="G89" s="23">
        <f>IF(VLOOKUP($A89,Input!$A$54:$B$70,2,FALSE)="Percentage",H$76,IF(VLOOKUP($A89,Input!$A$54:$B$70,2,FALSE)="Fixed","Fixed",(G$76)))</f>
        <v>11</v>
      </c>
      <c r="H89" s="14">
        <f t="shared" si="73"/>
        <v>0</v>
      </c>
      <c r="J89" s="96">
        <f>INDEX(Input!$C$54:$AL$70,MATCH($A89,Input!$A$54:$A$70,0),MATCH(J$67,Input!$C$53:$AL$53,0))</f>
        <v>0</v>
      </c>
      <c r="K89" s="23">
        <f>IF(VLOOKUP($A89,Input!$A$54:$B$70,2,FALSE)="Percentage",L$76,IF(VLOOKUP($A89,Input!$A$54:$B$70,2,FALSE)="Fixed","Fixed",(K$76)))</f>
        <v>11</v>
      </c>
      <c r="L89" s="14">
        <f t="shared" si="74"/>
        <v>0</v>
      </c>
      <c r="N89" s="96">
        <f>INDEX(Input!$C$54:$AL$70,MATCH($A89,Input!$A$54:$A$70,0),MATCH(N$67,Input!$C$53:$AL$53,0))</f>
        <v>0</v>
      </c>
      <c r="O89" s="23">
        <f>IF(VLOOKUP($A89,Input!$A$54:$B$70,2,FALSE)="Percentage",P$76,IF(VLOOKUP($A89,Input!$A$54:$B$70,2,FALSE)="Fixed","Fixed",(O$76)))</f>
        <v>11</v>
      </c>
      <c r="P89" s="14">
        <f t="shared" si="75"/>
        <v>0</v>
      </c>
      <c r="R89" s="96">
        <f>INDEX(Input!$C$54:$AL$70,MATCH($A89,Input!$A$54:$A$70,0),MATCH(R$67,Input!$C$53:$AL$53,0))</f>
        <v>0</v>
      </c>
      <c r="S89" s="23">
        <f>IF(VLOOKUP($A89,Input!$A$54:$B$70,2,FALSE)="Percentage",T$76,IF(VLOOKUP($A89,Input!$A$54:$B$70,2,FALSE)="Fixed","Fixed",(S$76)))</f>
        <v>11</v>
      </c>
      <c r="T89" s="14">
        <f t="shared" si="76"/>
        <v>0</v>
      </c>
      <c r="V89" s="96">
        <f>INDEX(Input!$C$54:$AL$70,MATCH($A89,Input!$A$54:$A$70,0),MATCH(V$67,Input!$C$53:$AL$53,0))</f>
        <v>0</v>
      </c>
      <c r="W89" s="23">
        <f>IF(VLOOKUP($A89,Input!$A$54:$B$70,2,FALSE)="Percentage",X$76,IF(VLOOKUP($A89,Input!$A$54:$B$70,2,FALSE)="Fixed","Fixed",(W$76)))</f>
        <v>11</v>
      </c>
      <c r="X89" s="14">
        <f t="shared" si="77"/>
        <v>0</v>
      </c>
      <c r="Z89" s="96">
        <f>INDEX(Input!$C$54:$AL$70,MATCH($A89,Input!$A$54:$A$70,0),MATCH(Z$67,Input!$C$53:$AL$53,0))</f>
        <v>0</v>
      </c>
      <c r="AA89" s="23">
        <f>IF(VLOOKUP($A89,Input!$A$54:$B$70,2,FALSE)="Percentage",AB$76,IF(VLOOKUP($A89,Input!$A$54:$B$70,2,FALSE)="Fixed","Fixed",(AA$76)))</f>
        <v>11</v>
      </c>
      <c r="AB89" s="14">
        <f t="shared" si="78"/>
        <v>0</v>
      </c>
      <c r="AD89" s="96">
        <f>INDEX(Input!$C$54:$AL$70,MATCH($A89,Input!$A$54:$A$70,0),MATCH(AD$67,Input!$C$53:$AL$53,0))</f>
        <v>0</v>
      </c>
      <c r="AE89" s="23">
        <f>IF(VLOOKUP($A89,Input!$A$54:$B$70,2,FALSE)="Percentage",AF$76,IF(VLOOKUP($A89,Input!$A$54:$B$70,2,FALSE)="Fixed","Fixed",(AE$76)))</f>
        <v>11</v>
      </c>
      <c r="AF89" s="14">
        <f t="shared" si="79"/>
        <v>0</v>
      </c>
      <c r="AH89" s="96">
        <f>INDEX(Input!$C$54:$AL$70,MATCH($A89,Input!$A$54:$A$70,0),MATCH(AH$67,Input!$C$53:$AL$53,0))</f>
        <v>0</v>
      </c>
      <c r="AI89" s="23">
        <f>IF(VLOOKUP($A89,Input!$A$54:$B$70,2,FALSE)="Percentage",AJ$76,IF(VLOOKUP($A89,Input!$A$54:$B$70,2,FALSE)="Fixed","Fixed",(AI$76)))</f>
        <v>11</v>
      </c>
      <c r="AJ89" s="14">
        <f t="shared" si="80"/>
        <v>0</v>
      </c>
      <c r="AL89" s="96">
        <f>INDEX(Input!$C$54:$AL$70,MATCH($A89,Input!$A$54:$A$70,0),MATCH(AL$67,Input!$C$53:$AL$53,0))</f>
        <v>1.3100000000000001E-2</v>
      </c>
      <c r="AM89" s="23">
        <f>IF(VLOOKUP($A89,Input!$A$54:$B$70,2,FALSE)="Percentage",AN$76,IF(VLOOKUP($A89,Input!$A$54:$B$70,2,FALSE)="Fixed","Fixed",(AM$76)))</f>
        <v>11</v>
      </c>
      <c r="AN89" s="14">
        <f t="shared" si="81"/>
        <v>0.14000000000000001</v>
      </c>
      <c r="AP89" s="96">
        <f>INDEX(Input!$C$54:$AL$70,MATCH($A89,Input!$A$54:$A$70,0),MATCH(AP$67,Input!$C$53:$AL$53,0))</f>
        <v>1.3100000000000001E-2</v>
      </c>
      <c r="AQ89" s="23">
        <f>IF(VLOOKUP($A89,Input!$A$54:$B$70,2,FALSE)="Percentage",AR$76,IF(VLOOKUP($A89,Input!$A$54:$B$70,2,FALSE)="Fixed","Fixed",(AQ$76)))</f>
        <v>11</v>
      </c>
      <c r="AR89" s="14">
        <f t="shared" si="82"/>
        <v>0.14000000000000001</v>
      </c>
      <c r="AS89" s="6"/>
      <c r="AT89" s="96">
        <f>INDEX(Input!$C$54:$AL$70,MATCH($A89,Input!$A$54:$A$70,0),MATCH(AT$67,Input!$C$53:$AL$53,0))</f>
        <v>1.3100000000000001E-2</v>
      </c>
      <c r="AU89" s="23">
        <f>IF(VLOOKUP($A89,Input!$A$54:$B$70,2,FALSE)="Percentage",AV$76,IF(VLOOKUP($A89,Input!$A$54:$B$70,2,FALSE)="Fixed","Fixed",(AU$76)))</f>
        <v>11</v>
      </c>
      <c r="AV89" s="14">
        <f t="shared" si="83"/>
        <v>0.14000000000000001</v>
      </c>
    </row>
    <row r="90" spans="1:48" x14ac:dyDescent="0.25">
      <c r="A90" s="28" t="str">
        <f>Input!$A65</f>
        <v>DRMA2</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0</v>
      </c>
      <c r="AA90" s="23">
        <f>IF(VLOOKUP($A90,Input!$A$54:$B$70,2,FALSE)="Percentage",AB$76,IF(VLOOKUP($A90,Input!$A$54:$B$70,2,FALSE)="Fixed","Fixed",(AA$76)))</f>
        <v>11</v>
      </c>
      <c r="AB90" s="14">
        <f t="shared" si="78"/>
        <v>0</v>
      </c>
      <c r="AD90" s="96">
        <f>INDEX(Input!$C$54:$AL$70,MATCH($A90,Input!$A$54:$A$70,0),MATCH(AD$67,Input!$C$53:$AL$53,0))</f>
        <v>0</v>
      </c>
      <c r="AE90" s="23">
        <f>IF(VLOOKUP($A90,Input!$A$54:$B$70,2,FALSE)="Percentage",AF$76,IF(VLOOKUP($A90,Input!$A$54:$B$70,2,FALSE)="Fixed","Fixed",(AE$76)))</f>
        <v>11</v>
      </c>
      <c r="AF90" s="14">
        <f t="shared" si="79"/>
        <v>0</v>
      </c>
      <c r="AH90" s="96">
        <f>INDEX(Input!$C$54:$AL$70,MATCH($A90,Input!$A$54:$A$70,0),MATCH(AH$67,Input!$C$53:$AL$53,0))</f>
        <v>0</v>
      </c>
      <c r="AI90" s="23">
        <f>IF(VLOOKUP($A90,Input!$A$54:$B$70,2,FALSE)="Percentage",AJ$76,IF(VLOOKUP($A90,Input!$A$54:$B$70,2,FALSE)="Fixed","Fixed",(AI$76)))</f>
        <v>11</v>
      </c>
      <c r="AJ90" s="14">
        <f t="shared" si="80"/>
        <v>0</v>
      </c>
      <c r="AL90" s="96">
        <f>INDEX(Input!$C$54:$AL$70,MATCH($A90,Input!$A$54:$A$70,0),MATCH(AL$67,Input!$C$53:$AL$53,0))</f>
        <v>0</v>
      </c>
      <c r="AM90" s="23">
        <f>IF(VLOOKUP($A90,Input!$A$54:$B$70,2,FALSE)="Percentage",AN$76,IF(VLOOKUP($A90,Input!$A$54:$B$70,2,FALSE)="Fixed","Fixed",(AM$76)))</f>
        <v>11</v>
      </c>
      <c r="AN90" s="14">
        <f t="shared" si="81"/>
        <v>0</v>
      </c>
      <c r="AP90" s="96">
        <f>INDEX(Input!$C$54:$AL$70,MATCH($A90,Input!$A$54:$A$70,0),MATCH(AP$67,Input!$C$53:$AL$53,0))</f>
        <v>0</v>
      </c>
      <c r="AQ90" s="23">
        <f>IF(VLOOKUP($A90,Input!$A$54:$B$70,2,FALSE)="Percentage",AR$76,IF(VLOOKUP($A90,Input!$A$54:$B$70,2,FALSE)="Fixed","Fixed",(AQ$76)))</f>
        <v>11</v>
      </c>
      <c r="AR90" s="14">
        <f t="shared" si="82"/>
        <v>0</v>
      </c>
      <c r="AS90" s="6"/>
      <c r="AT90" s="96">
        <f>INDEX(Input!$C$54:$AL$70,MATCH($A90,Input!$A$54:$A$70,0),MATCH(AT$67,Input!$C$53:$AL$53,0))</f>
        <v>0</v>
      </c>
      <c r="AU90" s="23">
        <f>IF(VLOOKUP($A90,Input!$A$54:$B$70,2,FALSE)="Percentage",AV$76,IF(VLOOKUP($A90,Input!$A$54:$B$70,2,FALSE)="Fixed","Fixed",(AU$76)))</f>
        <v>11</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0</v>
      </c>
      <c r="AA91" s="23">
        <f>IF(VLOOKUP($A91,Input!$A$54:$B$70,2,FALSE)="Percentage",AB$76,IF(VLOOKUP($A91,Input!$A$54:$B$70,2,FALSE)="Fixed","Fixed",(AA$76)))</f>
        <v>11</v>
      </c>
      <c r="AB91" s="14">
        <f t="shared" ref="AB91:AB95" si="90">ROUND(IF(AA91="Fixed",Z91,(Z91*AA91)),2)</f>
        <v>0</v>
      </c>
      <c r="AD91" s="96">
        <f>INDEX(Input!$C$54:$AL$70,MATCH($A91,Input!$A$54:$A$70,0),MATCH(AD$67,Input!$C$53:$AL$53,0))</f>
        <v>0</v>
      </c>
      <c r="AE91" s="23">
        <f>IF(VLOOKUP($A91,Input!$A$54:$B$70,2,FALSE)="Percentage",AF$76,IF(VLOOKUP($A91,Input!$A$54:$B$70,2,FALSE)="Fixed","Fixed",(AE$76)))</f>
        <v>11</v>
      </c>
      <c r="AF91" s="14">
        <f t="shared" ref="AF91:AF95" si="91">ROUND(IF(AE91="Fixed",AD91,(AD91*AE91)),2)</f>
        <v>0</v>
      </c>
      <c r="AH91" s="96">
        <f>INDEX(Input!$C$54:$AL$70,MATCH($A91,Input!$A$54:$A$70,0),MATCH(AH$67,Input!$C$53:$AL$53,0))</f>
        <v>0</v>
      </c>
      <c r="AI91" s="23">
        <f>IF(VLOOKUP($A91,Input!$A$54:$B$70,2,FALSE)="Percentage",AJ$76,IF(VLOOKUP($A91,Input!$A$54:$B$70,2,FALSE)="Fixed","Fixed",(AI$76)))</f>
        <v>11</v>
      </c>
      <c r="AJ91" s="14">
        <f t="shared" ref="AJ91:AJ95" si="92">ROUND(IF(AI91="Fixed",AH91,(AH91*AI91)),2)</f>
        <v>0</v>
      </c>
      <c r="AL91" s="96">
        <f>INDEX(Input!$C$54:$AL$70,MATCH($A91,Input!$A$54:$A$70,0),MATCH(AL$67,Input!$C$53:$AL$53,0))</f>
        <v>0</v>
      </c>
      <c r="AM91" s="23">
        <f>IF(VLOOKUP($A91,Input!$A$54:$B$70,2,FALSE)="Percentage",AN$76,IF(VLOOKUP($A91,Input!$A$54:$B$70,2,FALSE)="Fixed","Fixed",(AM$76)))</f>
        <v>11</v>
      </c>
      <c r="AN91" s="14">
        <f t="shared" ref="AN91:AN95" si="93">ROUND(IF(AM91="Fixed",AL91,(AL91*AM91)),2)</f>
        <v>0</v>
      </c>
      <c r="AP91" s="96">
        <f>INDEX(Input!$C$54:$AL$70,MATCH($A91,Input!$A$54:$A$70,0),MATCH(AP$67,Input!$C$53:$AL$53,0))</f>
        <v>0</v>
      </c>
      <c r="AQ91" s="23">
        <f>IF(VLOOKUP($A91,Input!$A$54:$B$70,2,FALSE)="Percentage",AR$76,IF(VLOOKUP($A91,Input!$A$54:$B$70,2,FALSE)="Fixed","Fixed",(AQ$76)))</f>
        <v>11</v>
      </c>
      <c r="AR91" s="14">
        <f t="shared" ref="AR91:AR95" si="94">ROUND(IF(AQ91="Fixed",AP91,(AP91*AQ91)),2)</f>
        <v>0</v>
      </c>
      <c r="AS91" s="6"/>
      <c r="AT91" s="96">
        <f>INDEX(Input!$C$54:$AL$70,MATCH($A91,Input!$A$54:$A$70,0),MATCH(AT$67,Input!$C$53:$AL$53,0))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-3.48</v>
      </c>
      <c r="C95" s="23" t="str">
        <f>IF(VLOOKUP($A95,Input!$A$54:$B$70,2,FALSE)="Percentage",D$76,IF(VLOOKUP($A95,Input!$A$54:$B$70,2,FALSE)="Fixed","Fixed",(C$76)))</f>
        <v>Fixed</v>
      </c>
      <c r="D95" s="14">
        <f t="shared" si="84"/>
        <v>-3.48</v>
      </c>
      <c r="F95" s="96">
        <f>INDEX(Input!$C$54:$AL$70,MATCH($A95,Input!$A$54:$A$70,0),MATCH(F$67,Input!$C$53:$AL$53,0))</f>
        <v>-3.48</v>
      </c>
      <c r="G95" s="23" t="str">
        <f>IF(VLOOKUP($A95,Input!$A$54:$B$70,2,FALSE)="Percentage",H$76,IF(VLOOKUP($A95,Input!$A$54:$B$70,2,FALSE)="Fixed","Fixed",(G$76)))</f>
        <v>Fixed</v>
      </c>
      <c r="H95" s="14">
        <f t="shared" si="85"/>
        <v>-3.48</v>
      </c>
      <c r="J95" s="96">
        <f>INDEX(Input!$C$54:$AL$70,MATCH($A95,Input!$A$54:$A$70,0),MATCH(J$67,Input!$C$53:$AL$53,0))</f>
        <v>-3.48</v>
      </c>
      <c r="K95" s="23" t="str">
        <f>IF(VLOOKUP($A95,Input!$A$54:$B$70,2,FALSE)="Percentage",L$76,IF(VLOOKUP($A95,Input!$A$54:$B$70,2,FALSE)="Fixed","Fixed",(K$76)))</f>
        <v>Fixed</v>
      </c>
      <c r="L95" s="14">
        <f t="shared" si="86"/>
        <v>-3.48</v>
      </c>
      <c r="N95" s="96">
        <f>INDEX(Input!$C$54:$AL$70,MATCH($A95,Input!$A$54:$A$70,0),MATCH(N$67,Input!$C$53:$AL$53,0))</f>
        <v>-3.48</v>
      </c>
      <c r="O95" s="23" t="str">
        <f>IF(VLOOKUP($A95,Input!$A$54:$B$70,2,FALSE)="Percentage",P$76,IF(VLOOKUP($A95,Input!$A$54:$B$70,2,FALSE)="Fixed","Fixed",(O$76)))</f>
        <v>Fixed</v>
      </c>
      <c r="P95" s="14">
        <f t="shared" si="87"/>
        <v>-3.48</v>
      </c>
      <c r="R95" s="96">
        <f>INDEX(Input!$C$54:$AL$70,MATCH($A95,Input!$A$54:$A$70,0),MATCH(R$67,Input!$C$53:$AL$53,0))</f>
        <v>-3.48</v>
      </c>
      <c r="S95" s="23" t="str">
        <f>IF(VLOOKUP($A95,Input!$A$54:$B$70,2,FALSE)="Percentage",T$76,IF(VLOOKUP($A95,Input!$A$54:$B$70,2,FALSE)="Fixed","Fixed",(S$76)))</f>
        <v>Fixed</v>
      </c>
      <c r="T95" s="14">
        <f t="shared" si="88"/>
        <v>-3.48</v>
      </c>
      <c r="V95" s="96">
        <f>INDEX(Input!$C$54:$AL$70,MATCH($A95,Input!$A$54:$A$70,0),MATCH(V$67,Input!$C$53:$AL$53,0))</f>
        <v>-3.48</v>
      </c>
      <c r="W95" s="23" t="str">
        <f>IF(VLOOKUP($A95,Input!$A$54:$B$70,2,FALSE)="Percentage",X$76,IF(VLOOKUP($A95,Input!$A$54:$B$70,2,FALSE)="Fixed","Fixed",(W$76)))</f>
        <v>Fixed</v>
      </c>
      <c r="X95" s="14">
        <f t="shared" si="89"/>
        <v>-3.48</v>
      </c>
      <c r="Z95" s="96">
        <f>INDEX(Input!$C$54:$AL$70,MATCH($A95,Input!$A$54:$A$70,0),MATCH(Z$67,Input!$C$53:$AL$53,0))</f>
        <v>-3.48</v>
      </c>
      <c r="AA95" s="23" t="str">
        <f>IF(VLOOKUP($A95,Input!$A$54:$B$70,2,FALSE)="Percentage",AB$76,IF(VLOOKUP($A95,Input!$A$54:$B$70,2,FALSE)="Fixed","Fixed",(AA$76)))</f>
        <v>Fixed</v>
      </c>
      <c r="AB95" s="14">
        <f t="shared" si="90"/>
        <v>-3.48</v>
      </c>
      <c r="AD95" s="96">
        <f>INDEX(Input!$C$54:$AL$70,MATCH($A95,Input!$A$54:$A$70,0),MATCH(AD$67,Input!$C$53:$AL$53,0))</f>
        <v>-3.48</v>
      </c>
      <c r="AE95" s="23" t="str">
        <f>IF(VLOOKUP($A95,Input!$A$54:$B$70,2,FALSE)="Percentage",AF$76,IF(VLOOKUP($A95,Input!$A$54:$B$70,2,FALSE)="Fixed","Fixed",(AE$76)))</f>
        <v>Fixed</v>
      </c>
      <c r="AF95" s="14">
        <f t="shared" si="91"/>
        <v>-3.48</v>
      </c>
      <c r="AH95" s="96">
        <f>INDEX(Input!$C$54:$AL$70,MATCH($A95,Input!$A$54:$A$70,0),MATCH(AH$67,Input!$C$53:$AL$53,0))</f>
        <v>-3.48</v>
      </c>
      <c r="AI95" s="23" t="str">
        <f>IF(VLOOKUP($A95,Input!$A$54:$B$70,2,FALSE)="Percentage",AJ$76,IF(VLOOKUP($A95,Input!$A$54:$B$70,2,FALSE)="Fixed","Fixed",(AI$76)))</f>
        <v>Fixed</v>
      </c>
      <c r="AJ95" s="14">
        <f t="shared" si="92"/>
        <v>-3.48</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-11.129999999999999</v>
      </c>
      <c r="F97" s="13"/>
      <c r="H97" s="19">
        <f>SUM(H79:H96)</f>
        <v>-11.129999999999999</v>
      </c>
      <c r="J97" s="13"/>
      <c r="L97" s="19">
        <f>SUM(L79:L96)</f>
        <v>-11.129999999999999</v>
      </c>
      <c r="N97" s="13"/>
      <c r="P97" s="19">
        <f>SUM(P79:P96)</f>
        <v>-11.1</v>
      </c>
      <c r="R97" s="13"/>
      <c r="T97" s="19">
        <f>SUM(T79:T96)</f>
        <v>-11.1</v>
      </c>
      <c r="V97" s="13"/>
      <c r="X97" s="19">
        <f>SUM(X79:X96)</f>
        <v>-11.1</v>
      </c>
      <c r="Z97" s="13"/>
      <c r="AB97" s="19">
        <f>SUM(AB79:AB96)</f>
        <v>-11.190000000000001</v>
      </c>
      <c r="AD97" s="13"/>
      <c r="AF97" s="19">
        <f>SUM(AF79:AF96)</f>
        <v>-11.190000000000001</v>
      </c>
      <c r="AH97" s="13"/>
      <c r="AJ97" s="19">
        <f>SUM(AJ79:AJ96)</f>
        <v>-11.190000000000001</v>
      </c>
      <c r="AL97" s="13"/>
      <c r="AN97" s="19">
        <f>SUM(AN79:AN96)</f>
        <v>-8.5400000000000009</v>
      </c>
      <c r="AP97" s="13"/>
      <c r="AR97" s="19">
        <f>SUM(AR79:AR96)</f>
        <v>-8.5400000000000009</v>
      </c>
      <c r="AS97" s="43"/>
      <c r="AT97" s="13"/>
      <c r="AV97" s="19">
        <f>SUM(AV79:AV96)</f>
        <v>-8.5400000000000009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15.559999999999999</v>
      </c>
      <c r="D100" s="14">
        <f>ROUND(B100*C100,2)</f>
        <v>0.11</v>
      </c>
      <c r="F100" s="22" cm="1">
        <f t="array" ref="F100">SUMPRODUCT(($A100=Input!$A$73:$A$78)*(F$13=Input!$B$72:$BI$72)*(Input!$B$73:$BI$78))</f>
        <v>6.7999999999999996E-3</v>
      </c>
      <c r="G100" s="6">
        <f>H97+H76</f>
        <v>15.5579</v>
      </c>
      <c r="H100" s="14">
        <f>ROUND(F100*G100,2)</f>
        <v>0.11</v>
      </c>
      <c r="J100" s="22" cm="1">
        <f t="array" ref="J100">SUMPRODUCT(($A100=Input!$A$73:$A$78)*(J$13=Input!$B$72:$BI$72)*(Input!$B$73:$BI$78))</f>
        <v>6.7999999999999996E-3</v>
      </c>
      <c r="K100" s="6">
        <f>L97+L76</f>
        <v>15.5579</v>
      </c>
      <c r="L100" s="14">
        <f>ROUND(J100*K100,2)</f>
        <v>0.11</v>
      </c>
      <c r="N100" s="22" cm="1">
        <f t="array" ref="N100">SUMPRODUCT(($A100=Input!$A$73:$A$78)*(N$13=Input!$B$72:$BI$72)*(Input!$B$73:$BI$78))</f>
        <v>6.7999999999999996E-3</v>
      </c>
      <c r="O100" s="6">
        <f>P97+P76</f>
        <v>15.587899999999999</v>
      </c>
      <c r="P100" s="14">
        <f>ROUND(N100*O100,2)</f>
        <v>0.11</v>
      </c>
      <c r="R100" s="22" cm="1">
        <f t="array" ref="R100">SUMPRODUCT(($A100=Input!$A$73:$A$78)*(R$13=Input!$B$72:$BI$72)*(Input!$B$73:$BI$78))</f>
        <v>6.7999999999999996E-3</v>
      </c>
      <c r="S100" s="6">
        <f>T97+T76</f>
        <v>15.587899999999999</v>
      </c>
      <c r="T100" s="14">
        <f>ROUND(R100*S100,2)</f>
        <v>0.11</v>
      </c>
      <c r="V100" s="22" cm="1">
        <f t="array" ref="V100">SUMPRODUCT(($A100=Input!$A$73:$A$78)*(V$13=Input!$B$72:$BI$72)*(Input!$B$73:$BI$78))</f>
        <v>6.7999999999999996E-3</v>
      </c>
      <c r="W100" s="6">
        <f>X97+X76</f>
        <v>15.587899999999999</v>
      </c>
      <c r="X100" s="14">
        <f>ROUND(V100*W100,2)</f>
        <v>0.11</v>
      </c>
      <c r="Z100" s="22" cm="1">
        <f t="array" ref="Z100">SUMPRODUCT(($A100=Input!$A$73:$A$78)*(Z$13=Input!$B$72:$BI$72)*(Input!$B$73:$BI$78))</f>
        <v>6.7999999999999996E-3</v>
      </c>
      <c r="AA100" s="6">
        <f>AB97+AB76</f>
        <v>15.789300000000001</v>
      </c>
      <c r="AB100" s="14">
        <f>ROUND(Z100*AA100,2)</f>
        <v>0.11</v>
      </c>
      <c r="AD100" s="22" cm="1">
        <f t="array" ref="AD100">SUMPRODUCT(($A100=Input!$A$73:$A$78)*(AD$13=Input!$B$72:$BI$72)*(Input!$B$73:$BI$78))</f>
        <v>6.7999999999999996E-3</v>
      </c>
      <c r="AE100" s="6">
        <f>AF97+AF76</f>
        <v>15.789300000000001</v>
      </c>
      <c r="AF100" s="14">
        <f>ROUND(AD100*AE100,2)</f>
        <v>0.11</v>
      </c>
      <c r="AH100" s="22" cm="1">
        <f t="array" ref="AH100">SUMPRODUCT(($A100=Input!$A$73:$A$78)*(AH$13=Input!$B$72:$BI$72)*(Input!$B$73:$BI$78))</f>
        <v>6.7999999999999996E-3</v>
      </c>
      <c r="AI100" s="6">
        <f>AJ97+AJ76</f>
        <v>15.789300000000001</v>
      </c>
      <c r="AJ100" s="14">
        <f>ROUND(AH100*AI100,2)</f>
        <v>0.11</v>
      </c>
      <c r="AL100" s="22" cm="1">
        <f t="array" ref="AL100">SUMPRODUCT(($A100=Input!$A$73:$A$78)*(AL$13=Input!$B$72:$BI$72)*(Input!$B$73:$BI$78))</f>
        <v>6.7999999999999996E-3</v>
      </c>
      <c r="AM100" s="6">
        <f>AN97+AN76</f>
        <v>18.439300000000003</v>
      </c>
      <c r="AN100" s="14">
        <f>ROUND(AL100*AM100,2)</f>
        <v>0.13</v>
      </c>
      <c r="AP100" s="22" cm="1">
        <f t="array" ref="AP100">SUMPRODUCT(($A100=Input!$A$73:$A$78)*(AP$13=Input!$B$72:$BI$72)*(Input!$B$73:$BI$78))</f>
        <v>6.7999999999999996E-3</v>
      </c>
      <c r="AQ100" s="6">
        <f>AR97+AR76</f>
        <v>18.439300000000003</v>
      </c>
      <c r="AR100" s="14">
        <f>ROUND(AP100*AQ100,2)</f>
        <v>0.13</v>
      </c>
      <c r="AS100" s="6"/>
      <c r="AT100" s="22" cm="1">
        <f t="array" ref="AT100">SUMPRODUCT(($A100=Input!$A$73:$A$78)*(AT$13=Input!$B$72:$BI$72)*(Input!$B$73:$BI$78))</f>
        <v>6.7999999999999996E-3</v>
      </c>
      <c r="AU100" s="6">
        <f>AV97+AV76</f>
        <v>18.439300000000003</v>
      </c>
      <c r="AV100" s="14">
        <f>ROUND(AT100*AU100,2)</f>
        <v>0.13</v>
      </c>
    </row>
    <row r="101" spans="1:48" ht="14.45" hidden="1" customHeight="1" x14ac:dyDescent="0.25">
      <c r="A101">
        <f>+Input!A118</f>
        <v>0</v>
      </c>
      <c r="B101" s="22" cm="1">
        <f t="array" ref="B101">SUMPRODUCT(($A101=Input!$A$73:$A$78)*(B$13=Input!$B$72:$BI$72)*(Input!$B$73:$BI$78))</f>
        <v>0</v>
      </c>
      <c r="C101" s="6">
        <f>C100</f>
        <v>15.559999999999999</v>
      </c>
      <c r="D101" s="14">
        <f t="shared" ref="D101:D105" si="96">ROUND(B101*C101,2)</f>
        <v>0</v>
      </c>
      <c r="F101" s="22" cm="1">
        <f t="array" ref="F101">SUMPRODUCT(($A101=Input!$A$73:$A$78)*(F$13=Input!$B$72:$BI$72)*(Input!$B$73:$BI$78))</f>
        <v>0</v>
      </c>
      <c r="G101" s="6">
        <f>G100</f>
        <v>15.5579</v>
      </c>
      <c r="H101" s="14">
        <f t="shared" ref="H101:H105" si="97">ROUND(F101*G101,2)</f>
        <v>0</v>
      </c>
      <c r="J101" s="22" cm="1">
        <f t="array" ref="J101">SUMPRODUCT(($A101=Input!$A$73:$A$78)*(J$13=Input!$B$72:$BI$72)*(Input!$B$73:$BI$78))</f>
        <v>0</v>
      </c>
      <c r="K101" s="6">
        <f>K100</f>
        <v>15.5579</v>
      </c>
      <c r="L101" s="14">
        <f t="shared" ref="L101:L105" si="98">ROUND(J101*K101,2)</f>
        <v>0</v>
      </c>
      <c r="N101" s="22" cm="1">
        <f t="array" ref="N101">SUMPRODUCT(($A101=Input!$A$73:$A$78)*(N$13=Input!$B$72:$BI$72)*(Input!$B$73:$BI$78))</f>
        <v>0</v>
      </c>
      <c r="O101" s="6">
        <f>O100</f>
        <v>15.587899999999999</v>
      </c>
      <c r="P101" s="14">
        <f t="shared" ref="P101:P105" si="99">ROUND(N101*O101,2)</f>
        <v>0</v>
      </c>
      <c r="R101" s="22" cm="1">
        <f t="array" ref="R101">SUMPRODUCT(($A101=Input!$A$73:$A$78)*(R$13=Input!$B$72:$BI$72)*(Input!$B$73:$BI$78))</f>
        <v>0</v>
      </c>
      <c r="S101" s="6">
        <f>S100</f>
        <v>15.587899999999999</v>
      </c>
      <c r="T101" s="14">
        <f t="shared" ref="T101:T105" si="100">ROUND(R101*S101,2)</f>
        <v>0</v>
      </c>
      <c r="V101" s="22" cm="1">
        <f t="array" ref="V101">SUMPRODUCT(($A101=Input!$A$73:$A$78)*(V$13=Input!$B$72:$BI$72)*(Input!$B$73:$BI$78))</f>
        <v>0</v>
      </c>
      <c r="W101" s="6">
        <f>W100</f>
        <v>15.587899999999999</v>
      </c>
      <c r="X101" s="14">
        <f t="shared" ref="X101:X105" si="101">ROUND(V101*W101,2)</f>
        <v>0</v>
      </c>
      <c r="Z101" s="22" cm="1">
        <f t="array" ref="Z101">SUMPRODUCT(($A101=Input!$A$73:$A$78)*(Z$13=Input!$B$72:$BI$72)*(Input!$B$73:$BI$78))</f>
        <v>0</v>
      </c>
      <c r="AA101" s="6">
        <f>AA100</f>
        <v>15.789300000000001</v>
      </c>
      <c r="AB101" s="14">
        <f t="shared" ref="AB101:AB105" si="102">ROUND(Z101*AA101,2)</f>
        <v>0</v>
      </c>
      <c r="AD101" s="22" cm="1">
        <f t="array" ref="AD101">SUMPRODUCT(($A101=Input!$A$73:$A$78)*(AD$13=Input!$B$72:$BI$72)*(Input!$B$73:$BI$78))</f>
        <v>0</v>
      </c>
      <c r="AE101" s="6">
        <f>AE100</f>
        <v>15.789300000000001</v>
      </c>
      <c r="AF101" s="14">
        <f t="shared" ref="AF101:AF105" si="103">ROUND(AD101*AE101,2)</f>
        <v>0</v>
      </c>
      <c r="AH101" s="22" cm="1">
        <f t="array" ref="AH101">SUMPRODUCT(($A101=Input!$A$73:$A$78)*(AH$13=Input!$B$72:$BI$72)*(Input!$B$73:$BI$78))</f>
        <v>0</v>
      </c>
      <c r="AI101" s="6">
        <f>AI100</f>
        <v>15.789300000000001</v>
      </c>
      <c r="AJ101" s="14">
        <f t="shared" ref="AJ101:AJ105" si="104">ROUND(AH101*AI101,2)</f>
        <v>0</v>
      </c>
      <c r="AL101" s="22" cm="1">
        <f t="array" ref="AL101">SUMPRODUCT(($A101=Input!$A$73:$A$78)*(AL$13=Input!$B$72:$BI$72)*(Input!$B$73:$BI$78))</f>
        <v>0</v>
      </c>
      <c r="AM101" s="6">
        <f>AM100</f>
        <v>18.439300000000003</v>
      </c>
      <c r="AN101" s="14">
        <f t="shared" ref="AN101:AN105" si="105">ROUND(AL101*AM101,2)</f>
        <v>0</v>
      </c>
      <c r="AP101" s="22" cm="1">
        <f t="array" ref="AP101">SUMPRODUCT(($A101=Input!$A$73:$A$78)*(AP$13=Input!$B$72:$BI$72)*(Input!$B$73:$BI$78))</f>
        <v>0</v>
      </c>
      <c r="AQ101" s="6">
        <f>AQ100</f>
        <v>18.439300000000003</v>
      </c>
      <c r="AR101" s="14">
        <f t="shared" ref="AR101:AR105" si="106">ROUND(AP101*AQ101,2)</f>
        <v>0</v>
      </c>
      <c r="AT101" s="22" cm="1">
        <f t="array" ref="AT101">SUMPRODUCT(($A101=Input!$A$73:$A$78)*(AT$13=Input!$B$72:$BI$72)*(Input!$B$73:$BI$78))</f>
        <v>0</v>
      </c>
      <c r="AU101" s="6">
        <f>AU100</f>
        <v>18.439300000000003</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15.559999999999999</v>
      </c>
      <c r="D102" s="14">
        <f t="shared" si="96"/>
        <v>0</v>
      </c>
      <c r="F102" s="22" cm="1">
        <f t="array" ref="F102">SUMPRODUCT(($A102=Input!$A$73:$A$78)*(F$13=Input!$B$72:$BI$72)*(Input!$B$73:$BI$78))</f>
        <v>0</v>
      </c>
      <c r="G102" s="6">
        <f t="shared" ref="G102:G105" si="109">G101</f>
        <v>15.5579</v>
      </c>
      <c r="H102" s="14">
        <f t="shared" si="97"/>
        <v>0</v>
      </c>
      <c r="J102" s="22" cm="1">
        <f t="array" ref="J102">SUMPRODUCT(($A102=Input!$A$73:$A$78)*(J$13=Input!$B$72:$BI$72)*(Input!$B$73:$BI$78))</f>
        <v>0</v>
      </c>
      <c r="K102" s="6">
        <f t="shared" ref="K102:K105" si="110">K101</f>
        <v>15.5579</v>
      </c>
      <c r="L102" s="14">
        <f t="shared" si="98"/>
        <v>0</v>
      </c>
      <c r="N102" s="22" cm="1">
        <f t="array" ref="N102">SUMPRODUCT(($A102=Input!$A$73:$A$78)*(N$13=Input!$B$72:$BI$72)*(Input!$B$73:$BI$78))</f>
        <v>0</v>
      </c>
      <c r="O102" s="6">
        <f t="shared" ref="O102:O105" si="111">O101</f>
        <v>15.587899999999999</v>
      </c>
      <c r="P102" s="14">
        <f t="shared" si="99"/>
        <v>0</v>
      </c>
      <c r="R102" s="22" cm="1">
        <f t="array" ref="R102">SUMPRODUCT(($A102=Input!$A$73:$A$78)*(R$13=Input!$B$72:$BI$72)*(Input!$B$73:$BI$78))</f>
        <v>0</v>
      </c>
      <c r="S102" s="6">
        <f t="shared" ref="S102:S105" si="112">S101</f>
        <v>15.587899999999999</v>
      </c>
      <c r="T102" s="14">
        <f t="shared" si="100"/>
        <v>0</v>
      </c>
      <c r="V102" s="22" cm="1">
        <f t="array" ref="V102">SUMPRODUCT(($A102=Input!$A$73:$A$78)*(V$13=Input!$B$72:$BI$72)*(Input!$B$73:$BI$78))</f>
        <v>0</v>
      </c>
      <c r="W102" s="6">
        <f t="shared" ref="W102:W105" si="113">W101</f>
        <v>15.587899999999999</v>
      </c>
      <c r="X102" s="14">
        <f t="shared" si="101"/>
        <v>0</v>
      </c>
      <c r="Z102" s="22" cm="1">
        <f t="array" ref="Z102">SUMPRODUCT(($A102=Input!$A$73:$A$78)*(Z$13=Input!$B$72:$BI$72)*(Input!$B$73:$BI$78))</f>
        <v>0</v>
      </c>
      <c r="AA102" s="6">
        <f t="shared" ref="AA102:AA105" si="114">AA101</f>
        <v>15.789300000000001</v>
      </c>
      <c r="AB102" s="14">
        <f t="shared" si="102"/>
        <v>0</v>
      </c>
      <c r="AD102" s="22" cm="1">
        <f t="array" ref="AD102">SUMPRODUCT(($A102=Input!$A$73:$A$78)*(AD$13=Input!$B$72:$BI$72)*(Input!$B$73:$BI$78))</f>
        <v>0</v>
      </c>
      <c r="AE102" s="6">
        <f t="shared" ref="AE102:AE105" si="115">AE101</f>
        <v>15.789300000000001</v>
      </c>
      <c r="AF102" s="14">
        <f t="shared" si="103"/>
        <v>0</v>
      </c>
      <c r="AH102" s="22" cm="1">
        <f t="array" ref="AH102">SUMPRODUCT(($A102=Input!$A$73:$A$78)*(AH$13=Input!$B$72:$BI$72)*(Input!$B$73:$BI$78))</f>
        <v>0</v>
      </c>
      <c r="AI102" s="6">
        <f t="shared" ref="AI102:AI105" si="116">AI101</f>
        <v>15.789300000000001</v>
      </c>
      <c r="AJ102" s="14">
        <f t="shared" si="104"/>
        <v>0</v>
      </c>
      <c r="AL102" s="22" cm="1">
        <f t="array" ref="AL102">SUMPRODUCT(($A102=Input!$A$73:$A$78)*(AL$13=Input!$B$72:$BI$72)*(Input!$B$73:$BI$78))</f>
        <v>0</v>
      </c>
      <c r="AM102" s="6">
        <f t="shared" ref="AM102:AM105" si="117">AM101</f>
        <v>18.439300000000003</v>
      </c>
      <c r="AN102" s="14">
        <f t="shared" si="105"/>
        <v>0</v>
      </c>
      <c r="AP102" s="22" cm="1">
        <f t="array" ref="AP102">SUMPRODUCT(($A102=Input!$A$73:$A$78)*(AP$13=Input!$B$72:$BI$72)*(Input!$B$73:$BI$78))</f>
        <v>0</v>
      </c>
      <c r="AQ102" s="6">
        <f t="shared" ref="AQ102:AQ105" si="118">AQ101</f>
        <v>18.439300000000003</v>
      </c>
      <c r="AR102" s="14">
        <f t="shared" si="106"/>
        <v>0</v>
      </c>
      <c r="AT102" s="22" cm="1">
        <f t="array" ref="AT102">SUMPRODUCT(($A102=Input!$A$73:$A$78)*(AT$13=Input!$B$72:$BI$72)*(Input!$B$73:$BI$78))</f>
        <v>0</v>
      </c>
      <c r="AU102" s="6">
        <f t="shared" ref="AU102:AU105" si="119">AU101</f>
        <v>18.439300000000003</v>
      </c>
      <c r="AV102" s="14">
        <f t="shared" si="107"/>
        <v>0</v>
      </c>
    </row>
    <row r="103" spans="1:48" ht="14.45" hidden="1" customHeight="1" x14ac:dyDescent="0.25">
      <c r="A103">
        <f>+Input!A120</f>
        <v>0</v>
      </c>
      <c r="B103" s="22" cm="1">
        <f t="array" ref="B103">SUMPRODUCT(($A103=Input!$A$73:$A$78)*(B$13=Input!$B$72:$BI$72)*(Input!$B$73:$BI$78))</f>
        <v>0</v>
      </c>
      <c r="C103" s="6">
        <f t="shared" si="108"/>
        <v>15.559999999999999</v>
      </c>
      <c r="D103" s="14">
        <f t="shared" si="96"/>
        <v>0</v>
      </c>
      <c r="F103" s="22" cm="1">
        <f t="array" ref="F103">SUMPRODUCT(($A103=Input!$A$73:$A$78)*(F$13=Input!$B$72:$BI$72)*(Input!$B$73:$BI$78))</f>
        <v>0</v>
      </c>
      <c r="G103" s="6">
        <f t="shared" si="109"/>
        <v>15.5579</v>
      </c>
      <c r="H103" s="14">
        <f t="shared" si="97"/>
        <v>0</v>
      </c>
      <c r="J103" s="22" cm="1">
        <f t="array" ref="J103">SUMPRODUCT(($A103=Input!$A$73:$A$78)*(J$13=Input!$B$72:$BI$72)*(Input!$B$73:$BI$78))</f>
        <v>0</v>
      </c>
      <c r="K103" s="6">
        <f t="shared" si="110"/>
        <v>15.5579</v>
      </c>
      <c r="L103" s="14">
        <f t="shared" si="98"/>
        <v>0</v>
      </c>
      <c r="N103" s="22" cm="1">
        <f t="array" ref="N103">SUMPRODUCT(($A103=Input!$A$73:$A$78)*(N$13=Input!$B$72:$BI$72)*(Input!$B$73:$BI$78))</f>
        <v>0</v>
      </c>
      <c r="O103" s="6">
        <f t="shared" si="111"/>
        <v>15.587899999999999</v>
      </c>
      <c r="P103" s="14">
        <f t="shared" si="99"/>
        <v>0</v>
      </c>
      <c r="R103" s="22" cm="1">
        <f t="array" ref="R103">SUMPRODUCT(($A103=Input!$A$73:$A$78)*(R$13=Input!$B$72:$BI$72)*(Input!$B$73:$BI$78))</f>
        <v>0</v>
      </c>
      <c r="S103" s="6">
        <f t="shared" si="112"/>
        <v>15.587899999999999</v>
      </c>
      <c r="T103" s="14">
        <f t="shared" si="100"/>
        <v>0</v>
      </c>
      <c r="V103" s="22" cm="1">
        <f t="array" ref="V103">SUMPRODUCT(($A103=Input!$A$73:$A$78)*(V$13=Input!$B$72:$BI$72)*(Input!$B$73:$BI$78))</f>
        <v>0</v>
      </c>
      <c r="W103" s="6">
        <f t="shared" si="113"/>
        <v>15.587899999999999</v>
      </c>
      <c r="X103" s="14">
        <f t="shared" si="101"/>
        <v>0</v>
      </c>
      <c r="Z103" s="22" cm="1">
        <f t="array" ref="Z103">SUMPRODUCT(($A103=Input!$A$73:$A$78)*(Z$13=Input!$B$72:$BI$72)*(Input!$B$73:$BI$78))</f>
        <v>0</v>
      </c>
      <c r="AA103" s="6">
        <f t="shared" si="114"/>
        <v>15.789300000000001</v>
      </c>
      <c r="AB103" s="14">
        <f t="shared" si="102"/>
        <v>0</v>
      </c>
      <c r="AD103" s="22" cm="1">
        <f t="array" ref="AD103">SUMPRODUCT(($A103=Input!$A$73:$A$78)*(AD$13=Input!$B$72:$BI$72)*(Input!$B$73:$BI$78))</f>
        <v>0</v>
      </c>
      <c r="AE103" s="6">
        <f t="shared" si="115"/>
        <v>15.789300000000001</v>
      </c>
      <c r="AF103" s="14">
        <f t="shared" si="103"/>
        <v>0</v>
      </c>
      <c r="AH103" s="22" cm="1">
        <f t="array" ref="AH103">SUMPRODUCT(($A103=Input!$A$73:$A$78)*(AH$13=Input!$B$72:$BI$72)*(Input!$B$73:$BI$78))</f>
        <v>0</v>
      </c>
      <c r="AI103" s="6">
        <f t="shared" si="116"/>
        <v>15.789300000000001</v>
      </c>
      <c r="AJ103" s="14">
        <f t="shared" si="104"/>
        <v>0</v>
      </c>
      <c r="AL103" s="22" cm="1">
        <f t="array" ref="AL103">SUMPRODUCT(($A103=Input!$A$73:$A$78)*(AL$13=Input!$B$72:$BI$72)*(Input!$B$73:$BI$78))</f>
        <v>0</v>
      </c>
      <c r="AM103" s="6">
        <f t="shared" si="117"/>
        <v>18.439300000000003</v>
      </c>
      <c r="AN103" s="14">
        <f t="shared" si="105"/>
        <v>0</v>
      </c>
      <c r="AP103" s="22" cm="1">
        <f t="array" ref="AP103">SUMPRODUCT(($A103=Input!$A$73:$A$78)*(AP$13=Input!$B$72:$BI$72)*(Input!$B$73:$BI$78))</f>
        <v>0</v>
      </c>
      <c r="AQ103" s="6">
        <f t="shared" si="118"/>
        <v>18.439300000000003</v>
      </c>
      <c r="AR103" s="14">
        <f t="shared" si="106"/>
        <v>0</v>
      </c>
      <c r="AT103" s="22" cm="1">
        <f t="array" ref="AT103">SUMPRODUCT(($A103=Input!$A$73:$A$78)*(AT$13=Input!$B$72:$BI$72)*(Input!$B$73:$BI$78))</f>
        <v>0</v>
      </c>
      <c r="AU103" s="6">
        <f t="shared" si="119"/>
        <v>18.439300000000003</v>
      </c>
      <c r="AV103" s="14">
        <f t="shared" si="107"/>
        <v>0</v>
      </c>
    </row>
    <row r="104" spans="1:48" ht="14.45" hidden="1" customHeight="1" x14ac:dyDescent="0.25">
      <c r="A104">
        <f>+Input!A121</f>
        <v>0</v>
      </c>
      <c r="B104" s="22" cm="1">
        <f t="array" ref="B104">SUMPRODUCT(($A104=Input!$A$73:$A$78)*(B$13=Input!$B$72:$BI$72)*(Input!$B$73:$BI$78))</f>
        <v>0</v>
      </c>
      <c r="C104" s="6">
        <f t="shared" si="108"/>
        <v>15.559999999999999</v>
      </c>
      <c r="D104" s="14">
        <f t="shared" si="96"/>
        <v>0</v>
      </c>
      <c r="F104" s="22" cm="1">
        <f t="array" ref="F104">SUMPRODUCT(($A104=Input!$A$73:$A$78)*(F$13=Input!$B$72:$BI$72)*(Input!$B$73:$BI$78))</f>
        <v>0</v>
      </c>
      <c r="G104" s="6">
        <f t="shared" si="109"/>
        <v>15.5579</v>
      </c>
      <c r="H104" s="14">
        <f t="shared" si="97"/>
        <v>0</v>
      </c>
      <c r="J104" s="22" cm="1">
        <f t="array" ref="J104">SUMPRODUCT(($A104=Input!$A$73:$A$78)*(J$13=Input!$B$72:$BI$72)*(Input!$B$73:$BI$78))</f>
        <v>0</v>
      </c>
      <c r="K104" s="6">
        <f t="shared" si="110"/>
        <v>15.5579</v>
      </c>
      <c r="L104" s="14">
        <f t="shared" si="98"/>
        <v>0</v>
      </c>
      <c r="N104" s="22" cm="1">
        <f t="array" ref="N104">SUMPRODUCT(($A104=Input!$A$73:$A$78)*(N$13=Input!$B$72:$BI$72)*(Input!$B$73:$BI$78))</f>
        <v>0</v>
      </c>
      <c r="O104" s="6">
        <f t="shared" si="111"/>
        <v>15.587899999999999</v>
      </c>
      <c r="P104" s="14">
        <f t="shared" si="99"/>
        <v>0</v>
      </c>
      <c r="R104" s="22" cm="1">
        <f t="array" ref="R104">SUMPRODUCT(($A104=Input!$A$73:$A$78)*(R$13=Input!$B$72:$BI$72)*(Input!$B$73:$BI$78))</f>
        <v>0</v>
      </c>
      <c r="S104" s="6">
        <f t="shared" si="112"/>
        <v>15.587899999999999</v>
      </c>
      <c r="T104" s="14">
        <f t="shared" si="100"/>
        <v>0</v>
      </c>
      <c r="V104" s="22" cm="1">
        <f t="array" ref="V104">SUMPRODUCT(($A104=Input!$A$73:$A$78)*(V$13=Input!$B$72:$BI$72)*(Input!$B$73:$BI$78))</f>
        <v>0</v>
      </c>
      <c r="W104" s="6">
        <f t="shared" si="113"/>
        <v>15.587899999999999</v>
      </c>
      <c r="X104" s="14">
        <f t="shared" si="101"/>
        <v>0</v>
      </c>
      <c r="Z104" s="22" cm="1">
        <f t="array" ref="Z104">SUMPRODUCT(($A104=Input!$A$73:$A$78)*(Z$13=Input!$B$72:$BI$72)*(Input!$B$73:$BI$78))</f>
        <v>0</v>
      </c>
      <c r="AA104" s="6">
        <f t="shared" si="114"/>
        <v>15.789300000000001</v>
      </c>
      <c r="AB104" s="14">
        <f t="shared" si="102"/>
        <v>0</v>
      </c>
      <c r="AD104" s="22" cm="1">
        <f t="array" ref="AD104">SUMPRODUCT(($A104=Input!$A$73:$A$78)*(AD$13=Input!$B$72:$BI$72)*(Input!$B$73:$BI$78))</f>
        <v>0</v>
      </c>
      <c r="AE104" s="6">
        <f t="shared" si="115"/>
        <v>15.789300000000001</v>
      </c>
      <c r="AF104" s="14">
        <f t="shared" si="103"/>
        <v>0</v>
      </c>
      <c r="AH104" s="22" cm="1">
        <f t="array" ref="AH104">SUMPRODUCT(($A104=Input!$A$73:$A$78)*(AH$13=Input!$B$72:$BI$72)*(Input!$B$73:$BI$78))</f>
        <v>0</v>
      </c>
      <c r="AI104" s="6">
        <f t="shared" si="116"/>
        <v>15.789300000000001</v>
      </c>
      <c r="AJ104" s="14">
        <f t="shared" si="104"/>
        <v>0</v>
      </c>
      <c r="AL104" s="22" cm="1">
        <f t="array" ref="AL104">SUMPRODUCT(($A104=Input!$A$73:$A$78)*(AL$13=Input!$B$72:$BI$72)*(Input!$B$73:$BI$78))</f>
        <v>0</v>
      </c>
      <c r="AM104" s="6">
        <f t="shared" si="117"/>
        <v>18.439300000000003</v>
      </c>
      <c r="AN104" s="14">
        <f t="shared" si="105"/>
        <v>0</v>
      </c>
      <c r="AP104" s="22" cm="1">
        <f t="array" ref="AP104">SUMPRODUCT(($A104=Input!$A$73:$A$78)*(AP$13=Input!$B$72:$BI$72)*(Input!$B$73:$BI$78))</f>
        <v>0</v>
      </c>
      <c r="AQ104" s="6">
        <f t="shared" si="118"/>
        <v>18.439300000000003</v>
      </c>
      <c r="AR104" s="14">
        <f t="shared" si="106"/>
        <v>0</v>
      </c>
      <c r="AT104" s="22" cm="1">
        <f t="array" ref="AT104">SUMPRODUCT(($A104=Input!$A$73:$A$78)*(AT$13=Input!$B$72:$BI$72)*(Input!$B$73:$BI$78))</f>
        <v>0</v>
      </c>
      <c r="AU104" s="6">
        <f t="shared" si="119"/>
        <v>18.439300000000003</v>
      </c>
      <c r="AV104" s="14">
        <f t="shared" si="107"/>
        <v>0</v>
      </c>
    </row>
    <row r="105" spans="1:48" ht="14.45" hidden="1" customHeight="1" x14ac:dyDescent="0.25">
      <c r="A105">
        <f>+Input!A122</f>
        <v>0</v>
      </c>
      <c r="B105" s="22" cm="1">
        <f t="array" ref="B105">SUMPRODUCT(($A105=Input!$A$73:$A$78)*(B$13=Input!$B$72:$BI$72)*(Input!$B$73:$BI$78))</f>
        <v>0</v>
      </c>
      <c r="C105" s="6">
        <f t="shared" si="108"/>
        <v>15.559999999999999</v>
      </c>
      <c r="D105" s="14">
        <f t="shared" si="96"/>
        <v>0</v>
      </c>
      <c r="F105" s="22" cm="1">
        <f t="array" ref="F105">SUMPRODUCT(($A105=Input!$A$73:$A$78)*(F$13=Input!$B$72:$BI$72)*(Input!$B$73:$BI$78))</f>
        <v>0</v>
      </c>
      <c r="G105" s="6">
        <f t="shared" si="109"/>
        <v>15.5579</v>
      </c>
      <c r="H105" s="14">
        <f t="shared" si="97"/>
        <v>0</v>
      </c>
      <c r="J105" s="22" cm="1">
        <f t="array" ref="J105">SUMPRODUCT(($A105=Input!$A$73:$A$78)*(J$13=Input!$B$72:$BI$72)*(Input!$B$73:$BI$78))</f>
        <v>0</v>
      </c>
      <c r="K105" s="6">
        <f t="shared" si="110"/>
        <v>15.5579</v>
      </c>
      <c r="L105" s="14">
        <f t="shared" si="98"/>
        <v>0</v>
      </c>
      <c r="N105" s="22" cm="1">
        <f t="array" ref="N105">SUMPRODUCT(($A105=Input!$A$73:$A$78)*(N$13=Input!$B$72:$BI$72)*(Input!$B$73:$BI$78))</f>
        <v>0</v>
      </c>
      <c r="O105" s="6">
        <f t="shared" si="111"/>
        <v>15.587899999999999</v>
      </c>
      <c r="P105" s="14">
        <f t="shared" si="99"/>
        <v>0</v>
      </c>
      <c r="R105" s="22" cm="1">
        <f t="array" ref="R105">SUMPRODUCT(($A105=Input!$A$73:$A$78)*(R$13=Input!$B$72:$BI$72)*(Input!$B$73:$BI$78))</f>
        <v>0</v>
      </c>
      <c r="S105" s="6">
        <f t="shared" si="112"/>
        <v>15.587899999999999</v>
      </c>
      <c r="T105" s="14">
        <f t="shared" si="100"/>
        <v>0</v>
      </c>
      <c r="V105" s="22" cm="1">
        <f t="array" ref="V105">SUMPRODUCT(($A105=Input!$A$73:$A$78)*(V$13=Input!$B$72:$BI$72)*(Input!$B$73:$BI$78))</f>
        <v>0</v>
      </c>
      <c r="W105" s="6">
        <f t="shared" si="113"/>
        <v>15.587899999999999</v>
      </c>
      <c r="X105" s="14">
        <f t="shared" si="101"/>
        <v>0</v>
      </c>
      <c r="Z105" s="22" cm="1">
        <f t="array" ref="Z105">SUMPRODUCT(($A105=Input!$A$73:$A$78)*(Z$13=Input!$B$72:$BI$72)*(Input!$B$73:$BI$78))</f>
        <v>0</v>
      </c>
      <c r="AA105" s="6">
        <f t="shared" si="114"/>
        <v>15.789300000000001</v>
      </c>
      <c r="AB105" s="14">
        <f t="shared" si="102"/>
        <v>0</v>
      </c>
      <c r="AD105" s="22" cm="1">
        <f t="array" ref="AD105">SUMPRODUCT(($A105=Input!$A$73:$A$78)*(AD$13=Input!$B$72:$BI$72)*(Input!$B$73:$BI$78))</f>
        <v>0</v>
      </c>
      <c r="AE105" s="6">
        <f t="shared" si="115"/>
        <v>15.789300000000001</v>
      </c>
      <c r="AF105" s="14">
        <f t="shared" si="103"/>
        <v>0</v>
      </c>
      <c r="AH105" s="22" cm="1">
        <f t="array" ref="AH105">SUMPRODUCT(($A105=Input!$A$73:$A$78)*(AH$13=Input!$B$72:$BI$72)*(Input!$B$73:$BI$78))</f>
        <v>0</v>
      </c>
      <c r="AI105" s="6">
        <f t="shared" si="116"/>
        <v>15.789300000000001</v>
      </c>
      <c r="AJ105" s="14">
        <f t="shared" si="104"/>
        <v>0</v>
      </c>
      <c r="AL105" s="22" cm="1">
        <f t="array" ref="AL105">SUMPRODUCT(($A105=Input!$A$73:$A$78)*(AL$13=Input!$B$72:$BI$72)*(Input!$B$73:$BI$78))</f>
        <v>0</v>
      </c>
      <c r="AM105" s="6">
        <f t="shared" si="117"/>
        <v>18.439300000000003</v>
      </c>
      <c r="AN105" s="14">
        <f t="shared" si="105"/>
        <v>0</v>
      </c>
      <c r="AP105" s="22" cm="1">
        <f t="array" ref="AP105">SUMPRODUCT(($A105=Input!$A$73:$A$78)*(AP$13=Input!$B$72:$BI$72)*(Input!$B$73:$BI$78))</f>
        <v>0</v>
      </c>
      <c r="AQ105" s="6">
        <f t="shared" si="118"/>
        <v>18.439300000000003</v>
      </c>
      <c r="AR105" s="14">
        <f t="shared" si="106"/>
        <v>0</v>
      </c>
      <c r="AT105" s="22" cm="1">
        <f t="array" ref="AT105">SUMPRODUCT(($A105=Input!$A$73:$A$78)*(AT$13=Input!$B$72:$BI$72)*(Input!$B$73:$BI$78))</f>
        <v>0</v>
      </c>
      <c r="AU105" s="6">
        <f t="shared" si="119"/>
        <v>18.439300000000003</v>
      </c>
      <c r="AV105" s="14">
        <f t="shared" si="107"/>
        <v>0</v>
      </c>
    </row>
    <row r="106" spans="1:48" x14ac:dyDescent="0.25">
      <c r="A106" t="s">
        <v>25</v>
      </c>
      <c r="B106" s="13"/>
      <c r="D106" s="19">
        <f>SUM(D100:D105)</f>
        <v>0.11</v>
      </c>
      <c r="F106" s="13"/>
      <c r="H106" s="19">
        <f>SUM(H100:H105)</f>
        <v>0.11</v>
      </c>
      <c r="J106" s="13"/>
      <c r="L106" s="19">
        <f>SUM(L100:L105)</f>
        <v>0.11</v>
      </c>
      <c r="N106" s="13"/>
      <c r="P106" s="19">
        <f>SUM(P100:P105)</f>
        <v>0.11</v>
      </c>
      <c r="R106" s="13"/>
      <c r="T106" s="19">
        <f>SUM(T100:T105)</f>
        <v>0.11</v>
      </c>
      <c r="V106" s="13"/>
      <c r="X106" s="19">
        <f>SUM(X100:X105)</f>
        <v>0.11</v>
      </c>
      <c r="Z106" s="13"/>
      <c r="AB106" s="19">
        <f>SUM(AB100:AB105)</f>
        <v>0.11</v>
      </c>
      <c r="AD106" s="13"/>
      <c r="AF106" s="19">
        <f>SUM(AF100:AF105)</f>
        <v>0.11</v>
      </c>
      <c r="AH106" s="13"/>
      <c r="AJ106" s="19">
        <f>SUM(AJ100:AJ105)</f>
        <v>0.11</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15.669999999999998</v>
      </c>
      <c r="F108" s="20"/>
      <c r="G108" s="21"/>
      <c r="H108" s="24">
        <f>H76+H97+H100</f>
        <v>15.667899999999999</v>
      </c>
      <c r="J108" s="20"/>
      <c r="K108" s="21"/>
      <c r="L108" s="24">
        <f>L76+L97+L100</f>
        <v>15.667899999999999</v>
      </c>
      <c r="N108" s="20"/>
      <c r="O108" s="21"/>
      <c r="P108" s="24">
        <f>P76+P97+P100</f>
        <v>15.697899999999999</v>
      </c>
      <c r="R108" s="20"/>
      <c r="S108" s="21"/>
      <c r="T108" s="24">
        <f>T76+T97+T100</f>
        <v>15.697899999999999</v>
      </c>
      <c r="V108" s="20"/>
      <c r="W108" s="21"/>
      <c r="X108" s="24">
        <f>X76+X97+X100</f>
        <v>15.697899999999999</v>
      </c>
      <c r="Z108" s="20"/>
      <c r="AA108" s="21"/>
      <c r="AB108" s="24">
        <f>AB76+AB97+AB100</f>
        <v>15.8993</v>
      </c>
      <c r="AD108" s="20"/>
      <c r="AE108" s="21"/>
      <c r="AF108" s="24">
        <f>AF76+AF97+AF100</f>
        <v>15.8993</v>
      </c>
      <c r="AH108" s="20"/>
      <c r="AI108" s="21"/>
      <c r="AJ108" s="24">
        <f>AJ76+AJ97+AJ100</f>
        <v>15.8993</v>
      </c>
      <c r="AL108" s="20"/>
      <c r="AM108" s="21"/>
      <c r="AN108" s="24">
        <f>AN76+AN97+AN100</f>
        <v>18.569300000000002</v>
      </c>
      <c r="AP108" s="20"/>
      <c r="AQ108" s="21"/>
      <c r="AR108" s="24">
        <f>AR76+AR97+AR100</f>
        <v>18.569300000000002</v>
      </c>
      <c r="AS108" s="98"/>
      <c r="AT108" s="20"/>
      <c r="AU108" s="21"/>
      <c r="AV108" s="24">
        <f>AV76+AV97+AV100</f>
        <v>18.569300000000002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807" id="{9338D908-8489-43C5-A71D-977E66377D4A}">
            <xm:f>OR(Input!$B70="Fixed",Input!$B70="Volumetric")</xm:f>
            <x14:dxf>
              <numFmt numFmtId="172" formatCode="&quot;$&quot;#,##0.000"/>
            </x14:dxf>
          </x14:cfRule>
          <x14:cfRule type="expression" priority="8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74" zoomScale="115" zoomScaleNormal="115" workbookViewId="0">
      <pane xSplit="1" topLeftCell="B1" activePane="topRight" state="frozen"/>
      <selection activeCell="A95" sqref="A95"/>
      <selection pane="topRight" activeCell="D97" sqref="D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f>Input!C10</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3_avg'!$B$6,Input!$A$29:$A$29,0),MATCH('Residential Bills_Yr 3_avg'!B$13,Input!$B$28:$AK$28,0))</f>
        <v>17.97</v>
      </c>
      <c r="F14" s="13"/>
      <c r="H14" s="14">
        <f>INDEX(Input!$B$29:$AK$29,MATCH('Residential Bills_Yr 3_avg'!$B$6,Input!$A$29:$A$29,0),MATCH('Residential Bills_Yr 3_avg'!F$13,Input!$B$28:$AK$28,0))</f>
        <v>17.97</v>
      </c>
      <c r="J14" s="13"/>
      <c r="L14" s="14">
        <f>INDEX(Input!$B$29:$AK$29,MATCH('Residential Bills_Yr 3_avg'!$B$6,Input!$A$29:$A$29,0),MATCH('Residential Bills_Yr 3_avg'!J$13,Input!$B$28:$AK$28,0))</f>
        <v>17.97</v>
      </c>
      <c r="N14" s="13"/>
      <c r="P14" s="14">
        <f>INDEX(Input!$B$29:$AK$29,MATCH('Residential Bills_Yr 3_avg'!$B$6,Input!$A$29:$A$29,0),MATCH('Residential Bills_Yr 3_avg'!N$13,Input!$B$28:$AK$28,0))</f>
        <v>17.97</v>
      </c>
      <c r="R14" s="13"/>
      <c r="T14" s="14">
        <f>INDEX(Input!$B$29:$AK$29,MATCH('Residential Bills_Yr 3_avg'!$B$6,Input!$A$29:$A$29,0),MATCH('Residential Bills_Yr 3_avg'!R$13,Input!$B$28:$AK$28,0))</f>
        <v>17.97</v>
      </c>
      <c r="V14" s="13"/>
      <c r="X14" s="14">
        <f>INDEX(Input!$B$29:$AK$29,MATCH('Residential Bills_Yr 3_avg'!$B$6,Input!$A$29:$A$29,0),MATCH('Residential Bills_Yr 3_avg'!V$13,Input!$B$28:$AK$28,0))</f>
        <v>20.059999999999999</v>
      </c>
      <c r="Z14" s="13"/>
      <c r="AB14" s="14">
        <f>INDEX(Input!$B$29:$AK$29,MATCH('Residential Bills_Yr 3_avg'!$B$6,Input!$A$29:$A$29,0),MATCH('Residential Bills_Yr 3_avg'!Z$13,Input!$B$28:$AK$28,0))</f>
        <v>20.059999999999999</v>
      </c>
      <c r="AD14" s="13"/>
      <c r="AF14" s="14">
        <f>INDEX(Input!$B$29:$AK$29,MATCH('Residential Bills_Yr 3_avg'!$B$6,Input!$A$29:$A$29,0),MATCH('Residential Bills_Yr 3_avg'!AD$13,Input!$B$28:$AK$28,0))</f>
        <v>20.059999999999999</v>
      </c>
      <c r="AH14" s="13"/>
      <c r="AJ14" s="14">
        <f>INDEX(Input!$B$29:$AK$29,MATCH('Residential Bills_Yr 3_avg'!$B$6,Input!$A$29:$A$29,0),MATCH('Residential Bills_Yr 3_avg'!AH$13,Input!$B$28:$AK$28,0))</f>
        <v>20.059999999999999</v>
      </c>
      <c r="AL14" s="13"/>
      <c r="AN14" s="14">
        <f>INDEX(Input!$B$29:$AK$29,MATCH('Residential Bills_Yr 3_avg'!$B$6,Input!$A$29:$A$29,0),MATCH('Residential Bills_Yr 3_avg'!AL$13,Input!$B$28:$AK$28,0))</f>
        <v>20.059999999999999</v>
      </c>
      <c r="AP14" s="13"/>
      <c r="AR14" s="14">
        <f>INDEX(Input!$B$29:$AK$29,MATCH('Residential Bills_Yr 3_avg'!$B$6,Input!$A$29:$A$29,0),MATCH('Residential Bills_Yr 3_avg'!AP$13,Input!$B$28:$AK$28,0))</f>
        <v>20.059999999999999</v>
      </c>
      <c r="AS14" s="6"/>
      <c r="AT14" s="13"/>
      <c r="AV14" s="14">
        <f>INDEX(Input!$B$29:$AK$29,MATCH('Residential Bills_Yr 3_avg'!$B$6,Input!$A$29:$A$29,0),MATCH('Residential Bills_Yr 3_avg'!AT$13,Input!$B$28:$AK$28,0))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0.38290000000000002</v>
      </c>
      <c r="C17" s="2">
        <f>IF($B$7&gt;Input!F104,Input!F104,'Residential Bills_Yr 3_avg'!$B$7)</f>
        <v>6</v>
      </c>
      <c r="D17" s="14">
        <f>ROUND(IFERROR(B17*C17," "),2)</f>
        <v>2.2999999999999998</v>
      </c>
      <c r="F17" s="18">
        <f>INDEX(Input!$B$22:$AK$26,MATCH('Residential Bills_Yr 3_avg'!$A17,Input!$A$22:$A$26,0),MATCH('Residential Bills_Yr 3_avg'!F$13,Input!$B$21:$AK$21,0))</f>
        <v>0.38290000000000002</v>
      </c>
      <c r="G17" s="2">
        <f>IF($B$7&gt;Input!G104,Input!G104,'Residential Bills_Yr 3_avg'!$B$7)</f>
        <v>6</v>
      </c>
      <c r="H17" s="14">
        <f>ROUND(IFERROR(F17*G17," "),2)</f>
        <v>2.2999999999999998</v>
      </c>
      <c r="J17" s="18">
        <f>INDEX(Input!$B$22:$AK$26,MATCH('Residential Bills_Yr 3_avg'!$A17,Input!$A$22:$A$26,0),MATCH('Residential Bills_Yr 3_avg'!J$13,Input!$B$21:$AK$21,0))</f>
        <v>0.38290000000000002</v>
      </c>
      <c r="K17" s="2">
        <f>IF($B$7&gt;Input!H104,Input!H104,'Residential Bills_Yr 3_avg'!$B$7)</f>
        <v>6</v>
      </c>
      <c r="L17" s="14">
        <f>ROUND(IFERROR(J17*K17," "),2)</f>
        <v>2.2999999999999998</v>
      </c>
      <c r="N17" s="18">
        <f>INDEX(Input!$B$22:$AK$26,MATCH('Residential Bills_Yr 3_avg'!$A17,Input!$A$22:$A$26,0),MATCH('Residential Bills_Yr 3_avg'!N$13,Input!$B$21:$AK$21,0))</f>
        <v>0.38290000000000002</v>
      </c>
      <c r="O17" s="2">
        <f>IF($B$7&gt;Input!I104,Input!I104,'Residential Bills_Yr 3_avg'!$B$7)</f>
        <v>6</v>
      </c>
      <c r="P17" s="14">
        <f>ROUND(IFERROR(N17*O17," "),2)</f>
        <v>2.2999999999999998</v>
      </c>
      <c r="R17" s="18">
        <f>INDEX(Input!$B$22:$AK$26,MATCH('Residential Bills_Yr 3_avg'!$A17,Input!$A$22:$A$26,0),MATCH('Residential Bills_Yr 3_avg'!R$13,Input!$B$21:$AK$21,0))</f>
        <v>0.38290000000000002</v>
      </c>
      <c r="S17" s="2">
        <f>IF($B$7&gt;Input!J104,Input!J104,'Residential Bills_Yr 3_avg'!$B$7)</f>
        <v>6</v>
      </c>
      <c r="T17" s="14">
        <f>ROUND(IFERROR(R17*S17," "),2)</f>
        <v>2.2999999999999998</v>
      </c>
      <c r="V17" s="18">
        <f>INDEX(Input!$B$22:$AK$26,MATCH('Residential Bills_Yr 3_avg'!$A17,Input!$A$22:$A$26,0),MATCH('Residential Bills_Yr 3_avg'!V$13,Input!$B$21:$AK$21,0))</f>
        <v>0.49030000000000001</v>
      </c>
      <c r="W17" s="2">
        <f>IF($B$7&gt;Input!K104,Input!K104,'Residential Bills_Yr 3_avg'!$B$7)</f>
        <v>6</v>
      </c>
      <c r="X17" s="14">
        <f>ROUND(IFERROR(V17*W17," "),2)</f>
        <v>2.94</v>
      </c>
      <c r="Z17" s="18">
        <f>INDEX(Input!$B$22:$AK$26,MATCH('Residential Bills_Yr 3_avg'!$A17,Input!$A$22:$A$26,0),MATCH('Residential Bills_Yr 3_avg'!Z$13,Input!$B$21:$AK$21,0))</f>
        <v>0.49030000000000001</v>
      </c>
      <c r="AA17" s="2">
        <f>IF($B$7&gt;Input!L104,Input!L104,'Residential Bills_Yr 3_avg'!$B$7)</f>
        <v>6</v>
      </c>
      <c r="AB17" s="14">
        <f>ROUND(IFERROR(Z17*AA17," "),2)</f>
        <v>2.94</v>
      </c>
      <c r="AD17" s="18">
        <f>INDEX(Input!$B$22:$AK$26,MATCH('Residential Bills_Yr 3_avg'!$A17,Input!$A$22:$A$26,0),MATCH('Residential Bills_Yr 3_avg'!AD$13,Input!$B$21:$AK$21,0))</f>
        <v>0.49030000000000001</v>
      </c>
      <c r="AE17" s="2">
        <f>IF($B$7&gt;Input!M104,Input!M104,'Residential Bills_Yr 3_avg'!$B$7)</f>
        <v>6</v>
      </c>
      <c r="AF17" s="14">
        <f>ROUND(IFERROR(AD17*AE17," "),2)</f>
        <v>2.94</v>
      </c>
      <c r="AH17" s="18">
        <f>INDEX(Input!$B$22:$AK$26,MATCH('Residential Bills_Yr 3_avg'!$A17,Input!$A$22:$A$26,0),MATCH('Residential Bills_Yr 3_avg'!AH$13,Input!$B$21:$AK$21,0))</f>
        <v>0.49030000000000001</v>
      </c>
      <c r="AI17" s="2">
        <f>IF($B$7&gt;Input!N104,Input!N104,'Residential Bills_Yr 3_avg'!$B$7)</f>
        <v>6</v>
      </c>
      <c r="AJ17" s="14">
        <f>ROUND(IFERROR(AH17*AI17," "),2)</f>
        <v>2.94</v>
      </c>
      <c r="AL17" s="18">
        <f>INDEX(Input!$B$22:$AK$26,MATCH('Residential Bills_Yr 3_avg'!$A17,Input!$A$22:$A$26,0),MATCH('Residential Bills_Yr 3_avg'!AL$13,Input!$B$21:$AK$21,0))</f>
        <v>0.49030000000000001</v>
      </c>
      <c r="AM17" s="2">
        <f>IF($B$7&gt;Input!O104,Input!O104,'Residential Bills_Yr 3_avg'!$B$7)</f>
        <v>6</v>
      </c>
      <c r="AN17" s="14">
        <f>ROUND(IFERROR(AL17*AM17," "),2)</f>
        <v>2.94</v>
      </c>
      <c r="AP17" s="18">
        <f>INDEX(Input!$B$22:$AK$26,MATCH('Residential Bills_Yr 3_avg'!$A17,Input!$A$22:$A$26,0),MATCH('Residential Bills_Yr 3_avg'!AP$13,Input!$B$21:$AK$21,0))</f>
        <v>0.49030000000000001</v>
      </c>
      <c r="AQ17" s="2">
        <f>IF($B$7&gt;Input!P104,Input!P104,'Residential Bills_Yr 3_avg'!$B$7)</f>
        <v>6</v>
      </c>
      <c r="AR17" s="14">
        <f>ROUND(IFERROR(AP17*AQ17," "),2)</f>
        <v>2.94</v>
      </c>
      <c r="AS17" s="6"/>
      <c r="AT17" s="18">
        <f>INDEX(Input!$B$22:$AK$26,MATCH('Residential Bills_Yr 3_avg'!$A17,Input!$A$22:$A$26,0),MATCH('Residential Bills_Yr 3_avg'!AT$13,Input!$B$21:$AK$21,0))</f>
        <v>0.49030000000000001</v>
      </c>
      <c r="AU17" s="2">
        <f>IF($B$7&gt;Input!Q104,Input!Q104,'Residential Bills_Yr 3_avg'!$B$7)</f>
        <v>6</v>
      </c>
      <c r="AV17" s="14">
        <f>ROUND(IFERROR(AT17*AU17," "),2)</f>
        <v>2.94</v>
      </c>
    </row>
    <row r="18" spans="1:48" x14ac:dyDescent="0.25">
      <c r="A18" t="str">
        <f>Input!A23</f>
        <v>Tier 2</v>
      </c>
      <c r="B18" s="18">
        <f>INDEX(Input!$B$22:$AK$26,MATCH('Residential Bills_Yr 3_avg'!$A18,Input!$A$22:$A$26,0),MATCH('Residential Bills_Yr 3_avg'!B$13,Input!$B$21:$AK$21,0))</f>
        <v>1.5250000000000001</v>
      </c>
      <c r="C18" s="2">
        <f>IF(($B$7-C17)&gt;Input!F105,Input!F105,($B$7-C17))</f>
        <v>5</v>
      </c>
      <c r="D18" s="14">
        <f>ROUND(IFERROR(B18*C18," "),2)</f>
        <v>7.63</v>
      </c>
      <c r="F18" s="18">
        <f>INDEX(Input!$B$22:$AK$26,MATCH('Residential Bills_Yr 3_avg'!$A18,Input!$A$22:$A$26,0),MATCH('Residential Bills_Yr 3_avg'!F$13,Input!$B$21:$AK$21,0))</f>
        <v>1.5250000000000001</v>
      </c>
      <c r="G18" s="2">
        <f>IF(($B$7-G17)&gt;Input!G105,Input!G105,($B$7-G17))</f>
        <v>5</v>
      </c>
      <c r="H18" s="14">
        <f>ROUND(IFERROR(F18*G18," "),2)</f>
        <v>7.63</v>
      </c>
      <c r="J18" s="18">
        <f>INDEX(Input!$B$22:$AK$26,MATCH('Residential Bills_Yr 3_avg'!$A18,Input!$A$22:$A$26,0),MATCH('Residential Bills_Yr 3_avg'!J$13,Input!$B$21:$AK$21,0))</f>
        <v>1.5250000000000001</v>
      </c>
      <c r="K18" s="2">
        <f>IF(($B$7-K17)&gt;Input!H105,Input!H105,($B$7-K17))</f>
        <v>5</v>
      </c>
      <c r="L18" s="14">
        <f>ROUND(IFERROR(J18*K18," "),2)</f>
        <v>7.63</v>
      </c>
      <c r="N18" s="18">
        <f>INDEX(Input!$B$22:$AK$26,MATCH('Residential Bills_Yr 3_avg'!$A18,Input!$A$22:$A$26,0),MATCH('Residential Bills_Yr 3_avg'!N$13,Input!$B$21:$AK$21,0))</f>
        <v>1.5250000000000001</v>
      </c>
      <c r="O18" s="2">
        <f>IF(($B$7-O17)&gt;Input!I105,Input!I105,($B$7-O17))</f>
        <v>5</v>
      </c>
      <c r="P18" s="14">
        <f>ROUND(IFERROR(N18*O18," "),2)</f>
        <v>7.63</v>
      </c>
      <c r="R18" s="18">
        <f>INDEX(Input!$B$22:$AK$26,MATCH('Residential Bills_Yr 3_avg'!$A18,Input!$A$22:$A$26,0),MATCH('Residential Bills_Yr 3_avg'!R$13,Input!$B$21:$AK$21,0))</f>
        <v>1.5250000000000001</v>
      </c>
      <c r="S18" s="2">
        <f>IF(($B$7-S17)&gt;Input!J105,Input!J105,($B$7-S17))</f>
        <v>5</v>
      </c>
      <c r="T18" s="14">
        <f>ROUND(IFERROR(R18*S18," "),2)</f>
        <v>7.63</v>
      </c>
      <c r="V18" s="18">
        <f>INDEX(Input!$B$22:$AK$26,MATCH('Residential Bills_Yr 3_avg'!$A18,Input!$A$22:$A$26,0),MATCH('Residential Bills_Yr 3_avg'!V$13,Input!$B$21:$AK$21,0))</f>
        <v>1.9615</v>
      </c>
      <c r="W18" s="2">
        <f>IF(($B$7-W17)&gt;Input!K105,Input!K105,($B$7-W17))</f>
        <v>5</v>
      </c>
      <c r="X18" s="14">
        <f>ROUND(IFERROR(V18*W18," "),2)</f>
        <v>9.81</v>
      </c>
      <c r="Z18" s="18">
        <f>INDEX(Input!$B$22:$AK$26,MATCH('Residential Bills_Yr 3_avg'!$A18,Input!$A$22:$A$26,0),MATCH('Residential Bills_Yr 3_avg'!Z$13,Input!$B$21:$AK$21,0))</f>
        <v>1.9615</v>
      </c>
      <c r="AA18" s="2">
        <f>IF(($B$7-AA17)&gt;Input!L105,Input!L105,($B$7-AA17))</f>
        <v>5</v>
      </c>
      <c r="AB18" s="14">
        <f>ROUND(IFERROR(Z18*AA18," "),2)</f>
        <v>9.81</v>
      </c>
      <c r="AD18" s="18">
        <f>INDEX(Input!$B$22:$AK$26,MATCH('Residential Bills_Yr 3_avg'!$A18,Input!$A$22:$A$26,0),MATCH('Residential Bills_Yr 3_avg'!AD$13,Input!$B$21:$AK$21,0))</f>
        <v>1.9615</v>
      </c>
      <c r="AE18" s="2">
        <f>IF(($B$7-AE17)&gt;Input!M105,Input!M105,($B$7-AE17))</f>
        <v>5</v>
      </c>
      <c r="AF18" s="14">
        <f>ROUND(IFERROR(AD18*AE18," "),2)</f>
        <v>9.81</v>
      </c>
      <c r="AH18" s="18">
        <f>INDEX(Input!$B$22:$AK$26,MATCH('Residential Bills_Yr 3_avg'!$A18,Input!$A$22:$A$26,0),MATCH('Residential Bills_Yr 3_avg'!AH$13,Input!$B$21:$AK$21,0))</f>
        <v>1.9615</v>
      </c>
      <c r="AI18" s="2">
        <f>IF(($B$7-AI17)&gt;Input!N105,Input!N105,($B$7-AI17))</f>
        <v>5</v>
      </c>
      <c r="AJ18" s="14">
        <f>ROUND(IFERROR(AH18*AI18," "),2)</f>
        <v>9.81</v>
      </c>
      <c r="AL18" s="18">
        <f>INDEX(Input!$B$22:$AK$26,MATCH('Residential Bills_Yr 3_avg'!$A18,Input!$A$22:$A$26,0),MATCH('Residential Bills_Yr 3_avg'!AL$13,Input!$B$21:$AK$21,0))</f>
        <v>1.9615</v>
      </c>
      <c r="AM18" s="2">
        <f>IF(($B$7-AM17)&gt;Input!O105,Input!O105,($B$7-AM17))</f>
        <v>5</v>
      </c>
      <c r="AN18" s="14">
        <f>ROUND(IFERROR(AL18*AM18," "),2)</f>
        <v>9.81</v>
      </c>
      <c r="AP18" s="18">
        <f>INDEX(Input!$B$22:$AK$26,MATCH('Residential Bills_Yr 3_avg'!$A18,Input!$A$22:$A$26,0),MATCH('Residential Bills_Yr 3_avg'!AP$13,Input!$B$21:$AK$21,0))</f>
        <v>1.9615</v>
      </c>
      <c r="AQ18" s="2">
        <f>IF(($B$7-AQ17)&gt;Input!P105,Input!P105,($B$7-AQ17))</f>
        <v>5</v>
      </c>
      <c r="AR18" s="14">
        <f>ROUND(IFERROR(AP18*AQ18," "),2)</f>
        <v>9.81</v>
      </c>
      <c r="AS18" s="6"/>
      <c r="AT18" s="18">
        <f>INDEX(Input!$B$22:$AK$26,MATCH('Residential Bills_Yr 3_avg'!$A18,Input!$A$22:$A$26,0),MATCH('Residential Bills_Yr 3_avg'!AT$13,Input!$B$21:$AK$21,0))</f>
        <v>1.9615</v>
      </c>
      <c r="AU18" s="2">
        <f>IF(($B$7-AU17)&gt;Input!Q105,Input!Q105,($B$7-AU17))</f>
        <v>5</v>
      </c>
      <c r="AV18" s="14">
        <f>ROUND(IFERROR(AT18*AU18," "),2)</f>
        <v>9.81</v>
      </c>
    </row>
    <row r="19" spans="1:48" x14ac:dyDescent="0.25">
      <c r="A19" t="str">
        <f>Input!A24</f>
        <v>Tier 3</v>
      </c>
      <c r="B19" s="18">
        <f>INDEX(Input!$B$22:$AK$26,MATCH('Residential Bills_Yr 3_avg'!$A19,Input!$A$22:$A$26,0),MATCH('Residential Bills_Yr 3_avg'!B$13,Input!$B$21:$AK$21,0))</f>
        <v>1.9056999999999999</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1.9056999999999999</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1.9056999999999999</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1.9056999999999999</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1.9056999999999999</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3.9230999999999998</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3.9230999999999998</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3.9230999999999998</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3.9230999999999998</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3.9230999999999998</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3.9230999999999998</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3.9230999999999998</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2.8575000000000004</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2.8575000000000004</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2.8575000000000004</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2.8575000000000004</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2.8575000000000004</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7.8462000000000005</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7.8462000000000005</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7.8462000000000005</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7.8462000000000005</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7.8462000000000005</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7.8462000000000005</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7.8462000000000005</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11</v>
      </c>
      <c r="D22" s="19">
        <f>SUM(D17:D21)+D14</f>
        <v>27.9</v>
      </c>
      <c r="F22" s="13"/>
      <c r="G22" s="2">
        <f>SUM(G17:G21)</f>
        <v>11</v>
      </c>
      <c r="H22" s="19">
        <f>SUM(H17:H21)+H14</f>
        <v>27.9</v>
      </c>
      <c r="J22" s="13"/>
      <c r="K22" s="2">
        <f>SUM(K17:K21)</f>
        <v>11</v>
      </c>
      <c r="L22" s="19">
        <f>SUM(L17:L21)+L14</f>
        <v>27.9</v>
      </c>
      <c r="N22" s="13"/>
      <c r="O22" s="2">
        <f>SUM(O17:O21)</f>
        <v>11</v>
      </c>
      <c r="P22" s="19">
        <f>SUM(P17:P21)+P14</f>
        <v>27.9</v>
      </c>
      <c r="R22" s="13"/>
      <c r="S22" s="2">
        <f>SUM(S17:S21)</f>
        <v>11</v>
      </c>
      <c r="T22" s="19">
        <f>SUM(T17:T21)+T14</f>
        <v>27.9</v>
      </c>
      <c r="V22" s="13"/>
      <c r="W22" s="2">
        <f>SUM(W17:W21)</f>
        <v>11</v>
      </c>
      <c r="X22" s="19">
        <f>SUM(X17:X21)+X14</f>
        <v>32.81</v>
      </c>
      <c r="Z22" s="13"/>
      <c r="AA22" s="2">
        <f>SUM(AA17:AA21)</f>
        <v>11</v>
      </c>
      <c r="AB22" s="19">
        <f>SUM(AB17:AB21)+AB14</f>
        <v>32.81</v>
      </c>
      <c r="AD22" s="13"/>
      <c r="AE22" s="2">
        <f>SUM(AE17:AE21)</f>
        <v>11</v>
      </c>
      <c r="AF22" s="19">
        <f>SUM(AF17:AF21)+AF14</f>
        <v>32.81</v>
      </c>
      <c r="AH22" s="13"/>
      <c r="AI22" s="2">
        <f>SUM(AI17:AI21)</f>
        <v>11</v>
      </c>
      <c r="AJ22" s="19">
        <f>SUM(AJ17:AJ21)+AJ14</f>
        <v>32.81</v>
      </c>
      <c r="AL22" s="13"/>
      <c r="AM22" s="2">
        <f>SUM(AM17:AM21)</f>
        <v>11</v>
      </c>
      <c r="AN22" s="19">
        <f>SUM(AN17:AN21)+AN14</f>
        <v>32.81</v>
      </c>
      <c r="AP22" s="13"/>
      <c r="AQ22" s="2">
        <f>SUM(AQ17:AQ21)</f>
        <v>11</v>
      </c>
      <c r="AR22" s="19">
        <f>SUM(AR17:AR21)+AR14</f>
        <v>32.81</v>
      </c>
      <c r="AS22" s="43"/>
      <c r="AT22" s="13"/>
      <c r="AU22" s="2">
        <f>SUM(AU17:AU21)</f>
        <v>11</v>
      </c>
      <c r="AV22" s="19">
        <f>SUM(AV17:AV21)+AV14</f>
        <v>32.81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27.9</v>
      </c>
      <c r="D25" s="14">
        <f t="shared" ref="D25:D35" si="12">ROUND(IF(C25="Fixed",B25,(B25*C25)),2)</f>
        <v>0.98</v>
      </c>
      <c r="F25" s="96">
        <f>INDEX(Input!$C$33:$AL$50,MATCH($A25,Input!$A$33:$A$50,0),MATCH(F$13,Input!$C$32:$AL$32,0))</f>
        <v>3.5180000000000003E-2</v>
      </c>
      <c r="G25" s="23">
        <f>IF(VLOOKUP($A25,Input!$A$33:$B$50,2,FALSE)="Percentage",H$22,IF(VLOOKUP($A25,Input!$A$33:$B$50,2,FALSE)="Fixed","Fixed",(G$22)))</f>
        <v>27.9</v>
      </c>
      <c r="H25" s="14">
        <f t="shared" ref="H25:H35" si="13">ROUND(IF(G25="Fixed",F25,(F25*G25)),2)</f>
        <v>0.98</v>
      </c>
      <c r="J25" s="96">
        <f>INDEX(Input!$C$33:$AL$50,MATCH($A25,Input!$A$33:$A$50,0),MATCH(J$13,Input!$C$32:$AL$32,0))</f>
        <v>3.5180000000000003E-2</v>
      </c>
      <c r="K25" s="23">
        <f>IF(VLOOKUP($A25,Input!$A$33:$B$50,2,FALSE)="Percentage",L$22,IF(VLOOKUP($A25,Input!$A$33:$B$50,2,FALSE)="Fixed","Fixed",(K$22)))</f>
        <v>27.9</v>
      </c>
      <c r="L25" s="14">
        <f t="shared" ref="L25:L35" si="14">ROUND(IF(K25="Fixed",J25,(J25*K25)),2)</f>
        <v>0.98</v>
      </c>
      <c r="N25" s="96">
        <f>INDEX(Input!$C$33:$AL$50,MATCH($A25,Input!$A$33:$A$50,0),MATCH(N$13,Input!$C$32:$AL$32,0))</f>
        <v>3.5180000000000003E-2</v>
      </c>
      <c r="O25" s="23">
        <f>IF(VLOOKUP($A25,Input!$A$33:$B$50,2,FALSE)="Percentage",P$22,IF(VLOOKUP($A25,Input!$A$33:$B$50,2,FALSE)="Fixed","Fixed",(O$22)))</f>
        <v>27.9</v>
      </c>
      <c r="P25" s="14">
        <f t="shared" ref="P25:P35" si="15">ROUND(IF(O25="Fixed",N25,(N25*O25)),2)</f>
        <v>0.98</v>
      </c>
      <c r="R25" s="96">
        <f>INDEX(Input!$C$33:$AL$50,MATCH($A25,Input!$A$33:$A$50,0),MATCH(R$13,Input!$C$32:$AL$32,0))</f>
        <v>3.5180000000000003E-2</v>
      </c>
      <c r="S25" s="23">
        <f>IF(VLOOKUP($A25,Input!$A$33:$B$50,2,FALSE)="Percentage",T$22,IF(VLOOKUP($A25,Input!$A$33:$B$50,2,FALSE)="Fixed","Fixed",(S$22)))</f>
        <v>27.9</v>
      </c>
      <c r="T25" s="14">
        <f t="shared" ref="T25:T35" si="16">ROUND(IF(S25="Fixed",R25,(R25*S25)),2)</f>
        <v>0.98</v>
      </c>
      <c r="V25" s="96">
        <f>INDEX(Input!$C$33:$AL$50,MATCH($A25,Input!$A$33:$A$50,0),MATCH(V$13,Input!$C$32:$AL$32,0))</f>
        <v>3.5180000000000003E-2</v>
      </c>
      <c r="W25" s="23">
        <f>IF(VLOOKUP($A25,Input!$A$33:$B$50,2,FALSE)="Percentage",X$22,IF(VLOOKUP($A25,Input!$A$33:$B$50,2,FALSE)="Fixed","Fixed",(W$22)))</f>
        <v>32.81</v>
      </c>
      <c r="X25" s="14">
        <f t="shared" ref="X25:X35" si="17">ROUND(IF(W25="Fixed",V25,(V25*W25)),2)</f>
        <v>1.1499999999999999</v>
      </c>
      <c r="Z25" s="96">
        <f>INDEX(Input!$C$33:$AL$50,MATCH($A25,Input!$A$33:$A$50,0),MATCH(Z$13,Input!$C$32:$AL$32,0))</f>
        <v>3.5180000000000003E-2</v>
      </c>
      <c r="AA25" s="23">
        <f>IF(VLOOKUP($A25,Input!$A$33:$B$50,2,FALSE)="Percentage",AB$22,IF(VLOOKUP($A25,Input!$A$33:$B$50,2,FALSE)="Fixed","Fixed",(AA$22)))</f>
        <v>32.81</v>
      </c>
      <c r="AB25" s="14">
        <f t="shared" ref="AB25:AB35" si="18">ROUND(IF(AA25="Fixed",Z25,(Z25*AA25)),2)</f>
        <v>1.1499999999999999</v>
      </c>
      <c r="AD25" s="96">
        <f>INDEX(Input!$C$33:$AL$50,MATCH($A25,Input!$A$33:$A$50,0),MATCH(AD$13,Input!$C$32:$AL$32,0))</f>
        <v>3.5180000000000003E-2</v>
      </c>
      <c r="AE25" s="23">
        <f>IF(VLOOKUP($A25,Input!$A$33:$B$50,2,FALSE)="Percentage",AF$22,IF(VLOOKUP($A25,Input!$A$33:$B$50,2,FALSE)="Fixed","Fixed",(AE$22)))</f>
        <v>32.81</v>
      </c>
      <c r="AF25" s="14">
        <f t="shared" ref="AF25:AF35" si="19">ROUND(IF(AE25="Fixed",AD25,(AD25*AE25)),2)</f>
        <v>1.1499999999999999</v>
      </c>
      <c r="AH25" s="96">
        <f>INDEX(Input!$C$33:$AL$50,MATCH($A25,Input!$A$33:$A$50,0),MATCH(AH$13,Input!$C$32:$AL$32,0))</f>
        <v>3.5180000000000003E-2</v>
      </c>
      <c r="AI25" s="23">
        <f>IF(VLOOKUP($A25,Input!$A$33:$B$50,2,FALSE)="Percentage",AJ$22,IF(VLOOKUP($A25,Input!$A$33:$B$50,2,FALSE)="Fixed","Fixed",(AI$22)))</f>
        <v>32.81</v>
      </c>
      <c r="AJ25" s="14">
        <f t="shared" ref="AJ25:AJ35" si="20">ROUND(IF(AI25="Fixed",AH25,(AH25*AI25)),2)</f>
        <v>1.1499999999999999</v>
      </c>
      <c r="AL25" s="96">
        <f>INDEX(Input!$C$33:$AL$50,MATCH($A25,Input!$A$33:$A$50,0),MATCH(AL$13,Input!$C$32:$AL$32,0))</f>
        <v>3.5180000000000003E-2</v>
      </c>
      <c r="AM25" s="23">
        <f>IF(VLOOKUP($A25,Input!$A$33:$B$50,2,FALSE)="Percentage",AN$22,IF(VLOOKUP($A25,Input!$A$33:$B$50,2,FALSE)="Fixed","Fixed",(AM$22)))</f>
        <v>32.81</v>
      </c>
      <c r="AN25" s="14">
        <f t="shared" ref="AN25:AN35" si="21">ROUND(IF(AM25="Fixed",AL25,(AL25*AM25)),2)</f>
        <v>1.1499999999999999</v>
      </c>
      <c r="AP25" s="96">
        <f>INDEX(Input!$C$33:$AL$50,MATCH($A25,Input!$A$33:$A$50,0),MATCH(AP$13,Input!$C$32:$AL$32,0))</f>
        <v>3.5180000000000003E-2</v>
      </c>
      <c r="AQ25" s="23">
        <f>IF(VLOOKUP($A25,Input!$A$33:$B$50,2,FALSE)="Percentage",AR$22,IF(VLOOKUP($A25,Input!$A$33:$B$50,2,FALSE)="Fixed","Fixed",(AQ$22)))</f>
        <v>32.81</v>
      </c>
      <c r="AR25" s="14">
        <f t="shared" ref="AR25:AR35" si="22">ROUND(IF(AQ25="Fixed",AP25,(AP25*AQ25)),2)</f>
        <v>1.1499999999999999</v>
      </c>
      <c r="AS25" s="6"/>
      <c r="AT25" s="96">
        <f>INDEX(Input!$C$33:$AL$50,MATCH($A25,Input!$A$33:$A$50,0),MATCH(AT$13,Input!$C$32:$AL$32,0))</f>
        <v>3.5180000000000003E-2</v>
      </c>
      <c r="AU25" s="23">
        <f>IF(VLOOKUP($A25,Input!$A$33:$B$50,2,FALSE)="Percentage",AV$22,IF(VLOOKUP($A25,Input!$A$33:$B$50,2,FALSE)="Fixed","Fixed",(AU$22)))</f>
        <v>32.81</v>
      </c>
      <c r="AV25" s="14">
        <f t="shared" ref="AV25:AV35" si="23">ROUND(IF(AU25="Fixed",AT25,(AT25*AU25)),2)</f>
        <v>1.1499999999999999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27.9</v>
      </c>
      <c r="D26" s="14">
        <f t="shared" si="12"/>
        <v>0.33</v>
      </c>
      <c r="F26" s="96">
        <f>INDEX(Input!$C$33:$AL$50,MATCH($A26,Input!$A$33:$A$50,0),MATCH(F$13,Input!$C$32:$AL$32,0))</f>
        <v>1.1875999999999999E-2</v>
      </c>
      <c r="G26" s="23">
        <f>IF(VLOOKUP($A26,Input!$A$33:$B$50,2,FALSE)="Percentage",H$22,IF(VLOOKUP($A26,Input!$A$33:$B$50,2,FALSE)="Fixed","Fixed",(G$22)))</f>
        <v>27.9</v>
      </c>
      <c r="H26" s="14">
        <f t="shared" si="13"/>
        <v>0.33</v>
      </c>
      <c r="J26" s="96">
        <f>INDEX(Input!$C$33:$AL$50,MATCH($A26,Input!$A$33:$A$50,0),MATCH(J$13,Input!$C$32:$AL$32,0))</f>
        <v>1.1875999999999999E-2</v>
      </c>
      <c r="K26" s="23">
        <f>IF(VLOOKUP($A26,Input!$A$33:$B$50,2,FALSE)="Percentage",L$22,IF(VLOOKUP($A26,Input!$A$33:$B$50,2,FALSE)="Fixed","Fixed",(K$22)))</f>
        <v>27.9</v>
      </c>
      <c r="L26" s="14">
        <f t="shared" si="14"/>
        <v>0.33</v>
      </c>
      <c r="N26" s="96">
        <f>INDEX(Input!$C$33:$AL$50,MATCH($A26,Input!$A$33:$A$50,0),MATCH(N$13,Input!$C$32:$AL$32,0))</f>
        <v>1.1875999999999999E-2</v>
      </c>
      <c r="O26" s="23">
        <f>IF(VLOOKUP($A26,Input!$A$33:$B$50,2,FALSE)="Percentage",P$22,IF(VLOOKUP($A26,Input!$A$33:$B$50,2,FALSE)="Fixed","Fixed",(O$22)))</f>
        <v>27.9</v>
      </c>
      <c r="P26" s="14">
        <f t="shared" si="15"/>
        <v>0.33</v>
      </c>
      <c r="R26" s="96">
        <f>INDEX(Input!$C$33:$AL$50,MATCH($A26,Input!$A$33:$A$50,0),MATCH(R$13,Input!$C$32:$AL$32,0))</f>
        <v>1.1875999999999999E-2</v>
      </c>
      <c r="S26" s="23">
        <f>IF(VLOOKUP($A26,Input!$A$33:$B$50,2,FALSE)="Percentage",T$22,IF(VLOOKUP($A26,Input!$A$33:$B$50,2,FALSE)="Fixed","Fixed",(S$22)))</f>
        <v>27.9</v>
      </c>
      <c r="T26" s="14">
        <f t="shared" si="16"/>
        <v>0.33</v>
      </c>
      <c r="V26" s="96">
        <f>INDEX(Input!$C$33:$AL$50,MATCH($A26,Input!$A$33:$A$50,0),MATCH(V$13,Input!$C$32:$AL$32,0))</f>
        <v>1.1875999999999999E-2</v>
      </c>
      <c r="W26" s="23">
        <f>IF(VLOOKUP($A26,Input!$A$33:$B$50,2,FALSE)="Percentage",X$22,IF(VLOOKUP($A26,Input!$A$33:$B$50,2,FALSE)="Fixed","Fixed",(W$22)))</f>
        <v>32.81</v>
      </c>
      <c r="X26" s="14">
        <f t="shared" si="17"/>
        <v>0.39</v>
      </c>
      <c r="Z26" s="96">
        <f>INDEX(Input!$C$33:$AL$50,MATCH($A26,Input!$A$33:$A$50,0),MATCH(Z$13,Input!$C$32:$AL$32,0))</f>
        <v>1.1875999999999999E-2</v>
      </c>
      <c r="AA26" s="23">
        <f>IF(VLOOKUP($A26,Input!$A$33:$B$50,2,FALSE)="Percentage",AB$22,IF(VLOOKUP($A26,Input!$A$33:$B$50,2,FALSE)="Fixed","Fixed",(AA$22)))</f>
        <v>32.81</v>
      </c>
      <c r="AB26" s="14">
        <f t="shared" si="18"/>
        <v>0.39</v>
      </c>
      <c r="AD26" s="96">
        <f>INDEX(Input!$C$33:$AL$50,MATCH($A26,Input!$A$33:$A$50,0),MATCH(AD$13,Input!$C$32:$AL$32,0))</f>
        <v>1.1875999999999999E-2</v>
      </c>
      <c r="AE26" s="23">
        <f>IF(VLOOKUP($A26,Input!$A$33:$B$50,2,FALSE)="Percentage",AF$22,IF(VLOOKUP($A26,Input!$A$33:$B$50,2,FALSE)="Fixed","Fixed",(AE$22)))</f>
        <v>32.81</v>
      </c>
      <c r="AF26" s="14">
        <f t="shared" si="19"/>
        <v>0.39</v>
      </c>
      <c r="AH26" s="96">
        <f>INDEX(Input!$C$33:$AL$50,MATCH($A26,Input!$A$33:$A$50,0),MATCH(AH$13,Input!$C$32:$AL$32,0))</f>
        <v>1.1875999999999999E-2</v>
      </c>
      <c r="AI26" s="23">
        <f>IF(VLOOKUP($A26,Input!$A$33:$B$50,2,FALSE)="Percentage",AJ$22,IF(VLOOKUP($A26,Input!$A$33:$B$50,2,FALSE)="Fixed","Fixed",(AI$22)))</f>
        <v>32.81</v>
      </c>
      <c r="AJ26" s="14">
        <f t="shared" si="20"/>
        <v>0.39</v>
      </c>
      <c r="AL26" s="96">
        <f>INDEX(Input!$C$33:$AL$50,MATCH($A26,Input!$A$33:$A$50,0),MATCH(AL$13,Input!$C$32:$AL$32,0))</f>
        <v>1.1875999999999999E-2</v>
      </c>
      <c r="AM26" s="23">
        <f>IF(VLOOKUP($A26,Input!$A$33:$B$50,2,FALSE)="Percentage",AN$22,IF(VLOOKUP($A26,Input!$A$33:$B$50,2,FALSE)="Fixed","Fixed",(AM$22)))</f>
        <v>32.81</v>
      </c>
      <c r="AN26" s="14">
        <f t="shared" si="21"/>
        <v>0.39</v>
      </c>
      <c r="AP26" s="96">
        <f>INDEX(Input!$C$33:$AL$50,MATCH($A26,Input!$A$33:$A$50,0),MATCH(AP$13,Input!$C$32:$AL$32,0))</f>
        <v>1.1875999999999999E-2</v>
      </c>
      <c r="AQ26" s="23">
        <f>IF(VLOOKUP($A26,Input!$A$33:$B$50,2,FALSE)="Percentage",AR$22,IF(VLOOKUP($A26,Input!$A$33:$B$50,2,FALSE)="Fixed","Fixed",(AQ$22)))</f>
        <v>32.81</v>
      </c>
      <c r="AR26" s="14">
        <f t="shared" si="22"/>
        <v>0.39</v>
      </c>
      <c r="AS26" s="6"/>
      <c r="AT26" s="96">
        <f>INDEX(Input!$C$33:$AL$50,MATCH($A26,Input!$A$33:$A$50,0),MATCH(AT$13,Input!$C$32:$AL$32,0))</f>
        <v>1.1875999999999999E-2</v>
      </c>
      <c r="AU26" s="23">
        <f>IF(VLOOKUP($A26,Input!$A$33:$B$50,2,FALSE)="Percentage",AV$22,IF(VLOOKUP($A26,Input!$A$33:$B$50,2,FALSE)="Fixed","Fixed",(AU$22)))</f>
        <v>32.81</v>
      </c>
      <c r="AV26" s="14">
        <f t="shared" si="23"/>
        <v>0.39</v>
      </c>
    </row>
    <row r="27" spans="1:48" x14ac:dyDescent="0.25">
      <c r="A27" t="str">
        <f>Input!A35</f>
        <v>WRAM/MCBA</v>
      </c>
      <c r="B27" s="96">
        <f>INDEX(Input!$C$33:$AL$50,MATCH($A27,Input!$A$33:$A$50,0),MATCH(B$13,Input!$C$32:$AL$32,0))</f>
        <v>0</v>
      </c>
      <c r="C27" s="23">
        <f>IF(VLOOKUP($A27,Input!$A$33:$B$50,2,FALSE)="Percentage",D$22,IF(VLOOKUP($A27,Input!$A$33:$B$50,2,FALSE)="Fixed","Fixed",(C$22)))</f>
        <v>11</v>
      </c>
      <c r="D27" s="14">
        <f t="shared" si="12"/>
        <v>0</v>
      </c>
      <c r="F27" s="96">
        <f>INDEX(Input!$C$33:$AL$50,MATCH($A27,Input!$A$33:$A$50,0),MATCH(F$13,Input!$C$32:$AL$32,0))</f>
        <v>0</v>
      </c>
      <c r="G27" s="23">
        <f>IF(VLOOKUP($A27,Input!$A$33:$B$50,2,FALSE)="Percentage",H$22,IF(VLOOKUP($A27,Input!$A$33:$B$50,2,FALSE)="Fixed","Fixed",(G$22)))</f>
        <v>11</v>
      </c>
      <c r="H27" s="14">
        <f t="shared" si="13"/>
        <v>0</v>
      </c>
      <c r="J27" s="96">
        <f>INDEX(Input!$C$33:$AL$50,MATCH($A27,Input!$A$33:$A$50,0),MATCH(J$13,Input!$C$32:$AL$32,0))</f>
        <v>0</v>
      </c>
      <c r="K27" s="23">
        <f>IF(VLOOKUP($A27,Input!$A$33:$B$50,2,FALSE)="Percentage",L$22,IF(VLOOKUP($A27,Input!$A$33:$B$50,2,FALSE)="Fixed","Fixed",(K$22)))</f>
        <v>11</v>
      </c>
      <c r="L27" s="14">
        <f t="shared" si="14"/>
        <v>0</v>
      </c>
      <c r="N27" s="96">
        <f>INDEX(Input!$C$33:$AL$50,MATCH($A27,Input!$A$33:$A$50,0),MATCH(N$13,Input!$C$32:$AL$32,0))</f>
        <v>0</v>
      </c>
      <c r="O27" s="23">
        <f>IF(VLOOKUP($A27,Input!$A$33:$B$50,2,FALSE)="Percentage",P$22,IF(VLOOKUP($A27,Input!$A$33:$B$50,2,FALSE)="Fixed","Fixed",(O$22)))</f>
        <v>11</v>
      </c>
      <c r="P27" s="14">
        <f t="shared" si="15"/>
        <v>0</v>
      </c>
      <c r="R27" s="96">
        <f>INDEX(Input!$C$33:$AL$50,MATCH($A27,Input!$A$33:$A$50,0),MATCH(R$13,Input!$C$32:$AL$32,0))</f>
        <v>0</v>
      </c>
      <c r="S27" s="23">
        <f>IF(VLOOKUP($A27,Input!$A$33:$B$50,2,FALSE)="Percentage",T$22,IF(VLOOKUP($A27,Input!$A$33:$B$50,2,FALSE)="Fixed","Fixed",(S$22)))</f>
        <v>11</v>
      </c>
      <c r="T27" s="14">
        <f t="shared" si="16"/>
        <v>0</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S27" s="6"/>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11</v>
      </c>
      <c r="D28" s="14">
        <f t="shared" si="12"/>
        <v>0</v>
      </c>
      <c r="F28" s="96">
        <f>INDEX(Input!$C$33:$AL$50,MATCH($A28,Input!$A$33:$A$50,0),MATCH(F$13,Input!$C$32:$AL$32,0))</f>
        <v>0</v>
      </c>
      <c r="G28" s="23">
        <f>IF(VLOOKUP($A28,Input!$A$33:$B$50,2,FALSE)="Percentage",H$22,IF(VLOOKUP($A28,Input!$A$33:$B$50,2,FALSE)="Fixed","Fixed",(G$22)))</f>
        <v>11</v>
      </c>
      <c r="H28" s="14">
        <f t="shared" si="13"/>
        <v>0</v>
      </c>
      <c r="J28" s="96">
        <f>INDEX(Input!$C$33:$AL$50,MATCH($A28,Input!$A$33:$A$50,0),MATCH(J$13,Input!$C$32:$AL$32,0))</f>
        <v>0</v>
      </c>
      <c r="K28" s="23">
        <f>IF(VLOOKUP($A28,Input!$A$33:$B$50,2,FALSE)="Percentage",L$22,IF(VLOOKUP($A28,Input!$A$33:$B$50,2,FALSE)="Fixed","Fixed",(K$22)))</f>
        <v>11</v>
      </c>
      <c r="L28" s="14">
        <f t="shared" si="14"/>
        <v>0</v>
      </c>
      <c r="N28" s="96">
        <f>INDEX(Input!$C$33:$AL$50,MATCH($A28,Input!$A$33:$A$50,0),MATCH(N$13,Input!$C$32:$AL$32,0))</f>
        <v>0</v>
      </c>
      <c r="O28" s="23">
        <f>IF(VLOOKUP($A28,Input!$A$33:$B$50,2,FALSE)="Percentage",P$22,IF(VLOOKUP($A28,Input!$A$33:$B$50,2,FALSE)="Fixed","Fixed",(O$22)))</f>
        <v>11</v>
      </c>
      <c r="P28" s="14">
        <f t="shared" si="15"/>
        <v>0</v>
      </c>
      <c r="R28" s="96">
        <f>INDEX(Input!$C$33:$AL$50,MATCH($A28,Input!$A$33:$A$50,0),MATCH(R$13,Input!$C$32:$AL$32,0))</f>
        <v>0</v>
      </c>
      <c r="S28" s="23">
        <f>IF(VLOOKUP($A28,Input!$A$33:$B$50,2,FALSE)="Percentage",T$22,IF(VLOOKUP($A28,Input!$A$33:$B$50,2,FALSE)="Fixed","Fixed",(S$22)))</f>
        <v>11</v>
      </c>
      <c r="T28" s="14">
        <f t="shared" si="16"/>
        <v>0</v>
      </c>
      <c r="V28" s="96">
        <f>INDEX(Input!$C$33:$AL$50,MATCH($A28,Input!$A$33:$A$50,0),MATCH(V$13,Input!$C$32:$AL$32,0))</f>
        <v>0</v>
      </c>
      <c r="W28" s="23">
        <f>IF(VLOOKUP($A28,Input!$A$33:$B$50,2,FALSE)="Percentage",X$22,IF(VLOOKUP($A28,Input!$A$33:$B$50,2,FALSE)="Fixed","Fixed",(W$22)))</f>
        <v>11</v>
      </c>
      <c r="X28" s="14">
        <f t="shared" si="17"/>
        <v>0</v>
      </c>
      <c r="Z28" s="96">
        <f>INDEX(Input!$C$33:$AL$50,MATCH($A28,Input!$A$33:$A$50,0),MATCH(Z$13,Input!$C$32:$AL$32,0))</f>
        <v>0</v>
      </c>
      <c r="AA28" s="23">
        <f>IF(VLOOKUP($A28,Input!$A$33:$B$50,2,FALSE)="Percentage",AB$22,IF(VLOOKUP($A28,Input!$A$33:$B$50,2,FALSE)="Fixed","Fixed",(AA$22)))</f>
        <v>11</v>
      </c>
      <c r="AB28" s="14">
        <f t="shared" si="18"/>
        <v>0</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S28" s="6"/>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3.0999999999999999E-3</v>
      </c>
      <c r="C30" s="23">
        <f>IF(VLOOKUP($A30,Input!$A$33:$B$50,2,FALSE)="Percentage",D$22,IF(VLOOKUP($A30,Input!$A$33:$B$50,2,FALSE)="Fixed","Fixed",(C$22)))</f>
        <v>11</v>
      </c>
      <c r="D30" s="14">
        <f t="shared" si="12"/>
        <v>0.03</v>
      </c>
      <c r="F30" s="96">
        <f>INDEX(Input!$C$33:$AL$50,MATCH($A30,Input!$A$33:$A$50,0),MATCH(F$13,Input!$C$32:$AL$32,0))</f>
        <v>3.0999999999999999E-3</v>
      </c>
      <c r="G30" s="23">
        <f>IF(VLOOKUP($A30,Input!$A$33:$B$50,2,FALSE)="Percentage",H$22,IF(VLOOKUP($A30,Input!$A$33:$B$50,2,FALSE)="Fixed","Fixed",(G$22)))</f>
        <v>11</v>
      </c>
      <c r="H30" s="14">
        <f t="shared" si="13"/>
        <v>0.03</v>
      </c>
      <c r="J30" s="96">
        <f>INDEX(Input!$C$33:$AL$50,MATCH($A30,Input!$A$33:$A$50,0),MATCH(J$13,Input!$C$32:$AL$32,0))</f>
        <v>3.0999999999999999E-3</v>
      </c>
      <c r="K30" s="23">
        <f>IF(VLOOKUP($A30,Input!$A$33:$B$50,2,FALSE)="Percentage",L$22,IF(VLOOKUP($A30,Input!$A$33:$B$50,2,FALSE)="Fixed","Fixed",(K$22)))</f>
        <v>11</v>
      </c>
      <c r="L30" s="14">
        <f t="shared" si="14"/>
        <v>0.03</v>
      </c>
      <c r="N30" s="96">
        <f>INDEX(Input!$C$33:$AL$50,MATCH($A30,Input!$A$33:$A$50,0),MATCH(N$13,Input!$C$32:$AL$32,0))</f>
        <v>0</v>
      </c>
      <c r="O30" s="23">
        <f>IF(VLOOKUP($A30,Input!$A$33:$B$50,2,FALSE)="Percentage",P$22,IF(VLOOKUP($A30,Input!$A$33:$B$50,2,FALSE)="Fixed","Fixed",(O$22)))</f>
        <v>11</v>
      </c>
      <c r="P30" s="14">
        <f t="shared" si="15"/>
        <v>0</v>
      </c>
      <c r="R30" s="96">
        <f>INDEX(Input!$C$33:$AL$50,MATCH($A30,Input!$A$33:$A$50,0),MATCH(R$13,Input!$C$32:$AL$32,0))</f>
        <v>0</v>
      </c>
      <c r="S30" s="23">
        <f>IF(VLOOKUP($A30,Input!$A$33:$B$50,2,FALSE)="Percentage",T$22,IF(VLOOKUP($A30,Input!$A$33:$B$50,2,FALSE)="Fixed","Fixed",(S$22)))</f>
        <v>11</v>
      </c>
      <c r="T30" s="14">
        <f t="shared" si="16"/>
        <v>0</v>
      </c>
      <c r="V30" s="96">
        <f>INDEX(Input!$C$33:$AL$50,MATCH($A30,Input!$A$33:$A$50,0),MATCH(V$13,Input!$C$32:$AL$32,0))</f>
        <v>0</v>
      </c>
      <c r="W30" s="23">
        <f>IF(VLOOKUP($A30,Input!$A$33:$B$50,2,FALSE)="Percentage",X$22,IF(VLOOKUP($A30,Input!$A$33:$B$50,2,FALSE)="Fixed","Fixed",(W$22)))</f>
        <v>11</v>
      </c>
      <c r="X30" s="14">
        <f t="shared" si="17"/>
        <v>0</v>
      </c>
      <c r="Z30" s="96">
        <f>INDEX(Input!$C$33:$AL$50,MATCH($A30,Input!$A$33:$A$50,0),MATCH(Z$13,Input!$C$32:$AL$32,0))</f>
        <v>0</v>
      </c>
      <c r="AA30" s="23">
        <f>IF(VLOOKUP($A30,Input!$A$33:$B$50,2,FALSE)="Percentage",AB$22,IF(VLOOKUP($A30,Input!$A$33:$B$50,2,FALSE)="Fixed","Fixed",(AA$22)))</f>
        <v>11</v>
      </c>
      <c r="AB30" s="14">
        <f t="shared" si="18"/>
        <v>0</v>
      </c>
      <c r="AD30" s="96">
        <f>INDEX(Input!$C$33:$AL$50,MATCH($A30,Input!$A$33:$A$50,0),MATCH(AD$13,Input!$C$32:$AL$32,0))</f>
        <v>0</v>
      </c>
      <c r="AE30" s="23">
        <f>IF(VLOOKUP($A30,Input!$A$33:$B$50,2,FALSE)="Percentage",AF$22,IF(VLOOKUP($A30,Input!$A$33:$B$50,2,FALSE)="Fixed","Fixed",(AE$22)))</f>
        <v>11</v>
      </c>
      <c r="AF30" s="14">
        <f t="shared" si="19"/>
        <v>0</v>
      </c>
      <c r="AH30" s="96">
        <f>INDEX(Input!$C$33:$AL$50,MATCH($A30,Input!$A$33:$A$50,0),MATCH(AH$13,Input!$C$32:$AL$32,0))</f>
        <v>0</v>
      </c>
      <c r="AI30" s="23">
        <f>IF(VLOOKUP($A30,Input!$A$33:$B$50,2,FALSE)="Percentage",AJ$22,IF(VLOOKUP($A30,Input!$A$33:$B$50,2,FALSE)="Fixed","Fixed",(AI$22)))</f>
        <v>11</v>
      </c>
      <c r="AJ30" s="14">
        <f t="shared" si="20"/>
        <v>0</v>
      </c>
      <c r="AL30" s="96">
        <f>INDEX(Input!$C$33:$AL$50,MATCH($A30,Input!$A$33:$A$50,0),MATCH(AL$13,Input!$C$32:$AL$32,0))</f>
        <v>0</v>
      </c>
      <c r="AM30" s="23">
        <f>IF(VLOOKUP($A30,Input!$A$33:$B$50,2,FALSE)="Percentage",AN$22,IF(VLOOKUP($A30,Input!$A$33:$B$50,2,FALSE)="Fixed","Fixed",(AM$22)))</f>
        <v>11</v>
      </c>
      <c r="AN30" s="14">
        <f t="shared" si="21"/>
        <v>0</v>
      </c>
      <c r="AP30" s="96">
        <f>INDEX(Input!$C$33:$AL$50,MATCH($A30,Input!$A$33:$A$50,0),MATCH(AP$13,Input!$C$32:$AL$32,0))</f>
        <v>0</v>
      </c>
      <c r="AQ30" s="23">
        <f>IF(VLOOKUP($A30,Input!$A$33:$B$50,2,FALSE)="Percentage",AR$22,IF(VLOOKUP($A30,Input!$A$33:$B$50,2,FALSE)="Fixed","Fixed",(AQ$22)))</f>
        <v>11</v>
      </c>
      <c r="AR30" s="14">
        <f t="shared" si="22"/>
        <v>0</v>
      </c>
      <c r="AS30" s="6"/>
      <c r="AT30" s="96">
        <f>INDEX(Input!$C$33:$AL$50,MATCH($A30,Input!$A$33:$A$50,0),MATCH(AT$13,Input!$C$32:$AL$32,0))</f>
        <v>0</v>
      </c>
      <c r="AU30" s="23">
        <f>IF(VLOOKUP($A30,Input!$A$33:$B$50,2,FALSE)="Percentage",AV$22,IF(VLOOKUP($A30,Input!$A$33:$B$50,2,FALSE)="Fixed","Fixed",(AU$22)))</f>
        <v>11</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11</v>
      </c>
      <c r="D32" s="14">
        <f t="shared" si="12"/>
        <v>0</v>
      </c>
      <c r="F32" s="96">
        <f>INDEX(Input!$C$33:$AL$50,MATCH($A32,Input!$A$33:$A$50,0),MATCH(F$13,Input!$C$32:$AL$32,0))</f>
        <v>0</v>
      </c>
      <c r="G32" s="23">
        <f>IF(VLOOKUP($A32,Input!$A$33:$B$50,2,FALSE)="Percentage",H$22,IF(VLOOKUP($A32,Input!$A$33:$B$50,2,FALSE)="Fixed","Fixed",(G$22)))</f>
        <v>11</v>
      </c>
      <c r="H32" s="14">
        <f t="shared" si="13"/>
        <v>0</v>
      </c>
      <c r="J32" s="96">
        <f>INDEX(Input!$C$33:$AL$50,MATCH($A32,Input!$A$33:$A$50,0),MATCH(J$13,Input!$C$32:$AL$32,0))</f>
        <v>0</v>
      </c>
      <c r="K32" s="23">
        <f>IF(VLOOKUP($A32,Input!$A$33:$B$50,2,FALSE)="Percentage",L$22,IF(VLOOKUP($A32,Input!$A$33:$B$50,2,FALSE)="Fixed","Fixed",(K$22)))</f>
        <v>11</v>
      </c>
      <c r="L32" s="14">
        <f t="shared" si="14"/>
        <v>0</v>
      </c>
      <c r="N32" s="96">
        <f>INDEX(Input!$C$33:$AL$50,MATCH($A32,Input!$A$33:$A$50,0),MATCH(N$13,Input!$C$32:$AL$32,0))</f>
        <v>0</v>
      </c>
      <c r="O32" s="23">
        <f>IF(VLOOKUP($A32,Input!$A$33:$B$50,2,FALSE)="Percentage",P$22,IF(VLOOKUP($A32,Input!$A$33:$B$50,2,FALSE)="Fixed","Fixed",(O$22)))</f>
        <v>11</v>
      </c>
      <c r="P32" s="14">
        <f t="shared" si="15"/>
        <v>0</v>
      </c>
      <c r="R32" s="96">
        <f>INDEX(Input!$C$33:$AL$50,MATCH($A32,Input!$A$33:$A$50,0),MATCH(R$13,Input!$C$32:$AL$32,0))</f>
        <v>0</v>
      </c>
      <c r="S32" s="23">
        <f>IF(VLOOKUP($A32,Input!$A$33:$B$50,2,FALSE)="Percentage",T$22,IF(VLOOKUP($A32,Input!$A$33:$B$50,2,FALSE)="Fixed","Fixed",(S$22)))</f>
        <v>11</v>
      </c>
      <c r="T32" s="14">
        <f t="shared" si="16"/>
        <v>0</v>
      </c>
      <c r="V32" s="96">
        <f>INDEX(Input!$C$33:$AL$50,MATCH($A32,Input!$A$33:$A$50,0),MATCH(V$13,Input!$C$32:$AL$32,0))</f>
        <v>0</v>
      </c>
      <c r="W32" s="23">
        <f>IF(VLOOKUP($A32,Input!$A$33:$B$50,2,FALSE)="Percentage",X$22,IF(VLOOKUP($A32,Input!$A$33:$B$50,2,FALSE)="Fixed","Fixed",(W$22)))</f>
        <v>11</v>
      </c>
      <c r="X32" s="14">
        <f t="shared" si="17"/>
        <v>0</v>
      </c>
      <c r="Z32" s="96">
        <f>INDEX(Input!$C$33:$AL$50,MATCH($A32,Input!$A$33:$A$50,0),MATCH(Z$13,Input!$C$32:$AL$32,0))</f>
        <v>0</v>
      </c>
      <c r="AA32" s="23">
        <f>IF(VLOOKUP($A32,Input!$A$33:$B$50,2,FALSE)="Percentage",AB$22,IF(VLOOKUP($A32,Input!$A$33:$B$50,2,FALSE)="Fixed","Fixed",(AA$22)))</f>
        <v>11</v>
      </c>
      <c r="AB32" s="14">
        <f t="shared" si="18"/>
        <v>0</v>
      </c>
      <c r="AD32" s="96">
        <f>INDEX(Input!$C$33:$AL$50,MATCH($A32,Input!$A$33:$A$50,0),MATCH(AD$13,Input!$C$32:$AL$32,0))</f>
        <v>0</v>
      </c>
      <c r="AE32" s="23">
        <f>IF(VLOOKUP($A32,Input!$A$33:$B$50,2,FALSE)="Percentage",AF$22,IF(VLOOKUP($A32,Input!$A$33:$B$50,2,FALSE)="Fixed","Fixed",(AE$22)))</f>
        <v>11</v>
      </c>
      <c r="AF32" s="14">
        <f t="shared" si="19"/>
        <v>0</v>
      </c>
      <c r="AH32" s="96">
        <f>INDEX(Input!$C$33:$AL$50,MATCH($A32,Input!$A$33:$A$50,0),MATCH(AH$13,Input!$C$32:$AL$32,0))</f>
        <v>0</v>
      </c>
      <c r="AI32" s="23">
        <f>IF(VLOOKUP($A32,Input!$A$33:$B$50,2,FALSE)="Percentage",AJ$22,IF(VLOOKUP($A32,Input!$A$33:$B$50,2,FALSE)="Fixed","Fixed",(AI$22)))</f>
        <v>11</v>
      </c>
      <c r="AJ32" s="14">
        <f t="shared" si="20"/>
        <v>0</v>
      </c>
      <c r="AL32" s="96">
        <f>INDEX(Input!$C$33:$AL$50,MATCH($A32,Input!$A$33:$A$50,0),MATCH(AL$13,Input!$C$32:$AL$32,0))</f>
        <v>0</v>
      </c>
      <c r="AM32" s="23">
        <f>IF(VLOOKUP($A32,Input!$A$33:$B$50,2,FALSE)="Percentage",AN$22,IF(VLOOKUP($A32,Input!$A$33:$B$50,2,FALSE)="Fixed","Fixed",(AM$22)))</f>
        <v>11</v>
      </c>
      <c r="AN32" s="14">
        <f t="shared" si="21"/>
        <v>0</v>
      </c>
      <c r="AP32" s="96">
        <f>INDEX(Input!$C$33:$AL$50,MATCH($A32,Input!$A$33:$A$50,0),MATCH(AP$13,Input!$C$32:$AL$32,0))</f>
        <v>0</v>
      </c>
      <c r="AQ32" s="23">
        <f>IF(VLOOKUP($A32,Input!$A$33:$B$50,2,FALSE)="Percentage",AR$22,IF(VLOOKUP($A32,Input!$A$33:$B$50,2,FALSE)="Fixed","Fixed",(AQ$22)))</f>
        <v>11</v>
      </c>
      <c r="AR32" s="14">
        <f t="shared" si="22"/>
        <v>0</v>
      </c>
      <c r="AS32" s="6"/>
      <c r="AT32" s="96">
        <f>INDEX(Input!$C$33:$AL$50,MATCH($A32,Input!$A$33:$A$50,0),MATCH(AT$13,Input!$C$32:$AL$32,0))</f>
        <v>0</v>
      </c>
      <c r="AU32" s="23">
        <f>IF(VLOOKUP($A32,Input!$A$33:$B$50,2,FALSE)="Percentage",AV$22,IF(VLOOKUP($A32,Input!$A$33:$B$50,2,FALSE)="Fixed","Fixed",(AU$22)))</f>
        <v>11</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11</v>
      </c>
      <c r="D34" s="14">
        <f t="shared" si="12"/>
        <v>0</v>
      </c>
      <c r="F34" s="96">
        <f>INDEX(Input!$C$33:$AL$50,MATCH($A34,Input!$A$33:$A$50,0),MATCH(F$13,Input!$C$32:$AL$32,0))</f>
        <v>0</v>
      </c>
      <c r="G34" s="23">
        <f>IF(VLOOKUP($A34,Input!$A$33:$B$50,2,FALSE)="Percentage",H$22,IF(VLOOKUP($A34,Input!$A$33:$B$50,2,FALSE)="Fixed","Fixed",(G$22)))</f>
        <v>11</v>
      </c>
      <c r="H34" s="14">
        <f t="shared" si="13"/>
        <v>0</v>
      </c>
      <c r="J34" s="96">
        <f>INDEX(Input!$C$33:$AL$50,MATCH($A34,Input!$A$33:$A$50,0),MATCH(J$13,Input!$C$32:$AL$32,0))</f>
        <v>0</v>
      </c>
      <c r="K34" s="23">
        <f>IF(VLOOKUP($A34,Input!$A$33:$B$50,2,FALSE)="Percentage",L$22,IF(VLOOKUP($A34,Input!$A$33:$B$50,2,FALSE)="Fixed","Fixed",(K$22)))</f>
        <v>11</v>
      </c>
      <c r="L34" s="14">
        <f t="shared" si="14"/>
        <v>0</v>
      </c>
      <c r="N34" s="96">
        <f>INDEX(Input!$C$33:$AL$50,MATCH($A34,Input!$A$33:$A$50,0),MATCH(N$13,Input!$C$32:$AL$32,0))</f>
        <v>0</v>
      </c>
      <c r="O34" s="23">
        <f>IF(VLOOKUP($A34,Input!$A$33:$B$50,2,FALSE)="Percentage",P$22,IF(VLOOKUP($A34,Input!$A$33:$B$50,2,FALSE)="Fixed","Fixed",(O$22)))</f>
        <v>11</v>
      </c>
      <c r="P34" s="14">
        <f t="shared" si="15"/>
        <v>0</v>
      </c>
      <c r="R34" s="96">
        <f>INDEX(Input!$C$33:$AL$50,MATCH($A34,Input!$A$33:$A$50,0),MATCH(R$13,Input!$C$32:$AL$32,0))</f>
        <v>0</v>
      </c>
      <c r="S34" s="23">
        <f>IF(VLOOKUP($A34,Input!$A$33:$B$50,2,FALSE)="Percentage",T$22,IF(VLOOKUP($A34,Input!$A$33:$B$50,2,FALSE)="Fixed","Fixed",(S$22)))</f>
        <v>11</v>
      </c>
      <c r="T34" s="14">
        <f t="shared" si="16"/>
        <v>0</v>
      </c>
      <c r="V34" s="96">
        <f>INDEX(Input!$C$33:$AL$50,MATCH($A34,Input!$A$33:$A$50,0),MATCH(V$13,Input!$C$32:$AL$32,0))</f>
        <v>0</v>
      </c>
      <c r="W34" s="23">
        <f>IF(VLOOKUP($A34,Input!$A$33:$B$50,2,FALSE)="Percentage",X$22,IF(VLOOKUP($A34,Input!$A$33:$B$50,2,FALSE)="Fixed","Fixed",(W$22)))</f>
        <v>11</v>
      </c>
      <c r="X34" s="14">
        <f t="shared" si="17"/>
        <v>0</v>
      </c>
      <c r="Z34" s="96">
        <f>INDEX(Input!$C$33:$AL$50,MATCH($A34,Input!$A$33:$A$50,0),MATCH(Z$13,Input!$C$32:$AL$32,0))</f>
        <v>0</v>
      </c>
      <c r="AA34" s="23">
        <f>IF(VLOOKUP($A34,Input!$A$33:$B$50,2,FALSE)="Percentage",AB$22,IF(VLOOKUP($A34,Input!$A$33:$B$50,2,FALSE)="Fixed","Fixed",(AA$22)))</f>
        <v>11</v>
      </c>
      <c r="AB34" s="14">
        <f t="shared" si="18"/>
        <v>0</v>
      </c>
      <c r="AD34" s="96">
        <f>INDEX(Input!$C$33:$AL$50,MATCH($A34,Input!$A$33:$A$50,0),MATCH(AD$13,Input!$C$32:$AL$32,0))</f>
        <v>0</v>
      </c>
      <c r="AE34" s="23">
        <f>IF(VLOOKUP($A34,Input!$A$33:$B$50,2,FALSE)="Percentage",AF$22,IF(VLOOKUP($A34,Input!$A$33:$B$50,2,FALSE)="Fixed","Fixed",(AE$22)))</f>
        <v>11</v>
      </c>
      <c r="AF34" s="14">
        <f t="shared" si="19"/>
        <v>0</v>
      </c>
      <c r="AH34" s="96">
        <f>INDEX(Input!$C$33:$AL$50,MATCH($A34,Input!$A$33:$A$50,0),MATCH(AH$13,Input!$C$32:$AL$32,0))</f>
        <v>0</v>
      </c>
      <c r="AI34" s="23">
        <f>IF(VLOOKUP($A34,Input!$A$33:$B$50,2,FALSE)="Percentage",AJ$22,IF(VLOOKUP($A34,Input!$A$33:$B$50,2,FALSE)="Fixed","Fixed",(AI$22)))</f>
        <v>11</v>
      </c>
      <c r="AJ34" s="14">
        <f t="shared" si="20"/>
        <v>0</v>
      </c>
      <c r="AL34" s="96">
        <f>INDEX(Input!$C$33:$AL$50,MATCH($A34,Input!$A$33:$A$50,0),MATCH(AL$13,Input!$C$32:$AL$32,0))</f>
        <v>0</v>
      </c>
      <c r="AM34" s="23">
        <f>IF(VLOOKUP($A34,Input!$A$33:$B$50,2,FALSE)="Percentage",AN$22,IF(VLOOKUP($A34,Input!$A$33:$B$50,2,FALSE)="Fixed","Fixed",(AM$22)))</f>
        <v>11</v>
      </c>
      <c r="AN34" s="14">
        <f t="shared" si="21"/>
        <v>0</v>
      </c>
      <c r="AP34" s="96">
        <f>INDEX(Input!$C$33:$AL$50,MATCH($A34,Input!$A$33:$A$50,0),MATCH(AP$13,Input!$C$32:$AL$32,0))</f>
        <v>0</v>
      </c>
      <c r="AQ34" s="23">
        <f>IF(VLOOKUP($A34,Input!$A$33:$B$50,2,FALSE)="Percentage",AR$22,IF(VLOOKUP($A34,Input!$A$33:$B$50,2,FALSE)="Fixed","Fixed",(AQ$22)))</f>
        <v>11</v>
      </c>
      <c r="AR34" s="14">
        <f t="shared" si="22"/>
        <v>0</v>
      </c>
      <c r="AS34" s="6"/>
      <c r="AT34" s="96">
        <f>INDEX(Input!$C$33:$AL$50,MATCH($A34,Input!$A$33:$A$50,0),MATCH(AT$13,Input!$C$32:$AL$32,0))</f>
        <v>0</v>
      </c>
      <c r="AU34" s="23">
        <f>IF(VLOOKUP($A34,Input!$A$33:$B$50,2,FALSE)="Percentage",AV$22,IF(VLOOKUP($A34,Input!$A$33:$B$50,2,FALSE)="Fixed","Fixed",(AU$22)))</f>
        <v>11</v>
      </c>
      <c r="AV34" s="14">
        <f t="shared" si="23"/>
        <v>0</v>
      </c>
    </row>
    <row r="35" spans="1:48" x14ac:dyDescent="0.25">
      <c r="A35" t="str">
        <f>Input!A43</f>
        <v>2024 ICBA</v>
      </c>
      <c r="B35" s="96">
        <f>INDEX(Input!$C$33:$AL$50,MATCH($A35,Input!$A$33:$A$50,0),MATCH(B$13,Input!$C$32:$AL$32,0))</f>
        <v>1.3100000000000001E-2</v>
      </c>
      <c r="C35" s="23">
        <f>IF(VLOOKUP($A35,Input!$A$33:$B$50,2,FALSE)="Percentage",D$22,IF(VLOOKUP($A35,Input!$A$33:$B$50,2,FALSE)="Fixed","Fixed",(C$22)))</f>
        <v>11</v>
      </c>
      <c r="D35" s="14">
        <f t="shared" si="12"/>
        <v>0.14000000000000001</v>
      </c>
      <c r="F35" s="96">
        <f>INDEX(Input!$C$33:$AL$50,MATCH($A35,Input!$A$33:$A$50,0),MATCH(F$13,Input!$C$32:$AL$32,0))</f>
        <v>1.3100000000000001E-2</v>
      </c>
      <c r="G35" s="23">
        <f>IF(VLOOKUP($A35,Input!$A$33:$B$50,2,FALSE)="Percentage",H$22,IF(VLOOKUP($A35,Input!$A$33:$B$50,2,FALSE)="Fixed","Fixed",(G$22)))</f>
        <v>11</v>
      </c>
      <c r="H35" s="14">
        <f t="shared" si="13"/>
        <v>0.14000000000000001</v>
      </c>
      <c r="J35" s="96">
        <f>INDEX(Input!$C$33:$AL$50,MATCH($A35,Input!$A$33:$A$50,0),MATCH(J$13,Input!$C$32:$AL$32,0))</f>
        <v>1.3100000000000001E-2</v>
      </c>
      <c r="K35" s="23">
        <f>IF(VLOOKUP($A35,Input!$A$33:$B$50,2,FALSE)="Percentage",L$22,IF(VLOOKUP($A35,Input!$A$33:$B$50,2,FALSE)="Fixed","Fixed",(K$22)))</f>
        <v>11</v>
      </c>
      <c r="L35" s="14">
        <f t="shared" si="14"/>
        <v>0.14000000000000001</v>
      </c>
      <c r="N35" s="96">
        <f>INDEX(Input!$C$33:$AL$50,MATCH($A35,Input!$A$33:$A$50,0),MATCH(N$13,Input!$C$32:$AL$32,0))</f>
        <v>1.3100000000000001E-2</v>
      </c>
      <c r="O35" s="23">
        <f>IF(VLOOKUP($A35,Input!$A$33:$B$50,2,FALSE)="Percentage",P$22,IF(VLOOKUP($A35,Input!$A$33:$B$50,2,FALSE)="Fixed","Fixed",(O$22)))</f>
        <v>11</v>
      </c>
      <c r="P35" s="14">
        <f t="shared" si="15"/>
        <v>0.14000000000000001</v>
      </c>
      <c r="R35" s="96">
        <f>INDEX(Input!$C$33:$AL$50,MATCH($A35,Input!$A$33:$A$50,0),MATCH(R$13,Input!$C$32:$AL$32,0))</f>
        <v>1.3100000000000001E-2</v>
      </c>
      <c r="S35" s="23">
        <f>IF(VLOOKUP($A35,Input!$A$33:$B$50,2,FALSE)="Percentage",T$22,IF(VLOOKUP($A35,Input!$A$33:$B$50,2,FALSE)="Fixed","Fixed",(S$22)))</f>
        <v>11</v>
      </c>
      <c r="T35" s="14">
        <f t="shared" si="16"/>
        <v>0.14000000000000001</v>
      </c>
      <c r="V35" s="96">
        <f>INDEX(Input!$C$33:$AL$50,MATCH($A35,Input!$A$33:$A$50,0),MATCH(V$13,Input!$C$32:$AL$32,0))</f>
        <v>1.3100000000000001E-2</v>
      </c>
      <c r="W35" s="23">
        <f>IF(VLOOKUP($A35,Input!$A$33:$B$50,2,FALSE)="Percentage",X$22,IF(VLOOKUP($A35,Input!$A$33:$B$50,2,FALSE)="Fixed","Fixed",(W$22)))</f>
        <v>11</v>
      </c>
      <c r="X35" s="14">
        <f t="shared" si="17"/>
        <v>0.14000000000000001</v>
      </c>
      <c r="Z35" s="96">
        <f>INDEX(Input!$C$33:$AL$50,MATCH($A35,Input!$A$33:$A$50,0),MATCH(Z$13,Input!$C$32:$AL$32,0))</f>
        <v>1.3100000000000001E-2</v>
      </c>
      <c r="AA35" s="23">
        <f>IF(VLOOKUP($A35,Input!$A$33:$B$50,2,FALSE)="Percentage",AB$22,IF(VLOOKUP($A35,Input!$A$33:$B$50,2,FALSE)="Fixed","Fixed",(AA$22)))</f>
        <v>11</v>
      </c>
      <c r="AB35" s="14">
        <f t="shared" si="18"/>
        <v>0.14000000000000001</v>
      </c>
      <c r="AD35" s="96">
        <f>INDEX(Input!$C$33:$AL$50,MATCH($A35,Input!$A$33:$A$50,0),MATCH(AD$13,Input!$C$32:$AL$32,0))</f>
        <v>1.3100000000000001E-2</v>
      </c>
      <c r="AE35" s="23">
        <f>IF(VLOOKUP($A35,Input!$A$33:$B$50,2,FALSE)="Percentage",AF$22,IF(VLOOKUP($A35,Input!$A$33:$B$50,2,FALSE)="Fixed","Fixed",(AE$22)))</f>
        <v>11</v>
      </c>
      <c r="AF35" s="14">
        <f t="shared" si="19"/>
        <v>0.14000000000000001</v>
      </c>
      <c r="AH35" s="96">
        <f>INDEX(Input!$C$33:$AL$50,MATCH($A35,Input!$A$33:$A$50,0),MATCH(AH$13,Input!$C$32:$AL$32,0))</f>
        <v>1.3100000000000001E-2</v>
      </c>
      <c r="AI35" s="23">
        <f>IF(VLOOKUP($A35,Input!$A$33:$B$50,2,FALSE)="Percentage",AJ$22,IF(VLOOKUP($A35,Input!$A$33:$B$50,2,FALSE)="Fixed","Fixed",(AI$22)))</f>
        <v>11</v>
      </c>
      <c r="AJ35" s="14">
        <f t="shared" si="20"/>
        <v>0.14000000000000001</v>
      </c>
      <c r="AL35" s="96">
        <f>INDEX(Input!$C$33:$AL$50,MATCH($A35,Input!$A$33:$A$50,0),MATCH(AL$13,Input!$C$32:$AL$32,0))</f>
        <v>0</v>
      </c>
      <c r="AM35" s="23">
        <f>IF(VLOOKUP($A35,Input!$A$33:$B$50,2,FALSE)="Percentage",AN$22,IF(VLOOKUP($A35,Input!$A$33:$B$50,2,FALSE)="Fixed","Fixed",(AM$22)))</f>
        <v>11</v>
      </c>
      <c r="AN35" s="14">
        <f t="shared" si="21"/>
        <v>0</v>
      </c>
      <c r="AP35" s="96">
        <f>INDEX(Input!$C$33:$AL$50,MATCH($A35,Input!$A$33:$A$50,0),MATCH(AP$13,Input!$C$32:$AL$32,0))</f>
        <v>0</v>
      </c>
      <c r="AQ35" s="23">
        <f>IF(VLOOKUP($A35,Input!$A$33:$B$50,2,FALSE)="Percentage",AR$22,IF(VLOOKUP($A35,Input!$A$33:$B$50,2,FALSE)="Fixed","Fixed",(AQ$22)))</f>
        <v>11</v>
      </c>
      <c r="AR35" s="14">
        <f t="shared" si="22"/>
        <v>0</v>
      </c>
      <c r="AS35" s="6"/>
      <c r="AT35" s="96">
        <f>INDEX(Input!$C$33:$AL$50,MATCH($A35,Input!$A$33:$A$50,0),MATCH(AT$13,Input!$C$32:$AL$32,0))</f>
        <v>0</v>
      </c>
      <c r="AU35" s="23">
        <f>IF(VLOOKUP($A35,Input!$A$33:$B$50,2,FALSE)="Percentage",AV$22,IF(VLOOKUP($A35,Input!$A$33:$B$50,2,FALSE)="Fixed","Fixed",(AU$22)))</f>
        <v>11</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2.5899999999999999E-2</v>
      </c>
      <c r="AA36" s="23">
        <f>IF(VLOOKUP($A36,Input!$A$33:$B$50,2,FALSE)="Percentage",AB$22,IF(VLOOKUP($A36,Input!$A$33:$B$50,2,FALSE)="Fixed","Fixed",(AA$22)))</f>
        <v>11</v>
      </c>
      <c r="AB36" s="14">
        <f t="shared" ref="AB36:AB42" si="30">ROUND(IF(AA36="Fixed",Z36,(Z36*AA36)),2)</f>
        <v>0.28000000000000003</v>
      </c>
      <c r="AD36" s="96">
        <f>INDEX(Input!$C$33:$AL$50,MATCH($A36,Input!$A$33:$A$50,0),MATCH(AD$13,Input!$C$32:$AL$32,0))</f>
        <v>2.5899999999999999E-2</v>
      </c>
      <c r="AE36" s="23">
        <f>IF(VLOOKUP($A36,Input!$A$33:$B$50,2,FALSE)="Percentage",AF$22,IF(VLOOKUP($A36,Input!$A$33:$B$50,2,FALSE)="Fixed","Fixed",(AE$22)))</f>
        <v>11</v>
      </c>
      <c r="AF36" s="14">
        <f t="shared" ref="AF36:AF42" si="31">ROUND(IF(AE36="Fixed",AD36,(AD36*AE36)),2)</f>
        <v>0.28000000000000003</v>
      </c>
      <c r="AH36" s="96">
        <f>INDEX(Input!$C$33:$AL$50,MATCH($A36,Input!$A$33:$A$50,0),MATCH(AH$13,Input!$C$32:$AL$32,0))</f>
        <v>2.5899999999999999E-2</v>
      </c>
      <c r="AI36" s="23">
        <f>IF(VLOOKUP($A36,Input!$A$33:$B$50,2,FALSE)="Percentage",AJ$22,IF(VLOOKUP($A36,Input!$A$33:$B$50,2,FALSE)="Fixed","Fixed",(AI$22)))</f>
        <v>11</v>
      </c>
      <c r="AJ36" s="14">
        <f t="shared" ref="AJ36:AJ42" si="32">ROUND(IF(AI36="Fixed",AH36,(AH36*AI36)),2)</f>
        <v>0.28000000000000003</v>
      </c>
      <c r="AL36" s="96">
        <f>INDEX(Input!$C$33:$AL$50,MATCH($A36,Input!$A$33:$A$50,0),MATCH(AL$13,Input!$C$32:$AL$32,0))</f>
        <v>2.5899999999999999E-2</v>
      </c>
      <c r="AM36" s="23">
        <f>IF(VLOOKUP($A36,Input!$A$33:$B$50,2,FALSE)="Percentage",AN$22,IF(VLOOKUP($A36,Input!$A$33:$B$50,2,FALSE)="Fixed","Fixed",(AM$22)))</f>
        <v>11</v>
      </c>
      <c r="AN36" s="14">
        <f t="shared" ref="AN36:AN42" si="33">ROUND(IF(AM36="Fixed",AL36,(AL36*AM36)),2)</f>
        <v>0.28000000000000003</v>
      </c>
      <c r="AP36" s="96">
        <f>INDEX(Input!$C$33:$AL$50,MATCH($A36,Input!$A$33:$A$50,0),MATCH(AP$13,Input!$C$32:$AL$32,0))</f>
        <v>2.5899999999999999E-2</v>
      </c>
      <c r="AQ36" s="23">
        <f>IF(VLOOKUP($A36,Input!$A$33:$B$50,2,FALSE)="Percentage",AR$22,IF(VLOOKUP($A36,Input!$A$33:$B$50,2,FALSE)="Fixed","Fixed",(AQ$22)))</f>
        <v>11</v>
      </c>
      <c r="AR36" s="14">
        <f t="shared" ref="AR36:AR42" si="34">ROUND(IF(AQ36="Fixed",AP36,(AP36*AQ36)),2)</f>
        <v>0.28000000000000003</v>
      </c>
      <c r="AS36" s="6"/>
      <c r="AT36" s="96">
        <f>INDEX(Input!$C$33:$AL$50,MATCH($A36,Input!$A$33:$A$50,0),MATCH(AT$13,Input!$C$32:$AL$32,0))</f>
        <v>2.5899999999999999E-2</v>
      </c>
      <c r="AU36" s="23">
        <f>IF(VLOOKUP($A36,Input!$A$33:$B$50,2,FALSE)="Percentage",AV$22,IF(VLOOKUP($A36,Input!$A$33:$B$50,2,FALSE)="Fixed","Fixed",(AU$22)))</f>
        <v>11</v>
      </c>
      <c r="AV36" s="14">
        <f t="shared" ref="AV36:AV42" si="35">ROUND(IF(AU36="Fixed",AT36,(AT36*AU36)),2)</f>
        <v>0.28000000000000003</v>
      </c>
    </row>
    <row r="37" spans="1:48" x14ac:dyDescent="0.25">
      <c r="A37" t="str">
        <f>Input!A45</f>
        <v>DREMA</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3.27E-2</v>
      </c>
      <c r="AA37" s="23">
        <f>IF(VLOOKUP($A37,Input!$A$33:$B$50,2,FALSE)="Percentage",AB$22,IF(VLOOKUP($A37,Input!$A$33:$B$50,2,FALSE)="Fixed","Fixed",(AA$22)))</f>
        <v>11</v>
      </c>
      <c r="AB37" s="14">
        <f t="shared" si="30"/>
        <v>0.36</v>
      </c>
      <c r="AD37" s="96">
        <f>INDEX(Input!$C$33:$AL$50,MATCH($A37,Input!$A$33:$A$50,0),MATCH(AD$13,Input!$C$32:$AL$32,0))</f>
        <v>3.27E-2</v>
      </c>
      <c r="AE37" s="23">
        <f>IF(VLOOKUP($A37,Input!$A$33:$B$50,2,FALSE)="Percentage",AF$22,IF(VLOOKUP($A37,Input!$A$33:$B$50,2,FALSE)="Fixed","Fixed",(AE$22)))</f>
        <v>11</v>
      </c>
      <c r="AF37" s="14">
        <f t="shared" si="31"/>
        <v>0.36</v>
      </c>
      <c r="AH37" s="96">
        <f>INDEX(Input!$C$33:$AL$50,MATCH($A37,Input!$A$33:$A$50,0),MATCH(AH$13,Input!$C$32:$AL$32,0))</f>
        <v>3.27E-2</v>
      </c>
      <c r="AI37" s="23">
        <f>IF(VLOOKUP($A37,Input!$A$33:$B$50,2,FALSE)="Percentage",AJ$22,IF(VLOOKUP($A37,Input!$A$33:$B$50,2,FALSE)="Fixed","Fixed",(AI$22)))</f>
        <v>11</v>
      </c>
      <c r="AJ37" s="14">
        <f t="shared" si="32"/>
        <v>0.36</v>
      </c>
      <c r="AL37" s="96">
        <f>INDEX(Input!$C$33:$AL$50,MATCH($A37,Input!$A$33:$A$50,0),MATCH(AL$13,Input!$C$32:$AL$32,0))</f>
        <v>3.27E-2</v>
      </c>
      <c r="AM37" s="23">
        <f>IF(VLOOKUP($A37,Input!$A$33:$B$50,2,FALSE)="Percentage",AN$22,IF(VLOOKUP($A37,Input!$A$33:$B$50,2,FALSE)="Fixed","Fixed",(AM$22)))</f>
        <v>11</v>
      </c>
      <c r="AN37" s="14">
        <f t="shared" si="33"/>
        <v>0.36</v>
      </c>
      <c r="AP37" s="96">
        <f>INDEX(Input!$C$33:$AL$50,MATCH($A37,Input!$A$33:$A$50,0),MATCH(AP$13,Input!$C$32:$AL$32,0))</f>
        <v>3.27E-2</v>
      </c>
      <c r="AQ37" s="23">
        <f>IF(VLOOKUP($A37,Input!$A$33:$B$50,2,FALSE)="Percentage",AR$22,IF(VLOOKUP($A37,Input!$A$33:$B$50,2,FALSE)="Fixed","Fixed",(AQ$22)))</f>
        <v>11</v>
      </c>
      <c r="AR37" s="14">
        <f t="shared" si="34"/>
        <v>0.36</v>
      </c>
      <c r="AS37" s="6"/>
      <c r="AT37" s="96">
        <f>INDEX(Input!$C$33:$AL$50,MATCH($A37,Input!$A$33:$A$50,0),MATCH(AT$13,Input!$C$32:$AL$32,0))</f>
        <v>3.27E-2</v>
      </c>
      <c r="AU37" s="23">
        <f>IF(VLOOKUP($A37,Input!$A$33:$B$50,2,FALSE)="Percentage",AV$22,IF(VLOOKUP($A37,Input!$A$33:$B$50,2,FALSE)="Fixed","Fixed",(AU$22)))</f>
        <v>11</v>
      </c>
      <c r="AV37" s="14">
        <f t="shared" si="35"/>
        <v>0.36</v>
      </c>
    </row>
    <row r="38" spans="1:48" x14ac:dyDescent="0.25">
      <c r="A38" t="str">
        <f>Input!A46</f>
        <v>Reserved</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S38" s="6"/>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S39" s="6"/>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S40" s="6"/>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S41" s="6"/>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S42" s="6"/>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1.48</v>
      </c>
      <c r="F44" s="13"/>
      <c r="H44" s="19">
        <f>SUM(H25:H43)</f>
        <v>1.48</v>
      </c>
      <c r="J44" s="13"/>
      <c r="L44" s="19">
        <f>SUM(L25:L43)</f>
        <v>1.48</v>
      </c>
      <c r="N44" s="13"/>
      <c r="P44" s="19">
        <f>SUM(P25:P43)</f>
        <v>1.4500000000000002</v>
      </c>
      <c r="R44" s="13"/>
      <c r="T44" s="19">
        <f>SUM(T25:T43)</f>
        <v>1.4500000000000002</v>
      </c>
      <c r="V44" s="13"/>
      <c r="X44" s="19">
        <f>SUM(X25:X43)</f>
        <v>1.6800000000000002</v>
      </c>
      <c r="Z44" s="13"/>
      <c r="AB44" s="19">
        <f>SUM(AB25:AB43)</f>
        <v>2.3200000000000003</v>
      </c>
      <c r="AD44" s="13"/>
      <c r="AF44" s="19">
        <f>SUM(AF25:AF43)</f>
        <v>2.3200000000000003</v>
      </c>
      <c r="AH44" s="13"/>
      <c r="AJ44" s="19">
        <f>SUM(AJ25:AJ43)</f>
        <v>2.3200000000000003</v>
      </c>
      <c r="AL44" s="13"/>
      <c r="AN44" s="19">
        <f>SUM(AN25:AN43)</f>
        <v>2.1800000000000002</v>
      </c>
      <c r="AP44" s="13"/>
      <c r="AR44" s="19">
        <f>SUM(AR25:AR43)</f>
        <v>2.1800000000000002</v>
      </c>
      <c r="AS44" s="43"/>
      <c r="AT44" s="13"/>
      <c r="AV44" s="19">
        <f>SUM(AV25:AV43)</f>
        <v>2.1800000000000002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29.38</v>
      </c>
      <c r="D47" s="14">
        <f>ROUND(B47*C47,2)</f>
        <v>0.21</v>
      </c>
      <c r="F47" s="22" cm="1">
        <f t="array" ref="F47">SUMPRODUCT(($A47=Input!$A$73:$A$78)*(F$13=Input!$B$72:$BI$72)*(Input!$B$73:$BI$78))</f>
        <v>7.0000000000000001E-3</v>
      </c>
      <c r="G47" s="6">
        <f>H44+H22</f>
        <v>29.38</v>
      </c>
      <c r="H47" s="14">
        <f>ROUND(F47*G47,2)</f>
        <v>0.21</v>
      </c>
      <c r="J47" s="22" cm="1">
        <f t="array" ref="J47">SUMPRODUCT(($A47=Input!$A$73:$A$78)*(J$13=Input!$B$72:$BI$72)*(Input!$B$73:$BI$78))</f>
        <v>7.0000000000000001E-3</v>
      </c>
      <c r="K47" s="6">
        <f>L44+L22</f>
        <v>29.38</v>
      </c>
      <c r="L47" s="14">
        <f>ROUND(J47*K47,2)</f>
        <v>0.21</v>
      </c>
      <c r="N47" s="22" cm="1">
        <f t="array" ref="N47">SUMPRODUCT(($A47=Input!$A$73:$A$78)*(N$13=Input!$B$72:$BI$72)*(Input!$B$73:$BI$78))</f>
        <v>7.0000000000000001E-3</v>
      </c>
      <c r="O47" s="6">
        <f>P44+P22</f>
        <v>29.349999999999998</v>
      </c>
      <c r="P47" s="14">
        <f>ROUND(N47*O47,2)</f>
        <v>0.21</v>
      </c>
      <c r="R47" s="22" cm="1">
        <f t="array" ref="R47">SUMPRODUCT(($A47=Input!$A$73:$A$78)*(R$13=Input!$B$72:$BI$72)*(Input!$B$73:$BI$78))</f>
        <v>7.0000000000000001E-3</v>
      </c>
      <c r="S47" s="6">
        <f>T44+T22</f>
        <v>29.349999999999998</v>
      </c>
      <c r="T47" s="14">
        <f>ROUND(R47*S47,2)</f>
        <v>0.21</v>
      </c>
      <c r="V47" s="22" cm="1">
        <f t="array" ref="V47">SUMPRODUCT(($A47=Input!$A$73:$A$78)*(V$13=Input!$B$72:$BI$72)*(Input!$B$73:$BI$78))</f>
        <v>7.0000000000000001E-3</v>
      </c>
      <c r="W47" s="6">
        <f>X44+X22</f>
        <v>34.49</v>
      </c>
      <c r="X47" s="14">
        <f>ROUND(V47*W47,2)</f>
        <v>0.24</v>
      </c>
      <c r="Z47" s="22" cm="1">
        <f t="array" ref="Z47">SUMPRODUCT(($A47=Input!$A$73:$A$78)*(Z$13=Input!$B$72:$BI$72)*(Input!$B$73:$BI$78))</f>
        <v>7.0000000000000001E-3</v>
      </c>
      <c r="AA47" s="6">
        <f>AB44+AB22</f>
        <v>35.130000000000003</v>
      </c>
      <c r="AB47" s="14">
        <f>ROUND(Z47*AA47,2)</f>
        <v>0.25</v>
      </c>
      <c r="AD47" s="22" cm="1">
        <f t="array" ref="AD47">SUMPRODUCT(($A47=Input!$A$73:$A$78)*(AD$13=Input!$B$72:$BI$72)*(Input!$B$73:$BI$78))</f>
        <v>7.0000000000000001E-3</v>
      </c>
      <c r="AE47" s="6">
        <f>AF44+AF22</f>
        <v>35.130000000000003</v>
      </c>
      <c r="AF47" s="14">
        <f>ROUND(AD47*AE47,2)</f>
        <v>0.25</v>
      </c>
      <c r="AH47" s="22" cm="1">
        <f t="array" ref="AH47">SUMPRODUCT(($A47=Input!$A$73:$A$78)*(AH$13=Input!$B$72:$BI$72)*(Input!$B$73:$BI$78))</f>
        <v>7.0000000000000001E-3</v>
      </c>
      <c r="AI47" s="6">
        <f>AJ44+AJ22</f>
        <v>35.130000000000003</v>
      </c>
      <c r="AJ47" s="14">
        <f>ROUND(AH47*AI47,2)</f>
        <v>0.25</v>
      </c>
      <c r="AL47" s="22" cm="1">
        <f t="array" ref="AL47">SUMPRODUCT(($A47=Input!$A$73:$A$78)*(AL$13=Input!$B$72:$BI$72)*(Input!$B$73:$BI$78))</f>
        <v>7.0000000000000001E-3</v>
      </c>
      <c r="AM47" s="6">
        <f>AN44+AN22</f>
        <v>34.99</v>
      </c>
      <c r="AN47" s="14">
        <f>ROUND(AL47*AM47,2)</f>
        <v>0.24</v>
      </c>
      <c r="AP47" s="22" cm="1">
        <f t="array" ref="AP47">SUMPRODUCT(($A47=Input!$A$73:$A$78)*(AP$13=Input!$B$72:$BI$72)*(Input!$B$73:$BI$78))</f>
        <v>7.0000000000000001E-3</v>
      </c>
      <c r="AQ47" s="6">
        <f>AR44+AR22</f>
        <v>34.99</v>
      </c>
      <c r="AR47" s="14">
        <f>ROUND(AP47*AQ47,2)</f>
        <v>0.24</v>
      </c>
      <c r="AS47" s="6"/>
      <c r="AT47" s="22" cm="1">
        <f t="array" ref="AT47">SUMPRODUCT(($A47=Input!$A$73:$A$78)*(AT$13=Input!$B$72:$BI$72)*(Input!$B$73:$BI$78))</f>
        <v>7.0000000000000001E-3</v>
      </c>
      <c r="AU47" s="6">
        <f>AV44+AV22</f>
        <v>34.99</v>
      </c>
      <c r="AV47" s="14">
        <f>ROUND(AT47*AU47,2)</f>
        <v>0.24</v>
      </c>
    </row>
    <row r="48" spans="1:48" ht="14.45" hidden="1" customHeight="1" x14ac:dyDescent="0.25">
      <c r="A48" t="str">
        <f>+Input!A74</f>
        <v>Reserved</v>
      </c>
      <c r="B48" s="22" cm="1">
        <f t="array" ref="B48">SUMPRODUCT(($A48=Input!$A$73:$A$78)*(B$13=Input!$B$72:$BI$72)*(Input!$B$73:$BI$78))</f>
        <v>0</v>
      </c>
      <c r="C48" s="6">
        <f>C47</f>
        <v>29.38</v>
      </c>
      <c r="D48" s="14">
        <f t="shared" ref="D48:D52" si="36">ROUND(B48*C48,2)</f>
        <v>0</v>
      </c>
      <c r="F48" s="22" cm="1">
        <f t="array" ref="F48">SUMPRODUCT(($A48=Input!$A$73:$A$78)*(F$13=Input!$B$72:$BI$72)*(Input!$B$73:$BI$78))</f>
        <v>0</v>
      </c>
      <c r="G48" s="6">
        <f>G47</f>
        <v>29.38</v>
      </c>
      <c r="H48" s="14">
        <f t="shared" ref="H48:H52" si="37">ROUND(F48*G48,2)</f>
        <v>0</v>
      </c>
      <c r="J48" s="22" cm="1">
        <f t="array" ref="J48">SUMPRODUCT(($A48=Input!$A$73:$A$78)*(J$13=Input!$B$72:$BI$72)*(Input!$B$73:$BI$78))</f>
        <v>0</v>
      </c>
      <c r="K48" s="6">
        <f>K47</f>
        <v>29.38</v>
      </c>
      <c r="L48" s="14">
        <f t="shared" ref="L48:L52" si="38">ROUND(J48*K48,2)</f>
        <v>0</v>
      </c>
      <c r="N48" s="22" cm="1">
        <f t="array" ref="N48">SUMPRODUCT(($A48=Input!$A$73:$A$78)*(N$13=Input!$B$72:$BI$72)*(Input!$B$73:$BI$78))</f>
        <v>0</v>
      </c>
      <c r="O48" s="6">
        <f>O47</f>
        <v>29.349999999999998</v>
      </c>
      <c r="P48" s="14">
        <f t="shared" ref="P48:P52" si="39">ROUND(N48*O48,2)</f>
        <v>0</v>
      </c>
      <c r="R48" s="22" cm="1">
        <f t="array" ref="R48">SUMPRODUCT(($A48=Input!$A$73:$A$78)*(R$13=Input!$B$72:$BI$72)*(Input!$B$73:$BI$78))</f>
        <v>0</v>
      </c>
      <c r="S48" s="6">
        <f>S47</f>
        <v>29.349999999999998</v>
      </c>
      <c r="T48" s="14">
        <f t="shared" ref="T48:T52" si="40">ROUND(R48*S48,2)</f>
        <v>0</v>
      </c>
      <c r="V48" s="22" cm="1">
        <f t="array" ref="V48">SUMPRODUCT(($A48=Input!$A$73:$A$78)*(V$13=Input!$B$72:$BI$72)*(Input!$B$73:$BI$78))</f>
        <v>0</v>
      </c>
      <c r="W48" s="6">
        <f>W47</f>
        <v>34.49</v>
      </c>
      <c r="X48" s="14">
        <f t="shared" ref="X48:X52" si="41">ROUND(V48*W48,2)</f>
        <v>0</v>
      </c>
      <c r="Z48" s="22" cm="1">
        <f t="array" ref="Z48">SUMPRODUCT(($A48=Input!$A$73:$A$78)*(Z$13=Input!$B$72:$BI$72)*(Input!$B$73:$BI$78))</f>
        <v>0</v>
      </c>
      <c r="AA48" s="6">
        <f>AA47</f>
        <v>35.130000000000003</v>
      </c>
      <c r="AB48" s="14">
        <f t="shared" ref="AB48:AB52" si="42">ROUND(Z48*AA48,2)</f>
        <v>0</v>
      </c>
      <c r="AD48" s="22" cm="1">
        <f t="array" ref="AD48">SUMPRODUCT(($A48=Input!$A$73:$A$78)*(AD$13=Input!$B$72:$BI$72)*(Input!$B$73:$BI$78))</f>
        <v>0</v>
      </c>
      <c r="AE48" s="6">
        <f>AE47</f>
        <v>35.130000000000003</v>
      </c>
      <c r="AF48" s="14">
        <f t="shared" ref="AF48:AF52" si="43">ROUND(AD48*AE48,2)</f>
        <v>0</v>
      </c>
      <c r="AH48" s="22" cm="1">
        <f t="array" ref="AH48">SUMPRODUCT(($A48=Input!$A$73:$A$78)*(AH$13=Input!$B$72:$BI$72)*(Input!$B$73:$BI$78))</f>
        <v>0</v>
      </c>
      <c r="AI48" s="6">
        <f>AI47</f>
        <v>35.130000000000003</v>
      </c>
      <c r="AJ48" s="14">
        <f t="shared" ref="AJ48:AJ52" si="44">ROUND(AH48*AI48,2)</f>
        <v>0</v>
      </c>
      <c r="AL48" s="22" cm="1">
        <f t="array" ref="AL48">SUMPRODUCT(($A48=Input!$A$73:$A$78)*(AL$13=Input!$B$72:$BI$72)*(Input!$B$73:$BI$78))</f>
        <v>0</v>
      </c>
      <c r="AM48" s="6">
        <f>AM47</f>
        <v>34.99</v>
      </c>
      <c r="AN48" s="14">
        <f t="shared" ref="AN48:AN52" si="45">ROUND(AL48*AM48,2)</f>
        <v>0</v>
      </c>
      <c r="AP48" s="22" cm="1">
        <f t="array" ref="AP48">SUMPRODUCT(($A48=Input!$A$73:$A$78)*(AP$13=Input!$B$72:$BI$72)*(Input!$B$73:$BI$78))</f>
        <v>0</v>
      </c>
      <c r="AQ48" s="6">
        <f>AQ47</f>
        <v>34.99</v>
      </c>
      <c r="AR48" s="14">
        <f t="shared" ref="AR48:AR52" si="46">ROUND(AP48*AQ48,2)</f>
        <v>0</v>
      </c>
      <c r="AT48" s="22" cm="1">
        <f t="array" ref="AT48">SUMPRODUCT(($A48=Input!$A$73:$A$78)*(AT$13=Input!$B$72:$BI$72)*(Input!$B$73:$BI$78))</f>
        <v>0</v>
      </c>
      <c r="AU48" s="6">
        <f>AU47</f>
        <v>34.99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29.38</v>
      </c>
      <c r="D49" s="14">
        <f t="shared" si="36"/>
        <v>0</v>
      </c>
      <c r="F49" s="22" cm="1">
        <f t="array" ref="F49">SUMPRODUCT(($A49=Input!$A$73:$A$78)*(F$13=Input!$B$72:$BI$72)*(Input!$B$73:$BI$78))</f>
        <v>0</v>
      </c>
      <c r="G49" s="6">
        <f t="shared" ref="G49:G52" si="49">G48</f>
        <v>29.38</v>
      </c>
      <c r="H49" s="14">
        <f t="shared" si="37"/>
        <v>0</v>
      </c>
      <c r="J49" s="22" cm="1">
        <f t="array" ref="J49">SUMPRODUCT(($A49=Input!$A$73:$A$78)*(J$13=Input!$B$72:$BI$72)*(Input!$B$73:$BI$78))</f>
        <v>0</v>
      </c>
      <c r="K49" s="6">
        <f t="shared" ref="K49:K52" si="50">K48</f>
        <v>29.38</v>
      </c>
      <c r="L49" s="14">
        <f t="shared" si="38"/>
        <v>0</v>
      </c>
      <c r="N49" s="22" cm="1">
        <f t="array" ref="N49">SUMPRODUCT(($A49=Input!$A$73:$A$78)*(N$13=Input!$B$72:$BI$72)*(Input!$B$73:$BI$78))</f>
        <v>0</v>
      </c>
      <c r="O49" s="6">
        <f t="shared" ref="O49:O52" si="51">O48</f>
        <v>29.349999999999998</v>
      </c>
      <c r="P49" s="14">
        <f t="shared" si="39"/>
        <v>0</v>
      </c>
      <c r="R49" s="22" cm="1">
        <f t="array" ref="R49">SUMPRODUCT(($A49=Input!$A$73:$A$78)*(R$13=Input!$B$72:$BI$72)*(Input!$B$73:$BI$78))</f>
        <v>0</v>
      </c>
      <c r="S49" s="6">
        <f t="shared" ref="S49:S52" si="52">S48</f>
        <v>29.349999999999998</v>
      </c>
      <c r="T49" s="14">
        <f t="shared" si="40"/>
        <v>0</v>
      </c>
      <c r="V49" s="22" cm="1">
        <f t="array" ref="V49">SUMPRODUCT(($A49=Input!$A$73:$A$78)*(V$13=Input!$B$72:$BI$72)*(Input!$B$73:$BI$78))</f>
        <v>0</v>
      </c>
      <c r="W49" s="6">
        <f t="shared" ref="W49:W52" si="53">W48</f>
        <v>34.49</v>
      </c>
      <c r="X49" s="14">
        <f t="shared" si="41"/>
        <v>0</v>
      </c>
      <c r="Z49" s="22" cm="1">
        <f t="array" ref="Z49">SUMPRODUCT(($A49=Input!$A$73:$A$78)*(Z$13=Input!$B$72:$BI$72)*(Input!$B$73:$BI$78))</f>
        <v>0</v>
      </c>
      <c r="AA49" s="6">
        <f t="shared" ref="AA49:AA52" si="54">AA48</f>
        <v>35.130000000000003</v>
      </c>
      <c r="AB49" s="14">
        <f t="shared" si="42"/>
        <v>0</v>
      </c>
      <c r="AD49" s="22" cm="1">
        <f t="array" ref="AD49">SUMPRODUCT(($A49=Input!$A$73:$A$78)*(AD$13=Input!$B$72:$BI$72)*(Input!$B$73:$BI$78))</f>
        <v>0</v>
      </c>
      <c r="AE49" s="6">
        <f t="shared" ref="AE49:AE52" si="55">AE48</f>
        <v>35.130000000000003</v>
      </c>
      <c r="AF49" s="14">
        <f t="shared" si="43"/>
        <v>0</v>
      </c>
      <c r="AH49" s="22" cm="1">
        <f t="array" ref="AH49">SUMPRODUCT(($A49=Input!$A$73:$A$78)*(AH$13=Input!$B$72:$BI$72)*(Input!$B$73:$BI$78))</f>
        <v>0</v>
      </c>
      <c r="AI49" s="6">
        <f t="shared" ref="AI49:AI52" si="56">AI48</f>
        <v>35.130000000000003</v>
      </c>
      <c r="AJ49" s="14">
        <f t="shared" si="44"/>
        <v>0</v>
      </c>
      <c r="AL49" s="22" cm="1">
        <f t="array" ref="AL49">SUMPRODUCT(($A49=Input!$A$73:$A$78)*(AL$13=Input!$B$72:$BI$72)*(Input!$B$73:$BI$78))</f>
        <v>0</v>
      </c>
      <c r="AM49" s="6">
        <f t="shared" ref="AM49:AM52" si="57">AM48</f>
        <v>34.99</v>
      </c>
      <c r="AN49" s="14">
        <f t="shared" si="45"/>
        <v>0</v>
      </c>
      <c r="AP49" s="22" cm="1">
        <f t="array" ref="AP49">SUMPRODUCT(($A49=Input!$A$73:$A$78)*(AP$13=Input!$B$72:$BI$72)*(Input!$B$73:$BI$78))</f>
        <v>0</v>
      </c>
      <c r="AQ49" s="6">
        <f t="shared" ref="AQ49:AQ52" si="58">AQ48</f>
        <v>34.99</v>
      </c>
      <c r="AR49" s="14">
        <f t="shared" si="46"/>
        <v>0</v>
      </c>
      <c r="AT49" s="22" cm="1">
        <f t="array" ref="AT49">SUMPRODUCT(($A49=Input!$A$73:$A$78)*(AT$13=Input!$B$72:$BI$72)*(Input!$B$73:$BI$78))</f>
        <v>0</v>
      </c>
      <c r="AU49" s="6">
        <f t="shared" ref="AU49:AU52" si="59">AU48</f>
        <v>34.99</v>
      </c>
      <c r="AV49" s="14">
        <f t="shared" si="47"/>
        <v>0</v>
      </c>
    </row>
    <row r="50" spans="1:48" ht="14.45" hidden="1" customHeight="1" x14ac:dyDescent="0.25">
      <c r="A50" t="str">
        <f>+Input!A76</f>
        <v>Reserved</v>
      </c>
      <c r="B50" s="22" cm="1">
        <f t="array" ref="B50">SUMPRODUCT(($A50=Input!$A$73:$A$78)*(B$13=Input!$B$72:$BI$72)*(Input!$B$73:$BI$78))</f>
        <v>0</v>
      </c>
      <c r="C50" s="6">
        <f t="shared" si="48"/>
        <v>29.38</v>
      </c>
      <c r="D50" s="14">
        <f t="shared" si="36"/>
        <v>0</v>
      </c>
      <c r="F50" s="22" cm="1">
        <f t="array" ref="F50">SUMPRODUCT(($A50=Input!$A$73:$A$78)*(F$13=Input!$B$72:$BI$72)*(Input!$B$73:$BI$78))</f>
        <v>0</v>
      </c>
      <c r="G50" s="6">
        <f t="shared" si="49"/>
        <v>29.38</v>
      </c>
      <c r="H50" s="14">
        <f t="shared" si="37"/>
        <v>0</v>
      </c>
      <c r="J50" s="22" cm="1">
        <f t="array" ref="J50">SUMPRODUCT(($A50=Input!$A$73:$A$78)*(J$13=Input!$B$72:$BI$72)*(Input!$B$73:$BI$78))</f>
        <v>0</v>
      </c>
      <c r="K50" s="6">
        <f t="shared" si="50"/>
        <v>29.38</v>
      </c>
      <c r="L50" s="14">
        <f t="shared" si="38"/>
        <v>0</v>
      </c>
      <c r="N50" s="22" cm="1">
        <f t="array" ref="N50">SUMPRODUCT(($A50=Input!$A$73:$A$78)*(N$13=Input!$B$72:$BI$72)*(Input!$B$73:$BI$78))</f>
        <v>0</v>
      </c>
      <c r="O50" s="6">
        <f t="shared" si="51"/>
        <v>29.349999999999998</v>
      </c>
      <c r="P50" s="14">
        <f t="shared" si="39"/>
        <v>0</v>
      </c>
      <c r="R50" s="22" cm="1">
        <f t="array" ref="R50">SUMPRODUCT(($A50=Input!$A$73:$A$78)*(R$13=Input!$B$72:$BI$72)*(Input!$B$73:$BI$78))</f>
        <v>0</v>
      </c>
      <c r="S50" s="6">
        <f t="shared" si="52"/>
        <v>29.349999999999998</v>
      </c>
      <c r="T50" s="14">
        <f t="shared" si="40"/>
        <v>0</v>
      </c>
      <c r="V50" s="22" cm="1">
        <f t="array" ref="V50">SUMPRODUCT(($A50=Input!$A$73:$A$78)*(V$13=Input!$B$72:$BI$72)*(Input!$B$73:$BI$78))</f>
        <v>0</v>
      </c>
      <c r="W50" s="6">
        <f t="shared" si="53"/>
        <v>34.49</v>
      </c>
      <c r="X50" s="14">
        <f t="shared" si="41"/>
        <v>0</v>
      </c>
      <c r="Z50" s="22" cm="1">
        <f t="array" ref="Z50">SUMPRODUCT(($A50=Input!$A$73:$A$78)*(Z$13=Input!$B$72:$BI$72)*(Input!$B$73:$BI$78))</f>
        <v>0</v>
      </c>
      <c r="AA50" s="6">
        <f t="shared" si="54"/>
        <v>35.130000000000003</v>
      </c>
      <c r="AB50" s="14">
        <f t="shared" si="42"/>
        <v>0</v>
      </c>
      <c r="AD50" s="22" cm="1">
        <f t="array" ref="AD50">SUMPRODUCT(($A50=Input!$A$73:$A$78)*(AD$13=Input!$B$72:$BI$72)*(Input!$B$73:$BI$78))</f>
        <v>0</v>
      </c>
      <c r="AE50" s="6">
        <f t="shared" si="55"/>
        <v>35.130000000000003</v>
      </c>
      <c r="AF50" s="14">
        <f t="shared" si="43"/>
        <v>0</v>
      </c>
      <c r="AH50" s="22" cm="1">
        <f t="array" ref="AH50">SUMPRODUCT(($A50=Input!$A$73:$A$78)*(AH$13=Input!$B$72:$BI$72)*(Input!$B$73:$BI$78))</f>
        <v>0</v>
      </c>
      <c r="AI50" s="6">
        <f t="shared" si="56"/>
        <v>35.130000000000003</v>
      </c>
      <c r="AJ50" s="14">
        <f t="shared" si="44"/>
        <v>0</v>
      </c>
      <c r="AL50" s="22" cm="1">
        <f t="array" ref="AL50">SUMPRODUCT(($A50=Input!$A$73:$A$78)*(AL$13=Input!$B$72:$BI$72)*(Input!$B$73:$BI$78))</f>
        <v>0</v>
      </c>
      <c r="AM50" s="6">
        <f t="shared" si="57"/>
        <v>34.99</v>
      </c>
      <c r="AN50" s="14">
        <f t="shared" si="45"/>
        <v>0</v>
      </c>
      <c r="AP50" s="22" cm="1">
        <f t="array" ref="AP50">SUMPRODUCT(($A50=Input!$A$73:$A$78)*(AP$13=Input!$B$72:$BI$72)*(Input!$B$73:$BI$78))</f>
        <v>0</v>
      </c>
      <c r="AQ50" s="6">
        <f t="shared" si="58"/>
        <v>34.99</v>
      </c>
      <c r="AR50" s="14">
        <f t="shared" si="46"/>
        <v>0</v>
      </c>
      <c r="AT50" s="22" cm="1">
        <f t="array" ref="AT50">SUMPRODUCT(($A50=Input!$A$73:$A$78)*(AT$13=Input!$B$72:$BI$72)*(Input!$B$73:$BI$78))</f>
        <v>0</v>
      </c>
      <c r="AU50" s="6">
        <f t="shared" si="59"/>
        <v>34.99</v>
      </c>
      <c r="AV50" s="14">
        <f t="shared" si="47"/>
        <v>0</v>
      </c>
    </row>
    <row r="51" spans="1:48" ht="14.45" hidden="1" customHeight="1" x14ac:dyDescent="0.25">
      <c r="A51" t="str">
        <f>+Input!A77</f>
        <v>Reserved</v>
      </c>
      <c r="B51" s="22" cm="1">
        <f t="array" ref="B51">SUMPRODUCT(($A51=Input!$A$73:$A$78)*(B$13=Input!$B$72:$BI$72)*(Input!$B$73:$BI$78))</f>
        <v>0</v>
      </c>
      <c r="C51" s="6">
        <f t="shared" si="48"/>
        <v>29.38</v>
      </c>
      <c r="D51" s="14">
        <f t="shared" si="36"/>
        <v>0</v>
      </c>
      <c r="F51" s="22" cm="1">
        <f t="array" ref="F51">SUMPRODUCT(($A51=Input!$A$73:$A$78)*(F$13=Input!$B$72:$BI$72)*(Input!$B$73:$BI$78))</f>
        <v>0</v>
      </c>
      <c r="G51" s="6">
        <f t="shared" si="49"/>
        <v>29.38</v>
      </c>
      <c r="H51" s="14">
        <f t="shared" si="37"/>
        <v>0</v>
      </c>
      <c r="J51" s="22" cm="1">
        <f t="array" ref="J51">SUMPRODUCT(($A51=Input!$A$73:$A$78)*(J$13=Input!$B$72:$BI$72)*(Input!$B$73:$BI$78))</f>
        <v>0</v>
      </c>
      <c r="K51" s="6">
        <f t="shared" si="50"/>
        <v>29.38</v>
      </c>
      <c r="L51" s="14">
        <f t="shared" si="38"/>
        <v>0</v>
      </c>
      <c r="N51" s="22" cm="1">
        <f t="array" ref="N51">SUMPRODUCT(($A51=Input!$A$73:$A$78)*(N$13=Input!$B$72:$BI$72)*(Input!$B$73:$BI$78))</f>
        <v>0</v>
      </c>
      <c r="O51" s="6">
        <f t="shared" si="51"/>
        <v>29.349999999999998</v>
      </c>
      <c r="P51" s="14">
        <f t="shared" si="39"/>
        <v>0</v>
      </c>
      <c r="R51" s="22" cm="1">
        <f t="array" ref="R51">SUMPRODUCT(($A51=Input!$A$73:$A$78)*(R$13=Input!$B$72:$BI$72)*(Input!$B$73:$BI$78))</f>
        <v>0</v>
      </c>
      <c r="S51" s="6">
        <f t="shared" si="52"/>
        <v>29.349999999999998</v>
      </c>
      <c r="T51" s="14">
        <f t="shared" si="40"/>
        <v>0</v>
      </c>
      <c r="V51" s="22" cm="1">
        <f t="array" ref="V51">SUMPRODUCT(($A51=Input!$A$73:$A$78)*(V$13=Input!$B$72:$BI$72)*(Input!$B$73:$BI$78))</f>
        <v>0</v>
      </c>
      <c r="W51" s="6">
        <f t="shared" si="53"/>
        <v>34.49</v>
      </c>
      <c r="X51" s="14">
        <f t="shared" si="41"/>
        <v>0</v>
      </c>
      <c r="Z51" s="22" cm="1">
        <f t="array" ref="Z51">SUMPRODUCT(($A51=Input!$A$73:$A$78)*(Z$13=Input!$B$72:$BI$72)*(Input!$B$73:$BI$78))</f>
        <v>0</v>
      </c>
      <c r="AA51" s="6">
        <f t="shared" si="54"/>
        <v>35.130000000000003</v>
      </c>
      <c r="AB51" s="14">
        <f t="shared" si="42"/>
        <v>0</v>
      </c>
      <c r="AD51" s="22" cm="1">
        <f t="array" ref="AD51">SUMPRODUCT(($A51=Input!$A$73:$A$78)*(AD$13=Input!$B$72:$BI$72)*(Input!$B$73:$BI$78))</f>
        <v>0</v>
      </c>
      <c r="AE51" s="6">
        <f t="shared" si="55"/>
        <v>35.130000000000003</v>
      </c>
      <c r="AF51" s="14">
        <f t="shared" si="43"/>
        <v>0</v>
      </c>
      <c r="AH51" s="22" cm="1">
        <f t="array" ref="AH51">SUMPRODUCT(($A51=Input!$A$73:$A$78)*(AH$13=Input!$B$72:$BI$72)*(Input!$B$73:$BI$78))</f>
        <v>0</v>
      </c>
      <c r="AI51" s="6">
        <f t="shared" si="56"/>
        <v>35.130000000000003</v>
      </c>
      <c r="AJ51" s="14">
        <f t="shared" si="44"/>
        <v>0</v>
      </c>
      <c r="AL51" s="22" cm="1">
        <f t="array" ref="AL51">SUMPRODUCT(($A51=Input!$A$73:$A$78)*(AL$13=Input!$B$72:$BI$72)*(Input!$B$73:$BI$78))</f>
        <v>0</v>
      </c>
      <c r="AM51" s="6">
        <f t="shared" si="57"/>
        <v>34.99</v>
      </c>
      <c r="AN51" s="14">
        <f t="shared" si="45"/>
        <v>0</v>
      </c>
      <c r="AP51" s="22" cm="1">
        <f t="array" ref="AP51">SUMPRODUCT(($A51=Input!$A$73:$A$78)*(AP$13=Input!$B$72:$BI$72)*(Input!$B$73:$BI$78))</f>
        <v>0</v>
      </c>
      <c r="AQ51" s="6">
        <f t="shared" si="58"/>
        <v>34.99</v>
      </c>
      <c r="AR51" s="14">
        <f t="shared" si="46"/>
        <v>0</v>
      </c>
      <c r="AT51" s="22" cm="1">
        <f t="array" ref="AT51">SUMPRODUCT(($A51=Input!$A$73:$A$78)*(AT$13=Input!$B$72:$BI$72)*(Input!$B$73:$BI$78))</f>
        <v>0</v>
      </c>
      <c r="AU51" s="6">
        <f t="shared" si="59"/>
        <v>34.99</v>
      </c>
      <c r="AV51" s="14">
        <f t="shared" si="47"/>
        <v>0</v>
      </c>
    </row>
    <row r="52" spans="1:48" ht="14.45" hidden="1" customHeight="1" x14ac:dyDescent="0.25">
      <c r="A52" t="str">
        <f>+Input!A78</f>
        <v>Reserved</v>
      </c>
      <c r="B52" s="22" cm="1">
        <f t="array" ref="B52">SUMPRODUCT(($A52=Input!$A$73:$A$78)*(B$13=Input!$B$72:$BI$72)*(Input!$B$73:$BI$78))</f>
        <v>0</v>
      </c>
      <c r="C52" s="6">
        <f t="shared" si="48"/>
        <v>29.38</v>
      </c>
      <c r="D52" s="14">
        <f t="shared" si="36"/>
        <v>0</v>
      </c>
      <c r="F52" s="22" cm="1">
        <f t="array" ref="F52">SUMPRODUCT(($A52=Input!$A$73:$A$78)*(F$13=Input!$B$72:$BI$72)*(Input!$B$73:$BI$78))</f>
        <v>0</v>
      </c>
      <c r="G52" s="6">
        <f t="shared" si="49"/>
        <v>29.38</v>
      </c>
      <c r="H52" s="14">
        <f t="shared" si="37"/>
        <v>0</v>
      </c>
      <c r="J52" s="22" cm="1">
        <f t="array" ref="J52">SUMPRODUCT(($A52=Input!$A$73:$A$78)*(J$13=Input!$B$72:$BI$72)*(Input!$B$73:$BI$78))</f>
        <v>0</v>
      </c>
      <c r="K52" s="6">
        <f t="shared" si="50"/>
        <v>29.38</v>
      </c>
      <c r="L52" s="14">
        <f t="shared" si="38"/>
        <v>0</v>
      </c>
      <c r="N52" s="22" cm="1">
        <f t="array" ref="N52">SUMPRODUCT(($A52=Input!$A$73:$A$78)*(N$13=Input!$B$72:$BI$72)*(Input!$B$73:$BI$78))</f>
        <v>0</v>
      </c>
      <c r="O52" s="6">
        <f t="shared" si="51"/>
        <v>29.349999999999998</v>
      </c>
      <c r="P52" s="14">
        <f t="shared" si="39"/>
        <v>0</v>
      </c>
      <c r="R52" s="22" cm="1">
        <f t="array" ref="R52">SUMPRODUCT(($A52=Input!$A$73:$A$78)*(R$13=Input!$B$72:$BI$72)*(Input!$B$73:$BI$78))</f>
        <v>0</v>
      </c>
      <c r="S52" s="6">
        <f t="shared" si="52"/>
        <v>29.349999999999998</v>
      </c>
      <c r="T52" s="14">
        <f t="shared" si="40"/>
        <v>0</v>
      </c>
      <c r="V52" s="22" cm="1">
        <f t="array" ref="V52">SUMPRODUCT(($A52=Input!$A$73:$A$78)*(V$13=Input!$B$72:$BI$72)*(Input!$B$73:$BI$78))</f>
        <v>0</v>
      </c>
      <c r="W52" s="6">
        <f t="shared" si="53"/>
        <v>34.49</v>
      </c>
      <c r="X52" s="14">
        <f t="shared" si="41"/>
        <v>0</v>
      </c>
      <c r="Z52" s="22" cm="1">
        <f t="array" ref="Z52">SUMPRODUCT(($A52=Input!$A$73:$A$78)*(Z$13=Input!$B$72:$BI$72)*(Input!$B$73:$BI$78))</f>
        <v>0</v>
      </c>
      <c r="AA52" s="6">
        <f t="shared" si="54"/>
        <v>35.130000000000003</v>
      </c>
      <c r="AB52" s="14">
        <f t="shared" si="42"/>
        <v>0</v>
      </c>
      <c r="AD52" s="22" cm="1">
        <f t="array" ref="AD52">SUMPRODUCT(($A52=Input!$A$73:$A$78)*(AD$13=Input!$B$72:$BI$72)*(Input!$B$73:$BI$78))</f>
        <v>0</v>
      </c>
      <c r="AE52" s="6">
        <f t="shared" si="55"/>
        <v>35.130000000000003</v>
      </c>
      <c r="AF52" s="14">
        <f t="shared" si="43"/>
        <v>0</v>
      </c>
      <c r="AH52" s="22" cm="1">
        <f t="array" ref="AH52">SUMPRODUCT(($A52=Input!$A$73:$A$78)*(AH$13=Input!$B$72:$BI$72)*(Input!$B$73:$BI$78))</f>
        <v>0</v>
      </c>
      <c r="AI52" s="6">
        <f t="shared" si="56"/>
        <v>35.130000000000003</v>
      </c>
      <c r="AJ52" s="14">
        <f t="shared" si="44"/>
        <v>0</v>
      </c>
      <c r="AL52" s="22" cm="1">
        <f t="array" ref="AL52">SUMPRODUCT(($A52=Input!$A$73:$A$78)*(AL$13=Input!$B$72:$BI$72)*(Input!$B$73:$BI$78))</f>
        <v>0</v>
      </c>
      <c r="AM52" s="6">
        <f t="shared" si="57"/>
        <v>34.99</v>
      </c>
      <c r="AN52" s="14">
        <f t="shared" si="45"/>
        <v>0</v>
      </c>
      <c r="AP52" s="22" cm="1">
        <f t="array" ref="AP52">SUMPRODUCT(($A52=Input!$A$73:$A$78)*(AP$13=Input!$B$72:$BI$72)*(Input!$B$73:$BI$78))</f>
        <v>0</v>
      </c>
      <c r="AQ52" s="6">
        <f t="shared" si="58"/>
        <v>34.99</v>
      </c>
      <c r="AR52" s="14">
        <f t="shared" si="46"/>
        <v>0</v>
      </c>
      <c r="AT52" s="22" cm="1">
        <f t="array" ref="AT52">SUMPRODUCT(($A52=Input!$A$73:$A$78)*(AT$13=Input!$B$72:$BI$72)*(Input!$B$73:$BI$78))</f>
        <v>0</v>
      </c>
      <c r="AU52" s="6">
        <f t="shared" si="59"/>
        <v>34.99</v>
      </c>
      <c r="AV52" s="14">
        <f t="shared" si="47"/>
        <v>0</v>
      </c>
    </row>
    <row r="53" spans="1:48" x14ac:dyDescent="0.25">
      <c r="A53" t="s">
        <v>25</v>
      </c>
      <c r="B53" s="13"/>
      <c r="D53" s="19">
        <f>SUM(D47:D52)</f>
        <v>0.21</v>
      </c>
      <c r="F53" s="13"/>
      <c r="H53" s="19">
        <f>SUM(H47:H52)</f>
        <v>0.21</v>
      </c>
      <c r="J53" s="13"/>
      <c r="L53" s="19">
        <f>SUM(L47:L52)</f>
        <v>0.21</v>
      </c>
      <c r="N53" s="13"/>
      <c r="P53" s="19">
        <f>SUM(P47:P52)</f>
        <v>0.21</v>
      </c>
      <c r="R53" s="13"/>
      <c r="T53" s="19">
        <f>SUM(T47:T52)</f>
        <v>0.21</v>
      </c>
      <c r="V53" s="13"/>
      <c r="X53" s="19">
        <f>SUM(X47:X52)</f>
        <v>0.24</v>
      </c>
      <c r="Z53" s="13"/>
      <c r="AB53" s="19">
        <f>SUM(AB47:AB52)</f>
        <v>0.25</v>
      </c>
      <c r="AD53" s="13"/>
      <c r="AF53" s="19">
        <f>SUM(AF47:AF52)</f>
        <v>0.25</v>
      </c>
      <c r="AH53" s="13"/>
      <c r="AJ53" s="19">
        <f>SUM(AJ47:AJ52)</f>
        <v>0.25</v>
      </c>
      <c r="AL53" s="13"/>
      <c r="AN53" s="19">
        <f>SUM(AN47:AN52)</f>
        <v>0.24</v>
      </c>
      <c r="AP53" s="13"/>
      <c r="AR53" s="19">
        <f>SUM(AR47:AR52)</f>
        <v>0.24</v>
      </c>
      <c r="AT53" s="13"/>
      <c r="AV53" s="19">
        <f>SUM(AV47:AV52)</f>
        <v>0.24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29.59</v>
      </c>
      <c r="F55" s="20"/>
      <c r="G55" s="21"/>
      <c r="H55" s="24">
        <f>H22+H44+H47</f>
        <v>29.59</v>
      </c>
      <c r="J55" s="20"/>
      <c r="K55" s="21"/>
      <c r="L55" s="24">
        <f>L22+L44+L47</f>
        <v>29.59</v>
      </c>
      <c r="N55" s="20"/>
      <c r="O55" s="21"/>
      <c r="P55" s="24">
        <f>P22+P44+P47</f>
        <v>29.56</v>
      </c>
      <c r="R55" s="20"/>
      <c r="S55" s="21"/>
      <c r="T55" s="24">
        <f>T22+T44+T47</f>
        <v>29.56</v>
      </c>
      <c r="V55" s="20"/>
      <c r="W55" s="21"/>
      <c r="X55" s="24">
        <f>X22+X44+X47</f>
        <v>34.730000000000004</v>
      </c>
      <c r="Z55" s="20"/>
      <c r="AA55" s="21"/>
      <c r="AB55" s="24">
        <f>AB22+AB44+AB47</f>
        <v>35.380000000000003</v>
      </c>
      <c r="AD55" s="20"/>
      <c r="AE55" s="21"/>
      <c r="AF55" s="24">
        <f>AF22+AF44+AF47</f>
        <v>35.380000000000003</v>
      </c>
      <c r="AH55" s="20"/>
      <c r="AI55" s="21"/>
      <c r="AJ55" s="24">
        <f>AJ22+AJ44+AJ47</f>
        <v>35.380000000000003</v>
      </c>
      <c r="AL55" s="20"/>
      <c r="AM55" s="21"/>
      <c r="AN55" s="24">
        <f>AN22+AN44+AN47</f>
        <v>35.230000000000004</v>
      </c>
      <c r="AP55" s="20"/>
      <c r="AQ55" s="21"/>
      <c r="AR55" s="24">
        <f>AR22+AR44+AR47</f>
        <v>35.230000000000004</v>
      </c>
      <c r="AS55" s="98"/>
      <c r="AT55" s="20"/>
      <c r="AU55" s="21"/>
      <c r="AV55" s="24">
        <f>AV22+AV44+AV47</f>
        <v>35.230000000000004</v>
      </c>
    </row>
    <row r="57" spans="1:48" x14ac:dyDescent="0.25">
      <c r="A57" t="s">
        <v>53</v>
      </c>
    </row>
    <row r="58" spans="1:48" ht="15.75" thickBot="1" x14ac:dyDescent="0.3"/>
    <row r="59" spans="1:48" x14ac:dyDescent="0.25">
      <c r="A59" s="8" t="s">
        <v>55</v>
      </c>
      <c r="B59" s="9">
        <f>Input!$B$10</f>
        <v>2026</v>
      </c>
    </row>
    <row r="60" spans="1:48" x14ac:dyDescent="0.25">
      <c r="A60" s="10" t="s">
        <v>5</v>
      </c>
      <c r="B60" s="11" t="str">
        <f>B6</f>
        <v>5/8 x 3/4"</v>
      </c>
    </row>
    <row r="61" spans="1:48" x14ac:dyDescent="0.25">
      <c r="A61" s="10" t="s">
        <v>27</v>
      </c>
      <c r="B61" s="11">
        <f>Input!D10</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3_avg'!$B$60,Input!$A$29:$A$29,0),MATCH('Residential Bills_Yr 3_avg'!B$67,Input!$B$28:$AK$28,0))</f>
        <v>17.97</v>
      </c>
      <c r="F68" s="13"/>
      <c r="H68" s="14">
        <f>INDEX(Input!$B$29:$AK$29,MATCH('Residential Bills_Yr 3_avg'!$B$60,Input!$A$29:$A$29,0),MATCH('Residential Bills_Yr 3_avg'!F$67,Input!$B$28:$AK$28,0))</f>
        <v>17.97</v>
      </c>
      <c r="J68" s="13"/>
      <c r="L68" s="14">
        <f>INDEX(Input!$B$29:$AK$29,MATCH('Residential Bills_Yr 3_avg'!$B$60,Input!$A$29:$A$29,0),MATCH('Residential Bills_Yr 3_avg'!J$67,Input!$B$28:$AK$28,0))</f>
        <v>17.97</v>
      </c>
      <c r="N68" s="13"/>
      <c r="P68" s="14">
        <f>INDEX(Input!$B$29:$AK$29,MATCH('Residential Bills_Yr 3_avg'!$B$60,Input!$A$29:$A$29,0),MATCH('Residential Bills_Yr 3_avg'!N$67,Input!$B$28:$AK$28,0))</f>
        <v>17.97</v>
      </c>
      <c r="R68" s="13"/>
      <c r="T68" s="14">
        <f>INDEX(Input!$B$29:$AK$29,MATCH('Residential Bills_Yr 3_avg'!$B$60,Input!$A$29:$A$29,0),MATCH('Residential Bills_Yr 3_avg'!R$67,Input!$B$28:$AK$28,0))</f>
        <v>17.97</v>
      </c>
      <c r="V68" s="13"/>
      <c r="X68" s="14">
        <f>INDEX(Input!$B$29:$AK$29,MATCH('Residential Bills_Yr 3_avg'!$B$60,Input!$A$29:$A$29,0),MATCH('Residential Bills_Yr 3_avg'!V$67,Input!$B$28:$AK$28,0))</f>
        <v>20.059999999999999</v>
      </c>
      <c r="Z68" s="13"/>
      <c r="AB68" s="14">
        <f>INDEX(Input!$B$29:$AK$29,MATCH('Residential Bills_Yr 3_avg'!$B$60,Input!$A$29:$A$29,0),MATCH('Residential Bills_Yr 3_avg'!Z$67,Input!$B$28:$AK$28,0))</f>
        <v>20.059999999999999</v>
      </c>
      <c r="AD68" s="13"/>
      <c r="AF68" s="14">
        <f>INDEX(Input!$B$29:$AK$29,MATCH('Residential Bills_Yr 3_avg'!$B$60,Input!$A$29:$A$29,0),MATCH('Residential Bills_Yr 3_avg'!AD$67,Input!$B$28:$AK$28,0))</f>
        <v>20.059999999999999</v>
      </c>
      <c r="AH68" s="13"/>
      <c r="AJ68" s="14">
        <f>INDEX(Input!$B$29:$AK$29,MATCH('Residential Bills_Yr 3_avg'!$B$60,Input!$A$29:$A$29,0),MATCH('Residential Bills_Yr 3_avg'!AH$67,Input!$B$28:$AK$28,0))</f>
        <v>20.059999999999999</v>
      </c>
      <c r="AL68" s="13"/>
      <c r="AN68" s="14">
        <f>INDEX(Input!$B$29:$AK$29,MATCH('Residential Bills_Yr 3_avg'!$B$60,Input!$A$29:$A$29,0),MATCH('Residential Bills_Yr 3_avg'!AL$67,Input!$B$28:$AK$28,0))</f>
        <v>20.059999999999999</v>
      </c>
      <c r="AP68" s="13"/>
      <c r="AR68" s="14">
        <f>INDEX(Input!$B$29:$AK$29,MATCH('Residential Bills_Yr 3_avg'!$B$60,Input!$A$29:$A$29,0),MATCH('Residential Bills_Yr 3_avg'!AP$67,Input!$B$28:$AK$28,0))</f>
        <v>20.059999999999999</v>
      </c>
      <c r="AS68" s="6"/>
      <c r="AT68" s="13"/>
      <c r="AV68" s="14">
        <f>INDEX(Input!$B$29:$AK$29,MATCH('Residential Bills_Yr 3_avg'!$B$60,Input!$A$29:$A$29,0),MATCH('Residential Bills_Yr 3_avg'!AT$67,Input!$B$28:$AK$28,0))</f>
        <v>20.059999999999999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0.38290000000000002</v>
      </c>
      <c r="C71" s="2">
        <f>IF($B$61&gt;Input!F$104,Input!F$104,'Residential Bills_Yr 3_avg'!$B$61)</f>
        <v>6</v>
      </c>
      <c r="D71" s="14">
        <f>ROUND(IFERROR(B71*C71," "),2)</f>
        <v>2.2999999999999998</v>
      </c>
      <c r="F71" s="18">
        <f>INDEX(Input!$B$22:$AK$26,MATCH('Residential Bills_Yr 3_avg'!$A71,Input!$A$22:$A$26,0),MATCH('Residential Bills_Yr 3_avg'!F$13,Input!$B$21:$AK$21,0))</f>
        <v>0.38290000000000002</v>
      </c>
      <c r="G71" s="2">
        <f>IF($B$61&gt;Input!G$104,Input!G$104,'Residential Bills_Yr 3_avg'!$B$61)</f>
        <v>6</v>
      </c>
      <c r="H71" s="14">
        <f>ROUND(IFERROR(F71*G71," "),2)</f>
        <v>2.2999999999999998</v>
      </c>
      <c r="J71" s="18">
        <f>INDEX(Input!$B$22:$AK$26,MATCH('Residential Bills_Yr 3_avg'!$A71,Input!$A$22:$A$26,0),MATCH('Residential Bills_Yr 3_avg'!J$13,Input!$B$21:$AK$21,0))</f>
        <v>0.38290000000000002</v>
      </c>
      <c r="K71" s="2">
        <f>IF($B$61&gt;Input!H$104,Input!H$104,'Residential Bills_Yr 3_avg'!$B$61)</f>
        <v>6</v>
      </c>
      <c r="L71" s="14">
        <f>ROUND(IFERROR(J71*K71," "),2)</f>
        <v>2.2999999999999998</v>
      </c>
      <c r="N71" s="18">
        <f>INDEX(Input!$B$22:$AK$26,MATCH('Residential Bills_Yr 3_avg'!$A71,Input!$A$22:$A$26,0),MATCH('Residential Bills_Yr 3_avg'!N$13,Input!$B$21:$AK$21,0))</f>
        <v>0.38290000000000002</v>
      </c>
      <c r="O71" s="2">
        <f>IF($B$61&gt;Input!I$104,Input!I$104,'Residential Bills_Yr 3_avg'!$B$61)</f>
        <v>6</v>
      </c>
      <c r="P71" s="14">
        <f>ROUND(IFERROR(N71*O71," "),2)</f>
        <v>2.2999999999999998</v>
      </c>
      <c r="R71" s="18">
        <f>INDEX(Input!$B$22:$AK$26,MATCH('Residential Bills_Yr 3_avg'!$A71,Input!$A$22:$A$26,0),MATCH('Residential Bills_Yr 3_avg'!R$13,Input!$B$21:$AK$21,0))</f>
        <v>0.38290000000000002</v>
      </c>
      <c r="S71" s="2">
        <f>IF($B$61&gt;Input!J$104,Input!J$104,'Residential Bills_Yr 3_avg'!$B$61)</f>
        <v>6</v>
      </c>
      <c r="T71" s="14">
        <f>ROUND(IFERROR(R71*S71," "),2)</f>
        <v>2.2999999999999998</v>
      </c>
      <c r="V71" s="18">
        <f>INDEX(Input!$B$22:$AK$26,MATCH('Residential Bills_Yr 3_avg'!$A71,Input!$A$22:$A$26,0),MATCH('Residential Bills_Yr 3_avg'!V$13,Input!$B$21:$AK$21,0))</f>
        <v>0.49030000000000001</v>
      </c>
      <c r="W71" s="2">
        <f>IF($B$61&gt;Input!K$104,Input!K$104,'Residential Bills_Yr 3_avg'!$B$61)</f>
        <v>6</v>
      </c>
      <c r="X71" s="14">
        <f>ROUND(IFERROR(V71*W71," "),2)</f>
        <v>2.94</v>
      </c>
      <c r="Z71" s="18">
        <f>INDEX(Input!$B$22:$AK$26,MATCH('Residential Bills_Yr 3_avg'!$A71,Input!$A$22:$A$26,0),MATCH('Residential Bills_Yr 3_avg'!Z$13,Input!$B$21:$AK$21,0))</f>
        <v>0.49030000000000001</v>
      </c>
      <c r="AA71" s="2">
        <f>IF($B$61&gt;Input!L$104,Input!L$104,'Residential Bills_Yr 3_avg'!$B$61)</f>
        <v>6</v>
      </c>
      <c r="AB71" s="14">
        <f>ROUND(IFERROR(Z71*AA71," "),2)</f>
        <v>2.94</v>
      </c>
      <c r="AD71" s="18">
        <f>INDEX(Input!$B$22:$AK$26,MATCH('Residential Bills_Yr 3_avg'!$A71,Input!$A$22:$A$26,0),MATCH('Residential Bills_Yr 3_avg'!AD$13,Input!$B$21:$AK$21,0))</f>
        <v>0.49030000000000001</v>
      </c>
      <c r="AE71" s="2">
        <f>IF($B$61&gt;Input!M$104,Input!M$104,'Residential Bills_Yr 3_avg'!$B$61)</f>
        <v>6</v>
      </c>
      <c r="AF71" s="14">
        <f>ROUND(IFERROR(AD71*AE71," "),2)</f>
        <v>2.94</v>
      </c>
      <c r="AH71" s="18">
        <f>INDEX(Input!$B$22:$AK$26,MATCH('Residential Bills_Yr 3_avg'!$A71,Input!$A$22:$A$26,0),MATCH('Residential Bills_Yr 3_avg'!AH$13,Input!$B$21:$AK$21,0))</f>
        <v>0.49030000000000001</v>
      </c>
      <c r="AI71" s="2">
        <f>IF($B$61&gt;Input!N$104,Input!N$104,'Residential Bills_Yr 3_avg'!$B$61)</f>
        <v>6</v>
      </c>
      <c r="AJ71" s="14">
        <f>ROUND(IFERROR(AH71*AI71," "),2)</f>
        <v>2.94</v>
      </c>
      <c r="AL71" s="18">
        <f>INDEX(Input!$B$22:$AK$26,MATCH('Residential Bills_Yr 3_avg'!$A71,Input!$A$22:$A$26,0),MATCH('Residential Bills_Yr 3_avg'!AL$13,Input!$B$21:$AK$21,0))</f>
        <v>0.49030000000000001</v>
      </c>
      <c r="AM71" s="2">
        <f>IF($B$61&gt;Input!O$104,Input!O$104,'Residential Bills_Yr 3_avg'!$B$61)</f>
        <v>6</v>
      </c>
      <c r="AN71" s="14">
        <f>ROUND(IFERROR(AL71*AM71," "),2)</f>
        <v>2.94</v>
      </c>
      <c r="AP71" s="18">
        <f>INDEX(Input!$B$22:$AK$26,MATCH('Residential Bills_Yr 3_avg'!$A71,Input!$A$22:$A$26,0),MATCH('Residential Bills_Yr 3_avg'!AP$13,Input!$B$21:$AK$21,0))</f>
        <v>0.49030000000000001</v>
      </c>
      <c r="AQ71" s="2">
        <f>IF($B$61&gt;Input!P$104,Input!P$104,'Residential Bills_Yr 3_avg'!$B$61)</f>
        <v>6</v>
      </c>
      <c r="AR71" s="14">
        <f>ROUND(IFERROR(AP71*AQ71," "),2)</f>
        <v>2.94</v>
      </c>
      <c r="AS71" s="6"/>
      <c r="AT71" s="18">
        <f>INDEX(Input!$B$22:$AK$26,MATCH('Residential Bills_Yr 3_avg'!$A71,Input!$A$22:$A$26,0),MATCH('Residential Bills_Yr 3_avg'!AT$13,Input!$B$21:$AK$21,0))</f>
        <v>0.49030000000000001</v>
      </c>
      <c r="AU71" s="2">
        <f>IF($B$61&gt;Input!Q$104,Input!Q$104,'Residential Bills_Yr 3_avg'!$B$61)</f>
        <v>6</v>
      </c>
      <c r="AV71" s="14">
        <f>ROUND(IFERROR(AT71*AU71," "),2)</f>
        <v>2.94</v>
      </c>
    </row>
    <row r="72" spans="1:48" x14ac:dyDescent="0.25">
      <c r="A72" t="str">
        <f>A18</f>
        <v>Tier 2</v>
      </c>
      <c r="B72" s="18">
        <f>INDEX(Input!$B$22:$AK$26,MATCH('Residential Bills_Yr 3_avg'!$A72,Input!$A$22:$A$26,0),MATCH('Residential Bills_Yr 3_avg'!B$13,Input!$B$21:$AK$21,0))</f>
        <v>1.5250000000000001</v>
      </c>
      <c r="C72" s="2">
        <f>IF(($B$61-C71)&gt;Input!F$105,Input!F$105,($B$61-C71))</f>
        <v>5</v>
      </c>
      <c r="D72" s="14">
        <f>ROUND(IFERROR(B72*C72," "),2)</f>
        <v>7.63</v>
      </c>
      <c r="F72" s="18">
        <f>INDEX(Input!$B$22:$AK$26,MATCH('Residential Bills_Yr 3_avg'!$A72,Input!$A$22:$A$26,0),MATCH('Residential Bills_Yr 3_avg'!F$13,Input!$B$21:$AK$21,0))</f>
        <v>1.5250000000000001</v>
      </c>
      <c r="G72" s="2">
        <f>IF(($B$61-G71)&gt;Input!G$105,Input!G$105,($B$61-G71))</f>
        <v>5</v>
      </c>
      <c r="H72" s="14">
        <f>ROUND(IFERROR(F72*G72," "),2)</f>
        <v>7.63</v>
      </c>
      <c r="J72" s="18">
        <f>INDEX(Input!$B$22:$AK$26,MATCH('Residential Bills_Yr 3_avg'!$A72,Input!$A$22:$A$26,0),MATCH('Residential Bills_Yr 3_avg'!J$13,Input!$B$21:$AK$21,0))</f>
        <v>1.5250000000000001</v>
      </c>
      <c r="K72" s="2">
        <f>IF(($B$61-K71)&gt;Input!H$105,Input!H$105,($B$61-K71))</f>
        <v>5</v>
      </c>
      <c r="L72" s="14">
        <f>ROUND(IFERROR(J72*K72," "),2)</f>
        <v>7.63</v>
      </c>
      <c r="N72" s="18">
        <f>INDEX(Input!$B$22:$AK$26,MATCH('Residential Bills_Yr 3_avg'!$A72,Input!$A$22:$A$26,0),MATCH('Residential Bills_Yr 3_avg'!N$13,Input!$B$21:$AK$21,0))</f>
        <v>1.5250000000000001</v>
      </c>
      <c r="O72" s="2">
        <f>IF(($B$61-O71)&gt;Input!I$105,Input!I$105,($B$61-O71))</f>
        <v>5</v>
      </c>
      <c r="P72" s="14">
        <f>ROUND(IFERROR(N72*O72," "),2)</f>
        <v>7.63</v>
      </c>
      <c r="R72" s="18">
        <f>INDEX(Input!$B$22:$AK$26,MATCH('Residential Bills_Yr 3_avg'!$A72,Input!$A$22:$A$26,0),MATCH('Residential Bills_Yr 3_avg'!R$13,Input!$B$21:$AK$21,0))</f>
        <v>1.5250000000000001</v>
      </c>
      <c r="S72" s="2">
        <f>IF(($B$61-S71)&gt;Input!J$105,Input!J$105,($B$61-S71))</f>
        <v>5</v>
      </c>
      <c r="T72" s="14">
        <f>ROUND(IFERROR(R72*S72," "),2)</f>
        <v>7.63</v>
      </c>
      <c r="V72" s="18">
        <f>INDEX(Input!$B$22:$AK$26,MATCH('Residential Bills_Yr 3_avg'!$A72,Input!$A$22:$A$26,0),MATCH('Residential Bills_Yr 3_avg'!V$13,Input!$B$21:$AK$21,0))</f>
        <v>1.9615</v>
      </c>
      <c r="W72" s="2">
        <f>IF(($B$61-W71)&gt;Input!K$105,Input!K$105,($B$61-W71))</f>
        <v>5</v>
      </c>
      <c r="X72" s="14">
        <f>ROUND(IFERROR(V72*W72," "),2)</f>
        <v>9.81</v>
      </c>
      <c r="Z72" s="18">
        <f>INDEX(Input!$B$22:$AK$26,MATCH('Residential Bills_Yr 3_avg'!$A72,Input!$A$22:$A$26,0),MATCH('Residential Bills_Yr 3_avg'!Z$13,Input!$B$21:$AK$21,0))</f>
        <v>1.9615</v>
      </c>
      <c r="AA72" s="2">
        <f>IF(($B$61-AA71)&gt;Input!L$105,Input!L$105,($B$61-AA71))</f>
        <v>5</v>
      </c>
      <c r="AB72" s="14">
        <f>ROUND(IFERROR(Z72*AA72," "),2)</f>
        <v>9.81</v>
      </c>
      <c r="AD72" s="18">
        <f>INDEX(Input!$B$22:$AK$26,MATCH('Residential Bills_Yr 3_avg'!$A72,Input!$A$22:$A$26,0),MATCH('Residential Bills_Yr 3_avg'!AD$13,Input!$B$21:$AK$21,0))</f>
        <v>1.9615</v>
      </c>
      <c r="AE72" s="2">
        <f>IF(($B$61-AE71)&gt;Input!M$105,Input!M$105,($B$61-AE71))</f>
        <v>5</v>
      </c>
      <c r="AF72" s="14">
        <f>ROUND(IFERROR(AD72*AE72," "),2)</f>
        <v>9.81</v>
      </c>
      <c r="AH72" s="18">
        <f>INDEX(Input!$B$22:$AK$26,MATCH('Residential Bills_Yr 3_avg'!$A72,Input!$A$22:$A$26,0),MATCH('Residential Bills_Yr 3_avg'!AH$13,Input!$B$21:$AK$21,0))</f>
        <v>1.9615</v>
      </c>
      <c r="AI72" s="2">
        <f>IF(($B$61-AI71)&gt;Input!N$105,Input!N$105,($B$61-AI71))</f>
        <v>5</v>
      </c>
      <c r="AJ72" s="14">
        <f>ROUND(IFERROR(AH72*AI72," "),2)</f>
        <v>9.81</v>
      </c>
      <c r="AL72" s="18">
        <f>INDEX(Input!$B$22:$AK$26,MATCH('Residential Bills_Yr 3_avg'!$A72,Input!$A$22:$A$26,0),MATCH('Residential Bills_Yr 3_avg'!AL$13,Input!$B$21:$AK$21,0))</f>
        <v>1.9615</v>
      </c>
      <c r="AM72" s="2">
        <f>IF(($B$61-AM71)&gt;Input!O$105,Input!O$105,($B$61-AM71))</f>
        <v>5</v>
      </c>
      <c r="AN72" s="14">
        <f>ROUND(IFERROR(AL72*AM72," "),2)</f>
        <v>9.81</v>
      </c>
      <c r="AP72" s="18">
        <f>INDEX(Input!$B$22:$AK$26,MATCH('Residential Bills_Yr 3_avg'!$A72,Input!$A$22:$A$26,0),MATCH('Residential Bills_Yr 3_avg'!AP$13,Input!$B$21:$AK$21,0))</f>
        <v>1.9615</v>
      </c>
      <c r="AQ72" s="2">
        <f>IF(($B$61-AQ71)&gt;Input!P$105,Input!P$105,($B$61-AQ71))</f>
        <v>5</v>
      </c>
      <c r="AR72" s="14">
        <f>ROUND(IFERROR(AP72*AQ72," "),2)</f>
        <v>9.81</v>
      </c>
      <c r="AS72" s="6"/>
      <c r="AT72" s="18">
        <f>INDEX(Input!$B$22:$AK$26,MATCH('Residential Bills_Yr 3_avg'!$A72,Input!$A$22:$A$26,0),MATCH('Residential Bills_Yr 3_avg'!AT$13,Input!$B$21:$AK$21,0))</f>
        <v>1.9615</v>
      </c>
      <c r="AU72" s="2">
        <f>IF(($B$61-AU71)&gt;Input!Q$105,Input!Q$105,($B$61-AU71))</f>
        <v>5</v>
      </c>
      <c r="AV72" s="14">
        <f>ROUND(IFERROR(AT72*AU72," "),2)</f>
        <v>9.81</v>
      </c>
    </row>
    <row r="73" spans="1:48" x14ac:dyDescent="0.25">
      <c r="A73" t="str">
        <f>A19</f>
        <v>Tier 3</v>
      </c>
      <c r="B73" s="18">
        <f>INDEX(Input!$B$22:$AK$26,MATCH('Residential Bills_Yr 3_avg'!$A73,Input!$A$22:$A$26,0),MATCH('Residential Bills_Yr 3_avg'!B$13,Input!$B$21:$AK$21,0))</f>
        <v>1.9056999999999999</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1.9056999999999999</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1.9056999999999999</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1.9056999999999999</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1.9056999999999999</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3.9230999999999998</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3.9230999999999998</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3.9230999999999998</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3.9230999999999998</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3.9230999999999998</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3.9230999999999998</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3.9230999999999998</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2.8575000000000004</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2.8575000000000004</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2.8575000000000004</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2.8575000000000004</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2.8575000000000004</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7.8462000000000005</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7.8462000000000005</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7.8462000000000005</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7.8462000000000005</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7.8462000000000005</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7.8462000000000005</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7.8462000000000005</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11</v>
      </c>
      <c r="D76" s="19">
        <f>SUM(D71:D75)+D68</f>
        <v>27.9</v>
      </c>
      <c r="F76" s="13"/>
      <c r="G76" s="2">
        <f>SUM(G71:G75)</f>
        <v>11</v>
      </c>
      <c r="H76" s="19">
        <f>SUM(H71:H75)+H68</f>
        <v>27.9</v>
      </c>
      <c r="J76" s="13"/>
      <c r="K76" s="2">
        <f>SUM(K71:K75)</f>
        <v>11</v>
      </c>
      <c r="L76" s="19">
        <f>SUM(L71:L75)+L68</f>
        <v>27.9</v>
      </c>
      <c r="N76" s="13"/>
      <c r="O76" s="2">
        <f>SUM(O71:O75)</f>
        <v>11</v>
      </c>
      <c r="P76" s="19">
        <f>SUM(P71:P75)+P68</f>
        <v>27.9</v>
      </c>
      <c r="R76" s="13"/>
      <c r="S76" s="2">
        <f>SUM(S71:S75)</f>
        <v>11</v>
      </c>
      <c r="T76" s="19">
        <f>SUM(T71:T75)+T68</f>
        <v>27.9</v>
      </c>
      <c r="V76" s="13"/>
      <c r="W76" s="2">
        <f>SUM(W71:W75)</f>
        <v>11</v>
      </c>
      <c r="X76" s="19">
        <f>SUM(X71:X75)+X68</f>
        <v>32.81</v>
      </c>
      <c r="Z76" s="13"/>
      <c r="AA76" s="2">
        <f>SUM(AA71:AA75)</f>
        <v>11</v>
      </c>
      <c r="AB76" s="19">
        <f>SUM(AB71:AB75)+AB68</f>
        <v>32.81</v>
      </c>
      <c r="AD76" s="13"/>
      <c r="AE76" s="2">
        <f>SUM(AE71:AE75)</f>
        <v>11</v>
      </c>
      <c r="AF76" s="19">
        <f>SUM(AF71:AF75)+AF68</f>
        <v>32.81</v>
      </c>
      <c r="AH76" s="13"/>
      <c r="AI76" s="2">
        <f>SUM(AI71:AI75)</f>
        <v>11</v>
      </c>
      <c r="AJ76" s="19">
        <f>SUM(AJ71:AJ75)+AJ68</f>
        <v>32.81</v>
      </c>
      <c r="AL76" s="13"/>
      <c r="AM76" s="2">
        <f>SUM(AM71:AM75)</f>
        <v>11</v>
      </c>
      <c r="AN76" s="19">
        <f>SUM(AN71:AN75)+AN68</f>
        <v>32.81</v>
      </c>
      <c r="AP76" s="13"/>
      <c r="AQ76" s="2">
        <f>SUM(AQ71:AQ75)</f>
        <v>11</v>
      </c>
      <c r="AR76" s="19">
        <f>SUM(AR71:AR75)+AR68</f>
        <v>32.81</v>
      </c>
      <c r="AS76" s="43"/>
      <c r="AT76" s="13"/>
      <c r="AU76" s="2">
        <f>SUM(AU71:AU75)</f>
        <v>11</v>
      </c>
      <c r="AV76" s="19">
        <f>SUM(AV71:AV75)+AV68</f>
        <v>32.81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-8.9849999999999994</v>
      </c>
      <c r="C79" s="23" t="str">
        <f>IF(VLOOKUP($A79,Input!$A$54:$B$70,2,FALSE)="Percentage",D$76,IF(VLOOKUP($A79,Input!$A$54:$B$70,2,FALSE)="Fixed","Fixed",(C$76)))</f>
        <v>Fixed</v>
      </c>
      <c r="D79" s="14">
        <f t="shared" ref="D79:D90" si="72">ROUND(IF(C79="Fixed",B79,(B79*C79)),2)</f>
        <v>-8.99</v>
      </c>
      <c r="F79" s="96">
        <f>INDEX(Input!$C$54:$AL$70,MATCH($A79,Input!$A$54:$A$70,0),MATCH(F$67,Input!$C$53:$AL$53,0))</f>
        <v>-8.9849999999999994</v>
      </c>
      <c r="G79" s="23" t="str">
        <f>IF(VLOOKUP($A79,Input!$A$54:$B$70,2,FALSE)="Percentage",H$76,IF(VLOOKUP($A79,Input!$A$54:$B$70,2,FALSE)="Fixed","Fixed",(G$76)))</f>
        <v>Fixed</v>
      </c>
      <c r="H79" s="14">
        <f t="shared" ref="H79:H90" si="73">ROUND(IF(G79="Fixed",F79,(F79*G79)),2)</f>
        <v>-8.99</v>
      </c>
      <c r="J79" s="96">
        <f>INDEX(Input!$C$54:$AL$70,MATCH($A79,Input!$A$54:$A$70,0),MATCH(J$67,Input!$C$53:$AL$53,0))</f>
        <v>-8.9849999999999994</v>
      </c>
      <c r="K79" s="23" t="str">
        <f>IF(VLOOKUP($A79,Input!$A$54:$B$70,2,FALSE)="Percentage",L$76,IF(VLOOKUP($A79,Input!$A$54:$B$70,2,FALSE)="Fixed","Fixed",(K$76)))</f>
        <v>Fixed</v>
      </c>
      <c r="L79" s="14">
        <f t="shared" ref="L79:L90" si="74">ROUND(IF(K79="Fixed",J79,(J79*K79)),2)</f>
        <v>-8.99</v>
      </c>
      <c r="N79" s="96">
        <f>INDEX(Input!$C$54:$AL$70,MATCH($A79,Input!$A$54:$A$70,0),MATCH(N$67,Input!$C$53:$AL$53,0))</f>
        <v>-8.9849999999999994</v>
      </c>
      <c r="O79" s="23" t="str">
        <f>IF(VLOOKUP($A79,Input!$A$54:$B$70,2,FALSE)="Percentage",P$76,IF(VLOOKUP($A79,Input!$A$54:$B$70,2,FALSE)="Fixed","Fixed",(O$76)))</f>
        <v>Fixed</v>
      </c>
      <c r="P79" s="14">
        <f t="shared" ref="P79:P90" si="75">ROUND(IF(O79="Fixed",N79,(N79*O79)),2)</f>
        <v>-8.99</v>
      </c>
      <c r="R79" s="96">
        <f>INDEX(Input!$C$54:$AL$70,MATCH($A79,Input!$A$54:$A$70,0),MATCH(R$67,Input!$C$53:$AL$53,0))</f>
        <v>-8.9849999999999994</v>
      </c>
      <c r="S79" s="23" t="str">
        <f>IF(VLOOKUP($A79,Input!$A$54:$B$70,2,FALSE)="Percentage",T$76,IF(VLOOKUP($A79,Input!$A$54:$B$70,2,FALSE)="Fixed","Fixed",(S$76)))</f>
        <v>Fixed</v>
      </c>
      <c r="T79" s="14">
        <f t="shared" ref="T79:T90" si="76">ROUND(IF(S79="Fixed",R79,(R79*S79)),2)</f>
        <v>-8.99</v>
      </c>
      <c r="V79" s="96">
        <f>INDEX(Input!$C$54:$AL$70,MATCH($A79,Input!$A$54:$A$70,0),MATCH(V$67,Input!$C$53:$AL$53,0))</f>
        <v>-10.029999999999999</v>
      </c>
      <c r="W79" s="23" t="str">
        <f>IF(VLOOKUP($A79,Input!$A$54:$B$70,2,FALSE)="Percentage",X$76,IF(VLOOKUP($A79,Input!$A$54:$B$70,2,FALSE)="Fixed","Fixed",(W$76)))</f>
        <v>Fixed</v>
      </c>
      <c r="X79" s="14">
        <f t="shared" ref="X79:X90" si="77">ROUND(IF(W79="Fixed",V79,(V79*W79)),2)</f>
        <v>-10.029999999999999</v>
      </c>
      <c r="Z79" s="96">
        <f>INDEX(Input!$C$54:$AL$70,MATCH($A79,Input!$A$54:$A$70,0),MATCH(Z$67,Input!$C$53:$AL$53,0))</f>
        <v>-10.029999999999999</v>
      </c>
      <c r="AA79" s="23" t="str">
        <f>IF(VLOOKUP($A79,Input!$A$54:$B$70,2,FALSE)="Percentage",AB$76,IF(VLOOKUP($A79,Input!$A$54:$B$70,2,FALSE)="Fixed","Fixed",(AA$76)))</f>
        <v>Fixed</v>
      </c>
      <c r="AB79" s="14">
        <f t="shared" ref="AB79:AB90" si="78">ROUND(IF(AA79="Fixed",Z79,(Z79*AA79)),2)</f>
        <v>-10.029999999999999</v>
      </c>
      <c r="AD79" s="96">
        <f>INDEX(Input!$C$54:$AL$70,MATCH($A79,Input!$A$54:$A$70,0),MATCH(AD$67,Input!$C$53:$AL$53,0))</f>
        <v>-10.029999999999999</v>
      </c>
      <c r="AE79" s="23" t="str">
        <f>IF(VLOOKUP($A79,Input!$A$54:$B$70,2,FALSE)="Percentage",AF$76,IF(VLOOKUP($A79,Input!$A$54:$B$70,2,FALSE)="Fixed","Fixed",(AE$76)))</f>
        <v>Fixed</v>
      </c>
      <c r="AF79" s="14">
        <f t="shared" ref="AF79:AF90" si="79">ROUND(IF(AE79="Fixed",AD79,(AD79*AE79)),2)</f>
        <v>-10.029999999999999</v>
      </c>
      <c r="AH79" s="96">
        <f>INDEX(Input!$C$54:$AL$70,MATCH($A79,Input!$A$54:$A$70,0),MATCH(AH$67,Input!$C$53:$AL$53,0))</f>
        <v>-10.029999999999999</v>
      </c>
      <c r="AI79" s="23" t="str">
        <f>IF(VLOOKUP($A79,Input!$A$54:$B$70,2,FALSE)="Percentage",AJ$76,IF(VLOOKUP($A79,Input!$A$54:$B$70,2,FALSE)="Fixed","Fixed",(AI$76)))</f>
        <v>Fixed</v>
      </c>
      <c r="AJ79" s="14">
        <f t="shared" ref="AJ79:AJ90" si="80">ROUND(IF(AI79="Fixed",AH79,(AH79*AI79)),2)</f>
        <v>-10.029999999999999</v>
      </c>
      <c r="AL79" s="96">
        <f>INDEX(Input!$C$54:$AL$70,MATCH($A79,Input!$A$54:$A$70,0),MATCH(AL$67,Input!$C$53:$AL$53,0))</f>
        <v>-10.029999999999999</v>
      </c>
      <c r="AM79" s="23" t="str">
        <f>IF(VLOOKUP($A79,Input!$A$54:$B$70,2,FALSE)="Percentage",AN$76,IF(VLOOKUP($A79,Input!$A$54:$B$70,2,FALSE)="Fixed","Fixed",(AM$76)))</f>
        <v>Fixed</v>
      </c>
      <c r="AN79" s="14">
        <f t="shared" ref="AN79:AN90" si="81">ROUND(IF(AM79="Fixed",AL79,(AL79*AM79)),2)</f>
        <v>-10.029999999999999</v>
      </c>
      <c r="AP79" s="96">
        <f>INDEX(Input!$C$54:$AL$70,MATCH($A79,Input!$A$54:$A$70,0),MATCH(AP$67,Input!$C$53:$AL$53,0))</f>
        <v>-10.029999999999999</v>
      </c>
      <c r="AQ79" s="23" t="str">
        <f>IF(VLOOKUP($A79,Input!$A$54:$B$70,2,FALSE)="Percentage",AR$76,IF(VLOOKUP($A79,Input!$A$54:$B$70,2,FALSE)="Fixed","Fixed",(AQ$76)))</f>
        <v>Fixed</v>
      </c>
      <c r="AR79" s="14">
        <f t="shared" ref="AR79:AR90" si="82">ROUND(IF(AQ79="Fixed",AP79,(AP79*AQ79)),2)</f>
        <v>-10.029999999999999</v>
      </c>
      <c r="AS79" s="6"/>
      <c r="AT79" s="96">
        <f>INDEX(Input!$C$54:$AL$70,MATCH($A79,Input!$A$54:$A$70,0),MATCH(AT$67,Input!$C$53:$AL$53,0))</f>
        <v>-10.029999999999999</v>
      </c>
      <c r="AU79" s="23" t="str">
        <f>IF(VLOOKUP($A79,Input!$A$54:$B$70,2,FALSE)="Percentage",AV$76,IF(VLOOKUP($A79,Input!$A$54:$B$70,2,FALSE)="Fixed","Fixed",(AU$76)))</f>
        <v>Fixed</v>
      </c>
      <c r="AV79" s="14">
        <f t="shared" ref="AV79:AV90" si="83">ROUND(IF(AU79="Fixed",AT79,(AT79*AU79)),2)</f>
        <v>-10.029999999999999</v>
      </c>
    </row>
    <row r="80" spans="1:48" x14ac:dyDescent="0.25">
      <c r="A80" s="28" t="str">
        <f>Input!$A55</f>
        <v>RSF Surcharge</v>
      </c>
      <c r="B80" s="96">
        <f>INDEX(Input!$C$54:$AL$70,MATCH($A80,Input!$A$54:$A$70,0),MATCH(B$67,Input!$C$53:$AL$53,0))</f>
        <v>1.1875999999999999E-2</v>
      </c>
      <c r="C80" s="23">
        <f>IF(VLOOKUP($A80,Input!$A$54:$B$70,2,FALSE)="Percentage",D$76,IF(VLOOKUP($A80,Input!$A$54:$B$70,2,FALSE)="Fixed","Fixed",(C$76)))</f>
        <v>27.9</v>
      </c>
      <c r="D80" s="14">
        <f t="shared" si="72"/>
        <v>0.33</v>
      </c>
      <c r="F80" s="96">
        <f>INDEX(Input!$C$54:$AL$70,MATCH($A80,Input!$A$54:$A$70,0),MATCH(F$67,Input!$C$53:$AL$53,0))</f>
        <v>1.1875999999999999E-2</v>
      </c>
      <c r="G80" s="23">
        <f>IF(VLOOKUP($A80,Input!$A$54:$B$70,2,FALSE)="Percentage",H$76,IF(VLOOKUP($A80,Input!$A$54:$B$70,2,FALSE)="Fixed","Fixed",(G$76)))</f>
        <v>27.9</v>
      </c>
      <c r="H80" s="14">
        <f t="shared" si="73"/>
        <v>0.33</v>
      </c>
      <c r="J80" s="96">
        <f>INDEX(Input!$C$54:$AL$70,MATCH($A80,Input!$A$54:$A$70,0),MATCH(J$67,Input!$C$53:$AL$53,0))</f>
        <v>1.1875999999999999E-2</v>
      </c>
      <c r="K80" s="23">
        <f>IF(VLOOKUP($A80,Input!$A$54:$B$70,2,FALSE)="Percentage",L$76,IF(VLOOKUP($A80,Input!$A$54:$B$70,2,FALSE)="Fixed","Fixed",(K$76)))</f>
        <v>27.9</v>
      </c>
      <c r="L80" s="14">
        <f t="shared" si="74"/>
        <v>0.33</v>
      </c>
      <c r="N80" s="96">
        <f>INDEX(Input!$C$54:$AL$70,MATCH($A80,Input!$A$54:$A$70,0),MATCH(N$67,Input!$C$53:$AL$53,0))</f>
        <v>1.1875999999999999E-2</v>
      </c>
      <c r="O80" s="23">
        <f>IF(VLOOKUP($A80,Input!$A$54:$B$70,2,FALSE)="Percentage",P$76,IF(VLOOKUP($A80,Input!$A$54:$B$70,2,FALSE)="Fixed","Fixed",(O$76)))</f>
        <v>27.9</v>
      </c>
      <c r="P80" s="14">
        <f t="shared" si="75"/>
        <v>0.33</v>
      </c>
      <c r="R80" s="96">
        <f>INDEX(Input!$C$54:$AL$70,MATCH($A80,Input!$A$54:$A$70,0),MATCH(R$67,Input!$C$53:$AL$53,0))</f>
        <v>1.1875999999999999E-2</v>
      </c>
      <c r="S80" s="23">
        <f>IF(VLOOKUP($A80,Input!$A$54:$B$70,2,FALSE)="Percentage",T$76,IF(VLOOKUP($A80,Input!$A$54:$B$70,2,FALSE)="Fixed","Fixed",(S$76)))</f>
        <v>27.9</v>
      </c>
      <c r="T80" s="14">
        <f t="shared" si="76"/>
        <v>0.33</v>
      </c>
      <c r="V80" s="96">
        <f>INDEX(Input!$C$54:$AL$70,MATCH($A80,Input!$A$54:$A$70,0),MATCH(V$67,Input!$C$53:$AL$53,0))</f>
        <v>1.1875999999999999E-2</v>
      </c>
      <c r="W80" s="23">
        <f>IF(VLOOKUP($A80,Input!$A$54:$B$70,2,FALSE)="Percentage",X$76,IF(VLOOKUP($A80,Input!$A$54:$B$70,2,FALSE)="Fixed","Fixed",(W$76)))</f>
        <v>32.81</v>
      </c>
      <c r="X80" s="14">
        <f t="shared" si="77"/>
        <v>0.39</v>
      </c>
      <c r="Z80" s="96">
        <f>INDEX(Input!$C$54:$AL$70,MATCH($A80,Input!$A$54:$A$70,0),MATCH(Z$67,Input!$C$53:$AL$53,0))</f>
        <v>1.1875999999999999E-2</v>
      </c>
      <c r="AA80" s="23">
        <f>IF(VLOOKUP($A80,Input!$A$54:$B$70,2,FALSE)="Percentage",AB$76,IF(VLOOKUP($A80,Input!$A$54:$B$70,2,FALSE)="Fixed","Fixed",(AA$76)))</f>
        <v>32.81</v>
      </c>
      <c r="AB80" s="14">
        <f t="shared" si="78"/>
        <v>0.39</v>
      </c>
      <c r="AD80" s="96">
        <f>INDEX(Input!$C$54:$AL$70,MATCH($A80,Input!$A$54:$A$70,0),MATCH(AD$67,Input!$C$53:$AL$53,0))</f>
        <v>1.1875999999999999E-2</v>
      </c>
      <c r="AE80" s="23">
        <f>IF(VLOOKUP($A80,Input!$A$54:$B$70,2,FALSE)="Percentage",AF$76,IF(VLOOKUP($A80,Input!$A$54:$B$70,2,FALSE)="Fixed","Fixed",(AE$76)))</f>
        <v>32.81</v>
      </c>
      <c r="AF80" s="14">
        <f t="shared" si="79"/>
        <v>0.39</v>
      </c>
      <c r="AH80" s="96">
        <f>INDEX(Input!$C$54:$AL$70,MATCH($A80,Input!$A$54:$A$70,0),MATCH(AH$67,Input!$C$53:$AL$53,0))</f>
        <v>1.1875999999999999E-2</v>
      </c>
      <c r="AI80" s="23">
        <f>IF(VLOOKUP($A80,Input!$A$54:$B$70,2,FALSE)="Percentage",AJ$76,IF(VLOOKUP($A80,Input!$A$54:$B$70,2,FALSE)="Fixed","Fixed",(AI$76)))</f>
        <v>32.81</v>
      </c>
      <c r="AJ80" s="14">
        <f t="shared" si="80"/>
        <v>0.39</v>
      </c>
      <c r="AL80" s="96">
        <f>INDEX(Input!$C$54:$AL$70,MATCH($A80,Input!$A$54:$A$70,0),MATCH(AL$67,Input!$C$53:$AL$53,0))</f>
        <v>1.1875999999999999E-2</v>
      </c>
      <c r="AM80" s="23">
        <f>IF(VLOOKUP($A80,Input!$A$54:$B$70,2,FALSE)="Percentage",AN$76,IF(VLOOKUP($A80,Input!$A$54:$B$70,2,FALSE)="Fixed","Fixed",(AM$76)))</f>
        <v>32.81</v>
      </c>
      <c r="AN80" s="14">
        <f t="shared" si="81"/>
        <v>0.39</v>
      </c>
      <c r="AP80" s="96">
        <f>INDEX(Input!$C$54:$AL$70,MATCH($A80,Input!$A$54:$A$70,0),MATCH(AP$67,Input!$C$53:$AL$53,0))</f>
        <v>1.1875999999999999E-2</v>
      </c>
      <c r="AQ80" s="23">
        <f>IF(VLOOKUP($A80,Input!$A$54:$B$70,2,FALSE)="Percentage",AR$76,IF(VLOOKUP($A80,Input!$A$54:$B$70,2,FALSE)="Fixed","Fixed",(AQ$76)))</f>
        <v>32.81</v>
      </c>
      <c r="AR80" s="14">
        <f t="shared" si="82"/>
        <v>0.39</v>
      </c>
      <c r="AS80" s="6"/>
      <c r="AT80" s="96">
        <f>INDEX(Input!$C$54:$AL$70,MATCH($A80,Input!$A$54:$A$70,0),MATCH(AT$67,Input!$C$53:$AL$53,0))</f>
        <v>1.1875999999999999E-2</v>
      </c>
      <c r="AU80" s="23">
        <f>IF(VLOOKUP($A80,Input!$A$54:$B$70,2,FALSE)="Percentage",AV$76,IF(VLOOKUP($A80,Input!$A$54:$B$70,2,FALSE)="Fixed","Fixed",(AU$76)))</f>
        <v>32.81</v>
      </c>
      <c r="AV80" s="14">
        <f t="shared" si="83"/>
        <v>0.39</v>
      </c>
    </row>
    <row r="81" spans="1:48" x14ac:dyDescent="0.25">
      <c r="A81" s="28" t="str">
        <f>Input!$A56</f>
        <v>WRAM/MCBA</v>
      </c>
      <c r="B81" s="96">
        <f>INDEX(Input!$C$54:$AL$70,MATCH($A81,Input!$A$54:$A$70,0),MATCH(B$67,Input!$C$53:$AL$53,0))</f>
        <v>0</v>
      </c>
      <c r="C81" s="23">
        <f>IF(VLOOKUP($A81,Input!$A$54:$B$70,2,FALSE)="Percentage",D$76,IF(VLOOKUP($A81,Input!$A$54:$B$70,2,FALSE)="Fixed","Fixed",(C$76)))</f>
        <v>11</v>
      </c>
      <c r="D81" s="14">
        <f t="shared" si="72"/>
        <v>0</v>
      </c>
      <c r="F81" s="96">
        <f>INDEX(Input!$C$54:$AL$70,MATCH($A81,Input!$A$54:$A$70,0),MATCH(F$67,Input!$C$53:$AL$53,0))</f>
        <v>0</v>
      </c>
      <c r="G81" s="23">
        <f>IF(VLOOKUP($A81,Input!$A$54:$B$70,2,FALSE)="Percentage",H$76,IF(VLOOKUP($A81,Input!$A$54:$B$70,2,FALSE)="Fixed","Fixed",(G$76)))</f>
        <v>11</v>
      </c>
      <c r="H81" s="14">
        <f t="shared" si="73"/>
        <v>0</v>
      </c>
      <c r="J81" s="96">
        <f>INDEX(Input!$C$54:$AL$70,MATCH($A81,Input!$A$54:$A$70,0),MATCH(J$67,Input!$C$53:$AL$53,0))</f>
        <v>0</v>
      </c>
      <c r="K81" s="23">
        <f>IF(VLOOKUP($A81,Input!$A$54:$B$70,2,FALSE)="Percentage",L$76,IF(VLOOKUP($A81,Input!$A$54:$B$70,2,FALSE)="Fixed","Fixed",(K$76)))</f>
        <v>11</v>
      </c>
      <c r="L81" s="14">
        <f t="shared" si="74"/>
        <v>0</v>
      </c>
      <c r="N81" s="96">
        <f>INDEX(Input!$C$54:$AL$70,MATCH($A81,Input!$A$54:$A$70,0),MATCH(N$67,Input!$C$53:$AL$53,0))</f>
        <v>0</v>
      </c>
      <c r="O81" s="23">
        <f>IF(VLOOKUP($A81,Input!$A$54:$B$70,2,FALSE)="Percentage",P$76,IF(VLOOKUP($A81,Input!$A$54:$B$70,2,FALSE)="Fixed","Fixed",(O$76)))</f>
        <v>11</v>
      </c>
      <c r="P81" s="14">
        <f t="shared" si="75"/>
        <v>0</v>
      </c>
      <c r="R81" s="96">
        <f>INDEX(Input!$C$54:$AL$70,MATCH($A81,Input!$A$54:$A$70,0),MATCH(R$67,Input!$C$53:$AL$53,0))</f>
        <v>0</v>
      </c>
      <c r="S81" s="23">
        <f>IF(VLOOKUP($A81,Input!$A$54:$B$70,2,FALSE)="Percentage",T$76,IF(VLOOKUP($A81,Input!$A$54:$B$70,2,FALSE)="Fixed","Fixed",(S$76)))</f>
        <v>11</v>
      </c>
      <c r="T81" s="14">
        <f t="shared" si="76"/>
        <v>0</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11</v>
      </c>
      <c r="D82" s="14">
        <f t="shared" si="72"/>
        <v>0</v>
      </c>
      <c r="F82" s="96">
        <f>INDEX(Input!$C$54:$AL$70,MATCH($A82,Input!$A$54:$A$70,0),MATCH(F$67,Input!$C$53:$AL$53,0))</f>
        <v>0</v>
      </c>
      <c r="G82" s="23">
        <f>IF(VLOOKUP($A82,Input!$A$54:$B$70,2,FALSE)="Percentage",H$76,IF(VLOOKUP($A82,Input!$A$54:$B$70,2,FALSE)="Fixed","Fixed",(G$76)))</f>
        <v>11</v>
      </c>
      <c r="H82" s="14">
        <f t="shared" si="73"/>
        <v>0</v>
      </c>
      <c r="J82" s="96">
        <f>INDEX(Input!$C$54:$AL$70,MATCH($A82,Input!$A$54:$A$70,0),MATCH(J$67,Input!$C$53:$AL$53,0))</f>
        <v>0</v>
      </c>
      <c r="K82" s="23">
        <f>IF(VLOOKUP($A82,Input!$A$54:$B$70,2,FALSE)="Percentage",L$76,IF(VLOOKUP($A82,Input!$A$54:$B$70,2,FALSE)="Fixed","Fixed",(K$76)))</f>
        <v>11</v>
      </c>
      <c r="L82" s="14">
        <f t="shared" si="74"/>
        <v>0</v>
      </c>
      <c r="N82" s="96">
        <f>INDEX(Input!$C$54:$AL$70,MATCH($A82,Input!$A$54:$A$70,0),MATCH(N$67,Input!$C$53:$AL$53,0))</f>
        <v>0</v>
      </c>
      <c r="O82" s="23">
        <f>IF(VLOOKUP($A82,Input!$A$54:$B$70,2,FALSE)="Percentage",P$76,IF(VLOOKUP($A82,Input!$A$54:$B$70,2,FALSE)="Fixed","Fixed",(O$76)))</f>
        <v>11</v>
      </c>
      <c r="P82" s="14">
        <f t="shared" si="75"/>
        <v>0</v>
      </c>
      <c r="R82" s="96">
        <f>INDEX(Input!$C$54:$AL$70,MATCH($A82,Input!$A$54:$A$70,0),MATCH(R$67,Input!$C$53:$AL$53,0))</f>
        <v>0</v>
      </c>
      <c r="S82" s="23">
        <f>IF(VLOOKUP($A82,Input!$A$54:$B$70,2,FALSE)="Percentage",T$76,IF(VLOOKUP($A82,Input!$A$54:$B$70,2,FALSE)="Fixed","Fixed",(S$76)))</f>
        <v>11</v>
      </c>
      <c r="T82" s="14">
        <f t="shared" si="76"/>
        <v>0</v>
      </c>
      <c r="V82" s="96">
        <f>INDEX(Input!$C$54:$AL$70,MATCH($A82,Input!$A$54:$A$70,0),MATCH(V$67,Input!$C$53:$AL$53,0))</f>
        <v>0</v>
      </c>
      <c r="W82" s="23">
        <f>IF(VLOOKUP($A82,Input!$A$54:$B$70,2,FALSE)="Percentage",X$76,IF(VLOOKUP($A82,Input!$A$54:$B$70,2,FALSE)="Fixed","Fixed",(W$76)))</f>
        <v>11</v>
      </c>
      <c r="X82" s="14">
        <f t="shared" si="77"/>
        <v>0</v>
      </c>
      <c r="Z82" s="96">
        <f>INDEX(Input!$C$54:$AL$70,MATCH($A82,Input!$A$54:$A$70,0),MATCH(Z$67,Input!$C$53:$AL$53,0))</f>
        <v>0</v>
      </c>
      <c r="AA82" s="23">
        <f>IF(VLOOKUP($A82,Input!$A$54:$B$70,2,FALSE)="Percentage",AB$76,IF(VLOOKUP($A82,Input!$A$54:$B$70,2,FALSE)="Fixed","Fixed",(AA$76)))</f>
        <v>11</v>
      </c>
      <c r="AB82" s="14">
        <f t="shared" si="78"/>
        <v>0</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3.0999999999999999E-3</v>
      </c>
      <c r="C84" s="23">
        <f>IF(VLOOKUP($A84,Input!$A$54:$B$70,2,FALSE)="Percentage",D$76,IF(VLOOKUP($A84,Input!$A$54:$B$70,2,FALSE)="Fixed","Fixed",(C$76)))</f>
        <v>11</v>
      </c>
      <c r="D84" s="14">
        <f t="shared" si="72"/>
        <v>0.03</v>
      </c>
      <c r="F84" s="96">
        <f>INDEX(Input!$C$54:$AL$70,MATCH($A84,Input!$A$54:$A$70,0),MATCH(F$67,Input!$C$53:$AL$53,0))</f>
        <v>3.0999999999999999E-3</v>
      </c>
      <c r="G84" s="23">
        <f>IF(VLOOKUP($A84,Input!$A$54:$B$70,2,FALSE)="Percentage",H$76,IF(VLOOKUP($A84,Input!$A$54:$B$70,2,FALSE)="Fixed","Fixed",(G$76)))</f>
        <v>11</v>
      </c>
      <c r="H84" s="14">
        <f t="shared" si="73"/>
        <v>0.03</v>
      </c>
      <c r="J84" s="96">
        <f>INDEX(Input!$C$54:$AL$70,MATCH($A84,Input!$A$54:$A$70,0),MATCH(J$67,Input!$C$53:$AL$53,0))</f>
        <v>3.0999999999999999E-3</v>
      </c>
      <c r="K84" s="23">
        <f>IF(VLOOKUP($A84,Input!$A$54:$B$70,2,FALSE)="Percentage",L$76,IF(VLOOKUP($A84,Input!$A$54:$B$70,2,FALSE)="Fixed","Fixed",(K$76)))</f>
        <v>11</v>
      </c>
      <c r="L84" s="14">
        <f t="shared" si="74"/>
        <v>0.03</v>
      </c>
      <c r="N84" s="96">
        <f>INDEX(Input!$C$54:$AL$70,MATCH($A84,Input!$A$54:$A$70,0),MATCH(N$67,Input!$C$53:$AL$53,0))</f>
        <v>0</v>
      </c>
      <c r="O84" s="23">
        <f>IF(VLOOKUP($A84,Input!$A$54:$B$70,2,FALSE)="Percentage",P$76,IF(VLOOKUP($A84,Input!$A$54:$B$70,2,FALSE)="Fixed","Fixed",(O$76)))</f>
        <v>11</v>
      </c>
      <c r="P84" s="14">
        <f t="shared" si="75"/>
        <v>0</v>
      </c>
      <c r="R84" s="96">
        <f>INDEX(Input!$C$54:$AL$70,MATCH($A84,Input!$A$54:$A$70,0),MATCH(R$67,Input!$C$53:$AL$53,0))</f>
        <v>0</v>
      </c>
      <c r="S84" s="23">
        <f>IF(VLOOKUP($A84,Input!$A$54:$B$70,2,FALSE)="Percentage",T$76,IF(VLOOKUP($A84,Input!$A$54:$B$70,2,FALSE)="Fixed","Fixed",(S$76)))</f>
        <v>11</v>
      </c>
      <c r="T84" s="14">
        <f t="shared" si="76"/>
        <v>0</v>
      </c>
      <c r="V84" s="96">
        <f>INDEX(Input!$C$54:$AL$70,MATCH($A84,Input!$A$54:$A$70,0),MATCH(V$67,Input!$C$53:$AL$53,0))</f>
        <v>0</v>
      </c>
      <c r="W84" s="23">
        <f>IF(VLOOKUP($A84,Input!$A$54:$B$70,2,FALSE)="Percentage",X$76,IF(VLOOKUP($A84,Input!$A$54:$B$70,2,FALSE)="Fixed","Fixed",(W$76)))</f>
        <v>11</v>
      </c>
      <c r="X84" s="14">
        <f t="shared" si="77"/>
        <v>0</v>
      </c>
      <c r="Z84" s="96">
        <f>INDEX(Input!$C$54:$AL$70,MATCH($A84,Input!$A$54:$A$70,0),MATCH(Z$67,Input!$C$53:$AL$53,0))</f>
        <v>0</v>
      </c>
      <c r="AA84" s="23">
        <f>IF(VLOOKUP($A84,Input!$A$54:$B$70,2,FALSE)="Percentage",AB$76,IF(VLOOKUP($A84,Input!$A$54:$B$70,2,FALSE)="Fixed","Fixed",(AA$76)))</f>
        <v>11</v>
      </c>
      <c r="AB84" s="14">
        <f t="shared" si="78"/>
        <v>0</v>
      </c>
      <c r="AD84" s="96">
        <f>INDEX(Input!$C$54:$AL$70,MATCH($A84,Input!$A$54:$A$70,0),MATCH(AD$67,Input!$C$53:$AL$53,0))</f>
        <v>0</v>
      </c>
      <c r="AE84" s="23">
        <f>IF(VLOOKUP($A84,Input!$A$54:$B$70,2,FALSE)="Percentage",AF$76,IF(VLOOKUP($A84,Input!$A$54:$B$70,2,FALSE)="Fixed","Fixed",(AE$76)))</f>
        <v>11</v>
      </c>
      <c r="AF84" s="14">
        <f t="shared" si="79"/>
        <v>0</v>
      </c>
      <c r="AH84" s="96">
        <f>INDEX(Input!$C$54:$AL$70,MATCH($A84,Input!$A$54:$A$70,0),MATCH(AH$67,Input!$C$53:$AL$53,0))</f>
        <v>0</v>
      </c>
      <c r="AI84" s="23">
        <f>IF(VLOOKUP($A84,Input!$A$54:$B$70,2,FALSE)="Percentage",AJ$76,IF(VLOOKUP($A84,Input!$A$54:$B$70,2,FALSE)="Fixed","Fixed",(AI$76)))</f>
        <v>11</v>
      </c>
      <c r="AJ84" s="14">
        <f t="shared" si="80"/>
        <v>0</v>
      </c>
      <c r="AL84" s="96">
        <f>INDEX(Input!$C$54:$AL$70,MATCH($A84,Input!$A$54:$A$70,0),MATCH(AL$67,Input!$C$53:$AL$53,0))</f>
        <v>0</v>
      </c>
      <c r="AM84" s="23">
        <f>IF(VLOOKUP($A84,Input!$A$54:$B$70,2,FALSE)="Percentage",AN$76,IF(VLOOKUP($A84,Input!$A$54:$B$70,2,FALSE)="Fixed","Fixed",(AM$76)))</f>
        <v>11</v>
      </c>
      <c r="AN84" s="14">
        <f t="shared" si="81"/>
        <v>0</v>
      </c>
      <c r="AP84" s="96">
        <f>INDEX(Input!$C$54:$AL$70,MATCH($A84,Input!$A$54:$A$70,0),MATCH(AP$67,Input!$C$53:$AL$53,0))</f>
        <v>0</v>
      </c>
      <c r="AQ84" s="23">
        <f>IF(VLOOKUP($A84,Input!$A$54:$B$70,2,FALSE)="Percentage",AR$76,IF(VLOOKUP($A84,Input!$A$54:$B$70,2,FALSE)="Fixed","Fixed",(AQ$76)))</f>
        <v>11</v>
      </c>
      <c r="AR84" s="14">
        <f t="shared" si="82"/>
        <v>0</v>
      </c>
      <c r="AS84" s="6"/>
      <c r="AT84" s="96">
        <f>INDEX(Input!$C$54:$AL$70,MATCH($A84,Input!$A$54:$A$70,0),MATCH(AT$67,Input!$C$53:$AL$53,0))</f>
        <v>0</v>
      </c>
      <c r="AU84" s="23">
        <f>IF(VLOOKUP($A84,Input!$A$54:$B$70,2,FALSE)="Percentage",AV$76,IF(VLOOKUP($A84,Input!$A$54:$B$70,2,FALSE)="Fixed","Fixed",(AU$76)))</f>
        <v>11</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11</v>
      </c>
      <c r="D86" s="14">
        <f t="shared" si="72"/>
        <v>0</v>
      </c>
      <c r="F86" s="96">
        <f>INDEX(Input!$C$54:$AL$70,MATCH($A86,Input!$A$54:$A$70,0),MATCH(F$67,Input!$C$53:$AL$53,0))</f>
        <v>0</v>
      </c>
      <c r="G86" s="23">
        <f>IF(VLOOKUP($A86,Input!$A$54:$B$70,2,FALSE)="Percentage",H$76,IF(VLOOKUP($A86,Input!$A$54:$B$70,2,FALSE)="Fixed","Fixed",(G$76)))</f>
        <v>11</v>
      </c>
      <c r="H86" s="14">
        <f t="shared" si="73"/>
        <v>0</v>
      </c>
      <c r="J86" s="96">
        <f>INDEX(Input!$C$54:$AL$70,MATCH($A86,Input!$A$54:$A$70,0),MATCH(J$67,Input!$C$53:$AL$53,0))</f>
        <v>0</v>
      </c>
      <c r="K86" s="23">
        <f>IF(VLOOKUP($A86,Input!$A$54:$B$70,2,FALSE)="Percentage",L$76,IF(VLOOKUP($A86,Input!$A$54:$B$70,2,FALSE)="Fixed","Fixed",(K$76)))</f>
        <v>11</v>
      </c>
      <c r="L86" s="14">
        <f t="shared" si="74"/>
        <v>0</v>
      </c>
      <c r="N86" s="96">
        <f>INDEX(Input!$C$54:$AL$70,MATCH($A86,Input!$A$54:$A$70,0),MATCH(N$67,Input!$C$53:$AL$53,0))</f>
        <v>0</v>
      </c>
      <c r="O86" s="23">
        <f>IF(VLOOKUP($A86,Input!$A$54:$B$70,2,FALSE)="Percentage",P$76,IF(VLOOKUP($A86,Input!$A$54:$B$70,2,FALSE)="Fixed","Fixed",(O$76)))</f>
        <v>11</v>
      </c>
      <c r="P86" s="14">
        <f t="shared" si="75"/>
        <v>0</v>
      </c>
      <c r="R86" s="96">
        <f>INDEX(Input!$C$54:$AL$70,MATCH($A86,Input!$A$54:$A$70,0),MATCH(R$67,Input!$C$53:$AL$53,0))</f>
        <v>0</v>
      </c>
      <c r="S86" s="23">
        <f>IF(VLOOKUP($A86,Input!$A$54:$B$70,2,FALSE)="Percentage",T$76,IF(VLOOKUP($A86,Input!$A$54:$B$70,2,FALSE)="Fixed","Fixed",(S$76)))</f>
        <v>11</v>
      </c>
      <c r="T86" s="14">
        <f t="shared" si="76"/>
        <v>0</v>
      </c>
      <c r="V86" s="96">
        <f>INDEX(Input!$C$54:$AL$70,MATCH($A86,Input!$A$54:$A$70,0),MATCH(V$67,Input!$C$53:$AL$53,0))</f>
        <v>0</v>
      </c>
      <c r="W86" s="23">
        <f>IF(VLOOKUP($A86,Input!$A$54:$B$70,2,FALSE)="Percentage",X$76,IF(VLOOKUP($A86,Input!$A$54:$B$70,2,FALSE)="Fixed","Fixed",(W$76)))</f>
        <v>11</v>
      </c>
      <c r="X86" s="14">
        <f t="shared" si="77"/>
        <v>0</v>
      </c>
      <c r="Z86" s="96">
        <f>INDEX(Input!$C$54:$AL$70,MATCH($A86,Input!$A$54:$A$70,0),MATCH(Z$67,Input!$C$53:$AL$53,0))</f>
        <v>0</v>
      </c>
      <c r="AA86" s="23">
        <f>IF(VLOOKUP($A86,Input!$A$54:$B$70,2,FALSE)="Percentage",AB$76,IF(VLOOKUP($A86,Input!$A$54:$B$70,2,FALSE)="Fixed","Fixed",(AA$76)))</f>
        <v>11</v>
      </c>
      <c r="AB86" s="14">
        <f t="shared" si="78"/>
        <v>0</v>
      </c>
      <c r="AD86" s="96">
        <f>INDEX(Input!$C$54:$AL$70,MATCH($A86,Input!$A$54:$A$70,0),MATCH(AD$67,Input!$C$53:$AL$53,0))</f>
        <v>0</v>
      </c>
      <c r="AE86" s="23">
        <f>IF(VLOOKUP($A86,Input!$A$54:$B$70,2,FALSE)="Percentage",AF$76,IF(VLOOKUP($A86,Input!$A$54:$B$70,2,FALSE)="Fixed","Fixed",(AE$76)))</f>
        <v>11</v>
      </c>
      <c r="AF86" s="14">
        <f t="shared" si="79"/>
        <v>0</v>
      </c>
      <c r="AH86" s="96">
        <f>INDEX(Input!$C$54:$AL$70,MATCH($A86,Input!$A$54:$A$70,0),MATCH(AH$67,Input!$C$53:$AL$53,0))</f>
        <v>0</v>
      </c>
      <c r="AI86" s="23">
        <f>IF(VLOOKUP($A86,Input!$A$54:$B$70,2,FALSE)="Percentage",AJ$76,IF(VLOOKUP($A86,Input!$A$54:$B$70,2,FALSE)="Fixed","Fixed",(AI$76)))</f>
        <v>11</v>
      </c>
      <c r="AJ86" s="14">
        <f t="shared" si="80"/>
        <v>0</v>
      </c>
      <c r="AL86" s="96">
        <f>INDEX(Input!$C$54:$AL$70,MATCH($A86,Input!$A$54:$A$70,0),MATCH(AL$67,Input!$C$53:$AL$53,0))</f>
        <v>0</v>
      </c>
      <c r="AM86" s="23">
        <f>IF(VLOOKUP($A86,Input!$A$54:$B$70,2,FALSE)="Percentage",AN$76,IF(VLOOKUP($A86,Input!$A$54:$B$70,2,FALSE)="Fixed","Fixed",(AM$76)))</f>
        <v>11</v>
      </c>
      <c r="AN86" s="14">
        <f t="shared" si="81"/>
        <v>0</v>
      </c>
      <c r="AP86" s="96">
        <f>INDEX(Input!$C$54:$AL$70,MATCH($A86,Input!$A$54:$A$70,0),MATCH(AP$67,Input!$C$53:$AL$53,0))</f>
        <v>0</v>
      </c>
      <c r="AQ86" s="23">
        <f>IF(VLOOKUP($A86,Input!$A$54:$B$70,2,FALSE)="Percentage",AR$76,IF(VLOOKUP($A86,Input!$A$54:$B$70,2,FALSE)="Fixed","Fixed",(AQ$76)))</f>
        <v>11</v>
      </c>
      <c r="AR86" s="14">
        <f t="shared" si="82"/>
        <v>0</v>
      </c>
      <c r="AS86" s="6"/>
      <c r="AT86" s="96">
        <f>INDEX(Input!$C$54:$AL$70,MATCH($A86,Input!$A$54:$A$70,0),MATCH(AT$67,Input!$C$53:$AL$53,0))</f>
        <v>0</v>
      </c>
      <c r="AU86" s="23">
        <f>IF(VLOOKUP($A86,Input!$A$54:$B$70,2,FALSE)="Percentage",AV$76,IF(VLOOKUP($A86,Input!$A$54:$B$70,2,FALSE)="Fixed","Fixed",(AU$76)))</f>
        <v>11</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11</v>
      </c>
      <c r="D88" s="14">
        <f t="shared" si="72"/>
        <v>0</v>
      </c>
      <c r="F88" s="96">
        <f>INDEX(Input!$C$54:$AL$70,MATCH($A88,Input!$A$54:$A$70,0),MATCH(F$67,Input!$C$53:$AL$53,0))</f>
        <v>0</v>
      </c>
      <c r="G88" s="23">
        <f>IF(VLOOKUP($A88,Input!$A$54:$B$70,2,FALSE)="Percentage",H$76,IF(VLOOKUP($A88,Input!$A$54:$B$70,2,FALSE)="Fixed","Fixed",(G$76)))</f>
        <v>11</v>
      </c>
      <c r="H88" s="14">
        <f t="shared" si="73"/>
        <v>0</v>
      </c>
      <c r="J88" s="96">
        <f>INDEX(Input!$C$54:$AL$70,MATCH($A88,Input!$A$54:$A$70,0),MATCH(J$67,Input!$C$53:$AL$53,0))</f>
        <v>0</v>
      </c>
      <c r="K88" s="23">
        <f>IF(VLOOKUP($A88,Input!$A$54:$B$70,2,FALSE)="Percentage",L$76,IF(VLOOKUP($A88,Input!$A$54:$B$70,2,FALSE)="Fixed","Fixed",(K$76)))</f>
        <v>11</v>
      </c>
      <c r="L88" s="14">
        <f t="shared" si="74"/>
        <v>0</v>
      </c>
      <c r="N88" s="96">
        <f>INDEX(Input!$C$54:$AL$70,MATCH($A88,Input!$A$54:$A$70,0),MATCH(N$67,Input!$C$53:$AL$53,0))</f>
        <v>0</v>
      </c>
      <c r="O88" s="23">
        <f>IF(VLOOKUP($A88,Input!$A$54:$B$70,2,FALSE)="Percentage",P$76,IF(VLOOKUP($A88,Input!$A$54:$B$70,2,FALSE)="Fixed","Fixed",(O$76)))</f>
        <v>11</v>
      </c>
      <c r="P88" s="14">
        <f t="shared" si="75"/>
        <v>0</v>
      </c>
      <c r="R88" s="96">
        <f>INDEX(Input!$C$54:$AL$70,MATCH($A88,Input!$A$54:$A$70,0),MATCH(R$67,Input!$C$53:$AL$53,0))</f>
        <v>0</v>
      </c>
      <c r="S88" s="23">
        <f>IF(VLOOKUP($A88,Input!$A$54:$B$70,2,FALSE)="Percentage",T$76,IF(VLOOKUP($A88,Input!$A$54:$B$70,2,FALSE)="Fixed","Fixed",(S$76)))</f>
        <v>11</v>
      </c>
      <c r="T88" s="14">
        <f t="shared" si="76"/>
        <v>0</v>
      </c>
      <c r="V88" s="96">
        <f>INDEX(Input!$C$54:$AL$70,MATCH($A88,Input!$A$54:$A$70,0),MATCH(V$67,Input!$C$53:$AL$53,0))</f>
        <v>0</v>
      </c>
      <c r="W88" s="23">
        <f>IF(VLOOKUP($A88,Input!$A$54:$B$70,2,FALSE)="Percentage",X$76,IF(VLOOKUP($A88,Input!$A$54:$B$70,2,FALSE)="Fixed","Fixed",(W$76)))</f>
        <v>11</v>
      </c>
      <c r="X88" s="14">
        <f t="shared" si="77"/>
        <v>0</v>
      </c>
      <c r="Z88" s="96">
        <f>INDEX(Input!$C$54:$AL$70,MATCH($A88,Input!$A$54:$A$70,0),MATCH(Z$67,Input!$C$53:$AL$53,0))</f>
        <v>0</v>
      </c>
      <c r="AA88" s="23">
        <f>IF(VLOOKUP($A88,Input!$A$54:$B$70,2,FALSE)="Percentage",AB$76,IF(VLOOKUP($A88,Input!$A$54:$B$70,2,FALSE)="Fixed","Fixed",(AA$76)))</f>
        <v>11</v>
      </c>
      <c r="AB88" s="14">
        <f t="shared" si="78"/>
        <v>0</v>
      </c>
      <c r="AD88" s="96">
        <f>INDEX(Input!$C$54:$AL$70,MATCH($A88,Input!$A$54:$A$70,0),MATCH(AD$67,Input!$C$53:$AL$53,0))</f>
        <v>0</v>
      </c>
      <c r="AE88" s="23">
        <f>IF(VLOOKUP($A88,Input!$A$54:$B$70,2,FALSE)="Percentage",AF$76,IF(VLOOKUP($A88,Input!$A$54:$B$70,2,FALSE)="Fixed","Fixed",(AE$76)))</f>
        <v>11</v>
      </c>
      <c r="AF88" s="14">
        <f t="shared" si="79"/>
        <v>0</v>
      </c>
      <c r="AH88" s="96">
        <f>INDEX(Input!$C$54:$AL$70,MATCH($A88,Input!$A$54:$A$70,0),MATCH(AH$67,Input!$C$53:$AL$53,0))</f>
        <v>0</v>
      </c>
      <c r="AI88" s="23">
        <f>IF(VLOOKUP($A88,Input!$A$54:$B$70,2,FALSE)="Percentage",AJ$76,IF(VLOOKUP($A88,Input!$A$54:$B$70,2,FALSE)="Fixed","Fixed",(AI$76)))</f>
        <v>11</v>
      </c>
      <c r="AJ88" s="14">
        <f t="shared" si="80"/>
        <v>0</v>
      </c>
      <c r="AL88" s="96">
        <f>INDEX(Input!$C$54:$AL$70,MATCH($A88,Input!$A$54:$A$70,0),MATCH(AL$67,Input!$C$53:$AL$53,0))</f>
        <v>0</v>
      </c>
      <c r="AM88" s="23">
        <f>IF(VLOOKUP($A88,Input!$A$54:$B$70,2,FALSE)="Percentage",AN$76,IF(VLOOKUP($A88,Input!$A$54:$B$70,2,FALSE)="Fixed","Fixed",(AM$76)))</f>
        <v>11</v>
      </c>
      <c r="AN88" s="14">
        <f t="shared" si="81"/>
        <v>0</v>
      </c>
      <c r="AP88" s="96">
        <f>INDEX(Input!$C$54:$AL$70,MATCH($A88,Input!$A$54:$A$70,0),MATCH(AP$67,Input!$C$53:$AL$53,0))</f>
        <v>0</v>
      </c>
      <c r="AQ88" s="23">
        <f>IF(VLOOKUP($A88,Input!$A$54:$B$70,2,FALSE)="Percentage",AR$76,IF(VLOOKUP($A88,Input!$A$54:$B$70,2,FALSE)="Fixed","Fixed",(AQ$76)))</f>
        <v>11</v>
      </c>
      <c r="AR88" s="14">
        <f t="shared" si="82"/>
        <v>0</v>
      </c>
      <c r="AS88" s="6"/>
      <c r="AT88" s="96">
        <f>INDEX(Input!$C$54:$AL$70,MATCH($A88,Input!$A$54:$A$70,0),MATCH(AT$67,Input!$C$53:$AL$53,0))</f>
        <v>0</v>
      </c>
      <c r="AU88" s="23">
        <f>IF(VLOOKUP($A88,Input!$A$54:$B$70,2,FALSE)="Percentage",AV$76,IF(VLOOKUP($A88,Input!$A$54:$B$70,2,FALSE)="Fixed","Fixed",(AU$76)))</f>
        <v>11</v>
      </c>
      <c r="AV88" s="14">
        <f t="shared" si="83"/>
        <v>0</v>
      </c>
    </row>
    <row r="89" spans="1:48" x14ac:dyDescent="0.25">
      <c r="A89" s="28" t="str">
        <f>Input!$A64</f>
        <v>2024 ICBA</v>
      </c>
      <c r="B89" s="96">
        <f>INDEX(Input!$C$54:$AL$70,MATCH($A89,Input!$A$54:$A$70,0),MATCH(B$67,Input!$C$53:$AL$53,0))</f>
        <v>1.3100000000000001E-2</v>
      </c>
      <c r="C89" s="23">
        <f>IF(VLOOKUP($A89,Input!$A$54:$B$70,2,FALSE)="Percentage",D$76,IF(VLOOKUP($A89,Input!$A$54:$B$70,2,FALSE)="Fixed","Fixed",(C$76)))</f>
        <v>11</v>
      </c>
      <c r="D89" s="14">
        <f t="shared" si="72"/>
        <v>0.14000000000000001</v>
      </c>
      <c r="F89" s="96">
        <f>INDEX(Input!$C$54:$AL$70,MATCH($A89,Input!$A$54:$A$70,0),MATCH(F$67,Input!$C$53:$AL$53,0))</f>
        <v>1.3100000000000001E-2</v>
      </c>
      <c r="G89" s="23">
        <f>IF(VLOOKUP($A89,Input!$A$54:$B$70,2,FALSE)="Percentage",H$76,IF(VLOOKUP($A89,Input!$A$54:$B$70,2,FALSE)="Fixed","Fixed",(G$76)))</f>
        <v>11</v>
      </c>
      <c r="H89" s="14">
        <f t="shared" si="73"/>
        <v>0.14000000000000001</v>
      </c>
      <c r="J89" s="96">
        <f>INDEX(Input!$C$54:$AL$70,MATCH($A89,Input!$A$54:$A$70,0),MATCH(J$67,Input!$C$53:$AL$53,0))</f>
        <v>1.3100000000000001E-2</v>
      </c>
      <c r="K89" s="23">
        <f>IF(VLOOKUP($A89,Input!$A$54:$B$70,2,FALSE)="Percentage",L$76,IF(VLOOKUP($A89,Input!$A$54:$B$70,2,FALSE)="Fixed","Fixed",(K$76)))</f>
        <v>11</v>
      </c>
      <c r="L89" s="14">
        <f t="shared" si="74"/>
        <v>0.14000000000000001</v>
      </c>
      <c r="N89" s="96">
        <f>INDEX(Input!$C$54:$AL$70,MATCH($A89,Input!$A$54:$A$70,0),MATCH(N$67,Input!$C$53:$AL$53,0))</f>
        <v>1.3100000000000001E-2</v>
      </c>
      <c r="O89" s="23">
        <f>IF(VLOOKUP($A89,Input!$A$54:$B$70,2,FALSE)="Percentage",P$76,IF(VLOOKUP($A89,Input!$A$54:$B$70,2,FALSE)="Fixed","Fixed",(O$76)))</f>
        <v>11</v>
      </c>
      <c r="P89" s="14">
        <f t="shared" si="75"/>
        <v>0.14000000000000001</v>
      </c>
      <c r="R89" s="96">
        <f>INDEX(Input!$C$54:$AL$70,MATCH($A89,Input!$A$54:$A$70,0),MATCH(R$67,Input!$C$53:$AL$53,0))</f>
        <v>1.3100000000000001E-2</v>
      </c>
      <c r="S89" s="23">
        <f>IF(VLOOKUP($A89,Input!$A$54:$B$70,2,FALSE)="Percentage",T$76,IF(VLOOKUP($A89,Input!$A$54:$B$70,2,FALSE)="Fixed","Fixed",(S$76)))</f>
        <v>11</v>
      </c>
      <c r="T89" s="14">
        <f t="shared" si="76"/>
        <v>0.14000000000000001</v>
      </c>
      <c r="V89" s="96">
        <f>INDEX(Input!$C$54:$AL$70,MATCH($A89,Input!$A$54:$A$70,0),MATCH(V$67,Input!$C$53:$AL$53,0))</f>
        <v>1.3100000000000001E-2</v>
      </c>
      <c r="W89" s="23">
        <f>IF(VLOOKUP($A89,Input!$A$54:$B$70,2,FALSE)="Percentage",X$76,IF(VLOOKUP($A89,Input!$A$54:$B$70,2,FALSE)="Fixed","Fixed",(W$76)))</f>
        <v>11</v>
      </c>
      <c r="X89" s="14">
        <f t="shared" si="77"/>
        <v>0.14000000000000001</v>
      </c>
      <c r="Z89" s="96">
        <f>INDEX(Input!$C$54:$AL$70,MATCH($A89,Input!$A$54:$A$70,0),MATCH(Z$67,Input!$C$53:$AL$53,0))</f>
        <v>1.3100000000000001E-2</v>
      </c>
      <c r="AA89" s="23">
        <f>IF(VLOOKUP($A89,Input!$A$54:$B$70,2,FALSE)="Percentage",AB$76,IF(VLOOKUP($A89,Input!$A$54:$B$70,2,FALSE)="Fixed","Fixed",(AA$76)))</f>
        <v>11</v>
      </c>
      <c r="AB89" s="14">
        <f t="shared" si="78"/>
        <v>0.14000000000000001</v>
      </c>
      <c r="AD89" s="96">
        <f>INDEX(Input!$C$54:$AL$70,MATCH($A89,Input!$A$54:$A$70,0),MATCH(AD$67,Input!$C$53:$AL$53,0))</f>
        <v>1.3100000000000001E-2</v>
      </c>
      <c r="AE89" s="23">
        <f>IF(VLOOKUP($A89,Input!$A$54:$B$70,2,FALSE)="Percentage",AF$76,IF(VLOOKUP($A89,Input!$A$54:$B$70,2,FALSE)="Fixed","Fixed",(AE$76)))</f>
        <v>11</v>
      </c>
      <c r="AF89" s="14">
        <f t="shared" si="79"/>
        <v>0.14000000000000001</v>
      </c>
      <c r="AH89" s="96">
        <f>INDEX(Input!$C$54:$AL$70,MATCH($A89,Input!$A$54:$A$70,0),MATCH(AH$67,Input!$C$53:$AL$53,0))</f>
        <v>1.3100000000000001E-2</v>
      </c>
      <c r="AI89" s="23">
        <f>IF(VLOOKUP($A89,Input!$A$54:$B$70,2,FALSE)="Percentage",AJ$76,IF(VLOOKUP($A89,Input!$A$54:$B$70,2,FALSE)="Fixed","Fixed",(AI$76)))</f>
        <v>11</v>
      </c>
      <c r="AJ89" s="14">
        <f t="shared" si="80"/>
        <v>0.14000000000000001</v>
      </c>
      <c r="AL89" s="96">
        <f>INDEX(Input!$C$54:$AL$70,MATCH($A89,Input!$A$54:$A$70,0),MATCH(AL$67,Input!$C$53:$AL$53,0))</f>
        <v>0</v>
      </c>
      <c r="AM89" s="23">
        <f>IF(VLOOKUP($A89,Input!$A$54:$B$70,2,FALSE)="Percentage",AN$76,IF(VLOOKUP($A89,Input!$A$54:$B$70,2,FALSE)="Fixed","Fixed",(AM$76)))</f>
        <v>11</v>
      </c>
      <c r="AN89" s="14">
        <f t="shared" si="81"/>
        <v>0</v>
      </c>
      <c r="AP89" s="96">
        <f>INDEX(Input!$C$54:$AL$70,MATCH($A89,Input!$A$54:$A$70,0),MATCH(AP$67,Input!$C$53:$AL$53,0))</f>
        <v>0</v>
      </c>
      <c r="AQ89" s="23">
        <f>IF(VLOOKUP($A89,Input!$A$54:$B$70,2,FALSE)="Percentage",AR$76,IF(VLOOKUP($A89,Input!$A$54:$B$70,2,FALSE)="Fixed","Fixed",(AQ$76)))</f>
        <v>11</v>
      </c>
      <c r="AR89" s="14">
        <f t="shared" si="82"/>
        <v>0</v>
      </c>
      <c r="AS89" s="6"/>
      <c r="AT89" s="96">
        <f>INDEX(Input!$C$54:$AL$70,MATCH($A89,Input!$A$54:$A$70,0),MATCH(AT$67,Input!$C$53:$AL$53,0))</f>
        <v>0</v>
      </c>
      <c r="AU89" s="23">
        <f>IF(VLOOKUP($A89,Input!$A$54:$B$70,2,FALSE)="Percentage",AV$76,IF(VLOOKUP($A89,Input!$A$54:$B$70,2,FALSE)="Fixed","Fixed",(AU$76)))</f>
        <v>11</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2.5899999999999999E-2</v>
      </c>
      <c r="AA90" s="23">
        <f>IF(VLOOKUP($A90,Input!$A$54:$B$70,2,FALSE)="Percentage",AB$76,IF(VLOOKUP($A90,Input!$A$54:$B$70,2,FALSE)="Fixed","Fixed",(AA$76)))</f>
        <v>11</v>
      </c>
      <c r="AB90" s="14">
        <f t="shared" si="78"/>
        <v>0.28000000000000003</v>
      </c>
      <c r="AD90" s="96">
        <f>INDEX(Input!$C$54:$AL$70,MATCH($A90,Input!$A$54:$A$70,0),MATCH(AD$67,Input!$C$53:$AL$53,0))</f>
        <v>2.5899999999999999E-2</v>
      </c>
      <c r="AE90" s="23">
        <f>IF(VLOOKUP($A90,Input!$A$54:$B$70,2,FALSE)="Percentage",AF$76,IF(VLOOKUP($A90,Input!$A$54:$B$70,2,FALSE)="Fixed","Fixed",(AE$76)))</f>
        <v>11</v>
      </c>
      <c r="AF90" s="14">
        <f t="shared" si="79"/>
        <v>0.28000000000000003</v>
      </c>
      <c r="AH90" s="96">
        <f>INDEX(Input!$C$54:$AL$70,MATCH($A90,Input!$A$54:$A$70,0),MATCH(AH$67,Input!$C$53:$AL$53,0))</f>
        <v>2.5899999999999999E-2</v>
      </c>
      <c r="AI90" s="23">
        <f>IF(VLOOKUP($A90,Input!$A$54:$B$70,2,FALSE)="Percentage",AJ$76,IF(VLOOKUP($A90,Input!$A$54:$B$70,2,FALSE)="Fixed","Fixed",(AI$76)))</f>
        <v>11</v>
      </c>
      <c r="AJ90" s="14">
        <f t="shared" si="80"/>
        <v>0.28000000000000003</v>
      </c>
      <c r="AL90" s="96">
        <f>INDEX(Input!$C$54:$AL$70,MATCH($A90,Input!$A$54:$A$70,0),MATCH(AL$67,Input!$C$53:$AL$53,0))</f>
        <v>2.5899999999999999E-2</v>
      </c>
      <c r="AM90" s="23">
        <f>IF(VLOOKUP($A90,Input!$A$54:$B$70,2,FALSE)="Percentage",AN$76,IF(VLOOKUP($A90,Input!$A$54:$B$70,2,FALSE)="Fixed","Fixed",(AM$76)))</f>
        <v>11</v>
      </c>
      <c r="AN90" s="14">
        <f t="shared" si="81"/>
        <v>0.28000000000000003</v>
      </c>
      <c r="AP90" s="96">
        <f>INDEX(Input!$C$54:$AL$70,MATCH($A90,Input!$A$54:$A$70,0),MATCH(AP$67,Input!$C$53:$AL$53,0))</f>
        <v>2.5899999999999999E-2</v>
      </c>
      <c r="AQ90" s="23">
        <f>IF(VLOOKUP($A90,Input!$A$54:$B$70,2,FALSE)="Percentage",AR$76,IF(VLOOKUP($A90,Input!$A$54:$B$70,2,FALSE)="Fixed","Fixed",(AQ$76)))</f>
        <v>11</v>
      </c>
      <c r="AR90" s="14">
        <f t="shared" si="82"/>
        <v>0.28000000000000003</v>
      </c>
      <c r="AS90" s="6"/>
      <c r="AT90" s="96">
        <f>INDEX(Input!$C$54:$AL$70,MATCH($A90,Input!$A$54:$A$70,0),MATCH(AT$67,Input!$C$53:$AL$53,0))</f>
        <v>2.5899999999999999E-2</v>
      </c>
      <c r="AU90" s="23">
        <f>IF(VLOOKUP($A90,Input!$A$54:$B$70,2,FALSE)="Percentage",AV$76,IF(VLOOKUP($A90,Input!$A$54:$B$70,2,FALSE)="Fixed","Fixed",(AU$76)))</f>
        <v>11</v>
      </c>
      <c r="AV90" s="14">
        <f t="shared" si="83"/>
        <v>0.28000000000000003</v>
      </c>
    </row>
    <row r="91" spans="1:48" x14ac:dyDescent="0.25">
      <c r="A91" s="28" t="str">
        <f>Input!$A66</f>
        <v>DREMA</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3.27E-2</v>
      </c>
      <c r="AA91" s="23">
        <f>IF(VLOOKUP($A91,Input!$A$54:$B$70,2,FALSE)="Percentage",AB$76,IF(VLOOKUP($A91,Input!$A$54:$B$70,2,FALSE)="Fixed","Fixed",(AA$76)))</f>
        <v>11</v>
      </c>
      <c r="AB91" s="14">
        <f t="shared" ref="AB91:AB95" si="90">ROUND(IF(AA91="Fixed",Z91,(Z91*AA91)),2)</f>
        <v>0.36</v>
      </c>
      <c r="AD91" s="96">
        <f>INDEX(Input!$C$54:$AL$70,MATCH($A91,Input!$A$54:$A$70,0),MATCH(AD$67,Input!$C$53:$AL$53,0))</f>
        <v>3.27E-2</v>
      </c>
      <c r="AE91" s="23">
        <f>IF(VLOOKUP($A91,Input!$A$54:$B$70,2,FALSE)="Percentage",AF$76,IF(VLOOKUP($A91,Input!$A$54:$B$70,2,FALSE)="Fixed","Fixed",(AE$76)))</f>
        <v>11</v>
      </c>
      <c r="AF91" s="14">
        <f t="shared" ref="AF91:AF95" si="91">ROUND(IF(AE91="Fixed",AD91,(AD91*AE91)),2)</f>
        <v>0.36</v>
      </c>
      <c r="AH91" s="96">
        <f>INDEX(Input!$C$54:$AL$70,MATCH($A91,Input!$A$54:$A$70,0),MATCH(AH$67,Input!$C$53:$AL$53,0))</f>
        <v>3.27E-2</v>
      </c>
      <c r="AI91" s="23">
        <f>IF(VLOOKUP($A91,Input!$A$54:$B$70,2,FALSE)="Percentage",AJ$76,IF(VLOOKUP($A91,Input!$A$54:$B$70,2,FALSE)="Fixed","Fixed",(AI$76)))</f>
        <v>11</v>
      </c>
      <c r="AJ91" s="14">
        <f t="shared" ref="AJ91:AJ95" si="92">ROUND(IF(AI91="Fixed",AH91,(AH91*AI91)),2)</f>
        <v>0.36</v>
      </c>
      <c r="AL91" s="96">
        <f>INDEX(Input!$C$54:$AL$70,MATCH($A91,Input!$A$54:$A$70,0),MATCH(AL$67,Input!$C$53:$AL$53,0))</f>
        <v>3.27E-2</v>
      </c>
      <c r="AM91" s="23">
        <f>IF(VLOOKUP($A91,Input!$A$54:$B$70,2,FALSE)="Percentage",AN$76,IF(VLOOKUP($A91,Input!$A$54:$B$70,2,FALSE)="Fixed","Fixed",(AM$76)))</f>
        <v>11</v>
      </c>
      <c r="AN91" s="14">
        <f t="shared" ref="AN91:AN95" si="93">ROUND(IF(AM91="Fixed",AL91,(AL91*AM91)),2)</f>
        <v>0.36</v>
      </c>
      <c r="AP91" s="96">
        <f>INDEX(Input!$C$54:$AL$70,MATCH($A91,Input!$A$54:$A$70,0),MATCH(AP$67,Input!$C$53:$AL$53,0))</f>
        <v>3.27E-2</v>
      </c>
      <c r="AQ91" s="23">
        <f>IF(VLOOKUP($A91,Input!$A$54:$B$70,2,FALSE)="Percentage",AR$76,IF(VLOOKUP($A91,Input!$A$54:$B$70,2,FALSE)="Fixed","Fixed",(AQ$76)))</f>
        <v>11</v>
      </c>
      <c r="AR91" s="14">
        <f t="shared" ref="AR91:AR95" si="94">ROUND(IF(AQ91="Fixed",AP91,(AP91*AQ91)),2)</f>
        <v>0.36</v>
      </c>
      <c r="AS91" s="6"/>
      <c r="AT91" s="96">
        <f>INDEX(Input!$C$54:$AL$70,MATCH($A91,Input!$A$54:$A$70,0),MATCH(AT$67,Input!$C$53:$AL$53,0))</f>
        <v>3.27E-2</v>
      </c>
      <c r="AU91" s="23">
        <f>IF(VLOOKUP($A91,Input!$A$54:$B$70,2,FALSE)="Percentage",AV$76,IF(VLOOKUP($A91,Input!$A$54:$B$70,2,FALSE)="Fixed","Fixed",(AU$76)))</f>
        <v>11</v>
      </c>
      <c r="AV91" s="14">
        <f t="shared" ref="AV91:AV95" si="95">ROUND(IF(AU91="Fixed",AT91,(AT91*AU91)),2)</f>
        <v>0.36</v>
      </c>
    </row>
    <row r="92" spans="1:48" x14ac:dyDescent="0.25">
      <c r="A92" s="28" t="str">
        <f>Input!$A67</f>
        <v>Reserved</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-8.49</v>
      </c>
      <c r="F97" s="13"/>
      <c r="H97" s="19">
        <f>SUM(H79:H96)</f>
        <v>-8.49</v>
      </c>
      <c r="J97" s="13"/>
      <c r="L97" s="19">
        <f>SUM(L79:L96)</f>
        <v>-8.49</v>
      </c>
      <c r="N97" s="13"/>
      <c r="P97" s="19">
        <f>SUM(P79:P96)</f>
        <v>-8.52</v>
      </c>
      <c r="R97" s="13"/>
      <c r="T97" s="19">
        <f>SUM(T79:T96)</f>
        <v>-8.52</v>
      </c>
      <c r="V97" s="13"/>
      <c r="X97" s="19">
        <f>SUM(X79:X96)</f>
        <v>-9.4999999999999982</v>
      </c>
      <c r="Z97" s="13"/>
      <c r="AB97" s="19">
        <f>SUM(AB79:AB96)</f>
        <v>-8.86</v>
      </c>
      <c r="AD97" s="13"/>
      <c r="AF97" s="19">
        <f>SUM(AF79:AF96)</f>
        <v>-8.86</v>
      </c>
      <c r="AH97" s="13"/>
      <c r="AJ97" s="19">
        <f>SUM(AJ79:AJ96)</f>
        <v>-8.86</v>
      </c>
      <c r="AL97" s="13"/>
      <c r="AN97" s="19">
        <f>SUM(AN79:AN96)</f>
        <v>-9</v>
      </c>
      <c r="AP97" s="13"/>
      <c r="AR97" s="19">
        <f>SUM(AR79:AR96)</f>
        <v>-9</v>
      </c>
      <c r="AS97" s="13"/>
      <c r="AU97" s="19">
        <f>SUM(AU79:AU96)</f>
        <v>153.81</v>
      </c>
      <c r="AV97" s="19">
        <f>SUM(AV79:AV96)</f>
        <v>-9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19.409999999999997</v>
      </c>
      <c r="D100" s="14">
        <f>ROUND(B100*C100,2)</f>
        <v>0.14000000000000001</v>
      </c>
      <c r="F100" s="22" cm="1">
        <f t="array" ref="F100">SUMPRODUCT(($A100=Input!$A$73:$A$78)*(F$13=Input!$B$72:$BI$72)*(Input!$B$73:$BI$78))</f>
        <v>7.0000000000000001E-3</v>
      </c>
      <c r="G100" s="6">
        <f>H97+H76</f>
        <v>19.409999999999997</v>
      </c>
      <c r="H100" s="14">
        <f>ROUND(F100*G100,2)</f>
        <v>0.14000000000000001</v>
      </c>
      <c r="J100" s="22" cm="1">
        <f t="array" ref="J100">SUMPRODUCT(($A100=Input!$A$73:$A$78)*(J$13=Input!$B$72:$BI$72)*(Input!$B$73:$BI$78))</f>
        <v>7.0000000000000001E-3</v>
      </c>
      <c r="K100" s="6">
        <f>L97+L76</f>
        <v>19.409999999999997</v>
      </c>
      <c r="L100" s="14">
        <f>ROUND(J100*K100,2)</f>
        <v>0.14000000000000001</v>
      </c>
      <c r="N100" s="22" cm="1">
        <f t="array" ref="N100">SUMPRODUCT(($A100=Input!$A$73:$A$78)*(N$13=Input!$B$72:$BI$72)*(Input!$B$73:$BI$78))</f>
        <v>7.0000000000000001E-3</v>
      </c>
      <c r="O100" s="6">
        <f>P97+P76</f>
        <v>19.38</v>
      </c>
      <c r="P100" s="14">
        <f>ROUND(N100*O100,2)</f>
        <v>0.14000000000000001</v>
      </c>
      <c r="R100" s="22" cm="1">
        <f t="array" ref="R100">SUMPRODUCT(($A100=Input!$A$73:$A$78)*(R$13=Input!$B$72:$BI$72)*(Input!$B$73:$BI$78))</f>
        <v>7.0000000000000001E-3</v>
      </c>
      <c r="S100" s="6">
        <f>T97+T76</f>
        <v>19.38</v>
      </c>
      <c r="T100" s="14">
        <f>ROUND(R100*S100,2)</f>
        <v>0.14000000000000001</v>
      </c>
      <c r="V100" s="22" cm="1">
        <f t="array" ref="V100">SUMPRODUCT(($A100=Input!$A$73:$A$78)*(V$13=Input!$B$72:$BI$72)*(Input!$B$73:$BI$78))</f>
        <v>7.0000000000000001E-3</v>
      </c>
      <c r="W100" s="6">
        <f>X97+X76</f>
        <v>23.310000000000002</v>
      </c>
      <c r="X100" s="14">
        <f>ROUND(V100*W100,2)</f>
        <v>0.16</v>
      </c>
      <c r="Z100" s="22" cm="1">
        <f t="array" ref="Z100">SUMPRODUCT(($A100=Input!$A$73:$A$78)*(Z$13=Input!$B$72:$BI$72)*(Input!$B$73:$BI$78))</f>
        <v>7.0000000000000001E-3</v>
      </c>
      <c r="AA100" s="6">
        <f>AB97+AB76</f>
        <v>23.950000000000003</v>
      </c>
      <c r="AB100" s="14">
        <f>ROUND(Z100*AA100,2)</f>
        <v>0.17</v>
      </c>
      <c r="AD100" s="22" cm="1">
        <f t="array" ref="AD100">SUMPRODUCT(($A100=Input!$A$73:$A$78)*(AD$13=Input!$B$72:$BI$72)*(Input!$B$73:$BI$78))</f>
        <v>7.0000000000000001E-3</v>
      </c>
      <c r="AE100" s="6">
        <f>AF97+AF76</f>
        <v>23.950000000000003</v>
      </c>
      <c r="AF100" s="14">
        <f>ROUND(AD100*AE100,2)</f>
        <v>0.17</v>
      </c>
      <c r="AH100" s="22" cm="1">
        <f t="array" ref="AH100">SUMPRODUCT(($A100=Input!$A$73:$A$78)*(AH$13=Input!$B$72:$BI$72)*(Input!$B$73:$BI$78))</f>
        <v>7.0000000000000001E-3</v>
      </c>
      <c r="AI100" s="6">
        <f>AJ97+AJ76</f>
        <v>23.950000000000003</v>
      </c>
      <c r="AJ100" s="14">
        <f>ROUND(AH100*AI100,2)</f>
        <v>0.17</v>
      </c>
      <c r="AL100" s="22" cm="1">
        <f t="array" ref="AL100">SUMPRODUCT(($A100=Input!$A$73:$A$78)*(AL$13=Input!$B$72:$BI$72)*(Input!$B$73:$BI$78))</f>
        <v>7.0000000000000001E-3</v>
      </c>
      <c r="AM100" s="6">
        <f>AN97+AN76</f>
        <v>23.810000000000002</v>
      </c>
      <c r="AN100" s="14">
        <f>ROUND(AL100*AM100,2)</f>
        <v>0.17</v>
      </c>
      <c r="AP100" s="22" cm="1">
        <f t="array" ref="AP100">SUMPRODUCT(($A100=Input!$A$73:$A$78)*(AP$13=Input!$B$72:$BI$72)*(Input!$B$73:$BI$78))</f>
        <v>7.0000000000000001E-3</v>
      </c>
      <c r="AQ100" s="6">
        <f>AR97+AR76</f>
        <v>23.810000000000002</v>
      </c>
      <c r="AR100" s="14">
        <f>ROUND(AP100*AQ100,2)</f>
        <v>0.17</v>
      </c>
      <c r="AS100" s="6"/>
      <c r="AT100" s="22" cm="1">
        <f t="array" ref="AT100">SUMPRODUCT(($A100=Input!$A$73:$A$78)*(AT$13=Input!$B$72:$BI$72)*(Input!$B$73:$BI$78))</f>
        <v>7.0000000000000001E-3</v>
      </c>
      <c r="AU100" s="6">
        <f>AV97+AV76</f>
        <v>23.810000000000002</v>
      </c>
      <c r="AV100" s="14">
        <f>ROUND(AT100*AU100,2)</f>
        <v>0.17</v>
      </c>
    </row>
    <row r="101" spans="1:48" ht="14.45" customHeight="1" x14ac:dyDescent="0.25">
      <c r="A101">
        <f>+Input!A118</f>
        <v>0</v>
      </c>
      <c r="B101" s="22" cm="1">
        <f t="array" ref="B101">SUMPRODUCT(($A101=Input!$A$73:$A$78)*(B$13=Input!$B$72:$BI$72)*(Input!$B$73:$BI$78))</f>
        <v>0</v>
      </c>
      <c r="C101" s="6">
        <f>C100</f>
        <v>19.409999999999997</v>
      </c>
      <c r="D101" s="14">
        <f t="shared" ref="D101:D104" si="96">ROUND(B101*C101,2)</f>
        <v>0</v>
      </c>
      <c r="F101" s="22" cm="1">
        <f t="array" ref="F101">SUMPRODUCT(($A101=Input!$A$73:$A$78)*(F$13=Input!$B$72:$BI$72)*(Input!$B$73:$BI$78))</f>
        <v>0</v>
      </c>
      <c r="G101" s="6">
        <f>G100</f>
        <v>19.409999999999997</v>
      </c>
      <c r="H101" s="14">
        <f t="shared" ref="H101:H105" si="97">ROUND(F101*G101,2)</f>
        <v>0</v>
      </c>
      <c r="J101" s="22" cm="1">
        <f t="array" ref="J101">SUMPRODUCT(($A101=Input!$A$73:$A$78)*(J$13=Input!$B$72:$BI$72)*(Input!$B$73:$BI$78))</f>
        <v>0</v>
      </c>
      <c r="K101" s="6">
        <f>K100</f>
        <v>19.409999999999997</v>
      </c>
      <c r="L101" s="14">
        <f t="shared" ref="L101:L105" si="98">ROUND(J101*K101,2)</f>
        <v>0</v>
      </c>
      <c r="N101" s="22" cm="1">
        <f t="array" ref="N101">SUMPRODUCT(($A101=Input!$A$73:$A$78)*(N$13=Input!$B$72:$BI$72)*(Input!$B$73:$BI$78))</f>
        <v>0</v>
      </c>
      <c r="O101" s="6">
        <f>O100</f>
        <v>19.38</v>
      </c>
      <c r="P101" s="14">
        <f t="shared" ref="P101:P105" si="99">ROUND(N101*O101,2)</f>
        <v>0</v>
      </c>
      <c r="R101" s="22" cm="1">
        <f t="array" ref="R101">SUMPRODUCT(($A101=Input!$A$73:$A$78)*(R$13=Input!$B$72:$BI$72)*(Input!$B$73:$BI$78))</f>
        <v>0</v>
      </c>
      <c r="S101" s="6">
        <f>S100</f>
        <v>19.38</v>
      </c>
      <c r="T101" s="14">
        <f t="shared" ref="T101:T105" si="100">ROUND(R101*S101,2)</f>
        <v>0</v>
      </c>
      <c r="V101" s="22" cm="1">
        <f t="array" ref="V101">SUMPRODUCT(($A101=Input!$A$73:$A$78)*(V$13=Input!$B$72:$BI$72)*(Input!$B$73:$BI$78))</f>
        <v>0</v>
      </c>
      <c r="W101" s="6">
        <f>W100</f>
        <v>23.310000000000002</v>
      </c>
      <c r="X101" s="14">
        <f t="shared" ref="X101:X105" si="101">ROUND(V101*W101,2)</f>
        <v>0</v>
      </c>
      <c r="Z101" s="22" cm="1">
        <f t="array" ref="Z101">SUMPRODUCT(($A101=Input!$A$73:$A$78)*(Z$13=Input!$B$72:$BI$72)*(Input!$B$73:$BI$78))</f>
        <v>0</v>
      </c>
      <c r="AA101" s="6">
        <f>AA100</f>
        <v>23.950000000000003</v>
      </c>
      <c r="AB101" s="14">
        <f t="shared" ref="AB101:AB105" si="102">ROUND(Z101*AA101,2)</f>
        <v>0</v>
      </c>
      <c r="AD101" s="22" cm="1">
        <f t="array" ref="AD101">SUMPRODUCT(($A101=Input!$A$73:$A$78)*(AD$13=Input!$B$72:$BI$72)*(Input!$B$73:$BI$78))</f>
        <v>0</v>
      </c>
      <c r="AE101" s="6">
        <f>AE100</f>
        <v>23.950000000000003</v>
      </c>
      <c r="AF101" s="14">
        <f t="shared" ref="AF101:AF105" si="103">ROUND(AD101*AE101,2)</f>
        <v>0</v>
      </c>
      <c r="AH101" s="22" cm="1">
        <f t="array" ref="AH101">SUMPRODUCT(($A101=Input!$A$73:$A$78)*(AH$13=Input!$B$72:$BI$72)*(Input!$B$73:$BI$78))</f>
        <v>0</v>
      </c>
      <c r="AI101" s="6">
        <f>AI100</f>
        <v>23.950000000000003</v>
      </c>
      <c r="AJ101" s="14">
        <f t="shared" ref="AJ101:AJ105" si="104">ROUND(AH101*AI101,2)</f>
        <v>0</v>
      </c>
      <c r="AL101" s="22" cm="1">
        <f t="array" ref="AL101">SUMPRODUCT(($A101=Input!$A$73:$A$78)*(AL$13=Input!$B$72:$BI$72)*(Input!$B$73:$BI$78))</f>
        <v>0</v>
      </c>
      <c r="AM101" s="6">
        <f>AM100</f>
        <v>23.810000000000002</v>
      </c>
      <c r="AN101" s="14">
        <f t="shared" ref="AN101:AN105" si="105">ROUND(AL101*AM101,2)</f>
        <v>0</v>
      </c>
      <c r="AP101" s="22" cm="1">
        <f t="array" ref="AP101">SUMPRODUCT(($A101=Input!$A$73:$A$78)*(AP$13=Input!$B$72:$BI$72)*(Input!$B$73:$BI$78))</f>
        <v>0</v>
      </c>
      <c r="AQ101" s="6">
        <f>AQ100</f>
        <v>23.810000000000002</v>
      </c>
      <c r="AR101" s="14">
        <f t="shared" ref="AR101:AR105" si="106">ROUND(AP101*AQ101,2)</f>
        <v>0</v>
      </c>
      <c r="AT101" s="22" cm="1">
        <f t="array" ref="AT101">SUMPRODUCT(($A101=Input!$A$73:$A$78)*(AT$13=Input!$B$72:$BI$72)*(Input!$B$73:$BI$78))</f>
        <v>0</v>
      </c>
      <c r="AU101" s="6">
        <f>AU100</f>
        <v>23.810000000000002</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19.409999999999997</v>
      </c>
      <c r="D102" s="14">
        <f t="shared" si="96"/>
        <v>0</v>
      </c>
      <c r="F102" s="22" cm="1">
        <f t="array" ref="F102">SUMPRODUCT(($A102=Input!$A$73:$A$78)*(F$13=Input!$B$72:$BI$72)*(Input!$B$73:$BI$78))</f>
        <v>0</v>
      </c>
      <c r="G102" s="6">
        <f t="shared" ref="G102:G105" si="109">G101</f>
        <v>19.409999999999997</v>
      </c>
      <c r="H102" s="14">
        <f t="shared" si="97"/>
        <v>0</v>
      </c>
      <c r="J102" s="22" cm="1">
        <f t="array" ref="J102">SUMPRODUCT(($A102=Input!$A$73:$A$78)*(J$13=Input!$B$72:$BI$72)*(Input!$B$73:$BI$78))</f>
        <v>0</v>
      </c>
      <c r="K102" s="6">
        <f t="shared" ref="K102:K105" si="110">K101</f>
        <v>19.409999999999997</v>
      </c>
      <c r="L102" s="14">
        <f t="shared" si="98"/>
        <v>0</v>
      </c>
      <c r="N102" s="22" cm="1">
        <f t="array" ref="N102">SUMPRODUCT(($A102=Input!$A$73:$A$78)*(N$13=Input!$B$72:$BI$72)*(Input!$B$73:$BI$78))</f>
        <v>0</v>
      </c>
      <c r="O102" s="6">
        <f t="shared" ref="O102:O105" si="111">O101</f>
        <v>19.38</v>
      </c>
      <c r="P102" s="14">
        <f t="shared" si="99"/>
        <v>0</v>
      </c>
      <c r="R102" s="22" cm="1">
        <f t="array" ref="R102">SUMPRODUCT(($A102=Input!$A$73:$A$78)*(R$13=Input!$B$72:$BI$72)*(Input!$B$73:$BI$78))</f>
        <v>0</v>
      </c>
      <c r="S102" s="6">
        <f t="shared" ref="S102:S105" si="112">S101</f>
        <v>19.38</v>
      </c>
      <c r="T102" s="14">
        <f t="shared" si="100"/>
        <v>0</v>
      </c>
      <c r="V102" s="22" cm="1">
        <f t="array" ref="V102">SUMPRODUCT(($A102=Input!$A$73:$A$78)*(V$13=Input!$B$72:$BI$72)*(Input!$B$73:$BI$78))</f>
        <v>0</v>
      </c>
      <c r="W102" s="6">
        <f t="shared" ref="W102:W105" si="113">W101</f>
        <v>23.310000000000002</v>
      </c>
      <c r="X102" s="14">
        <f t="shared" si="101"/>
        <v>0</v>
      </c>
      <c r="Z102" s="22" cm="1">
        <f t="array" ref="Z102">SUMPRODUCT(($A102=Input!$A$73:$A$78)*(Z$13=Input!$B$72:$BI$72)*(Input!$B$73:$BI$78))</f>
        <v>0</v>
      </c>
      <c r="AA102" s="6">
        <f t="shared" ref="AA102:AA105" si="114">AA101</f>
        <v>23.950000000000003</v>
      </c>
      <c r="AB102" s="14">
        <f t="shared" si="102"/>
        <v>0</v>
      </c>
      <c r="AD102" s="22" cm="1">
        <f t="array" ref="AD102">SUMPRODUCT(($A102=Input!$A$73:$A$78)*(AD$13=Input!$B$72:$BI$72)*(Input!$B$73:$BI$78))</f>
        <v>0</v>
      </c>
      <c r="AE102" s="6">
        <f t="shared" ref="AE102:AE105" si="115">AE101</f>
        <v>23.950000000000003</v>
      </c>
      <c r="AF102" s="14">
        <f t="shared" si="103"/>
        <v>0</v>
      </c>
      <c r="AH102" s="22" cm="1">
        <f t="array" ref="AH102">SUMPRODUCT(($A102=Input!$A$73:$A$78)*(AH$13=Input!$B$72:$BI$72)*(Input!$B$73:$BI$78))</f>
        <v>0</v>
      </c>
      <c r="AI102" s="6">
        <f t="shared" ref="AI102:AI105" si="116">AI101</f>
        <v>23.950000000000003</v>
      </c>
      <c r="AJ102" s="14">
        <f t="shared" si="104"/>
        <v>0</v>
      </c>
      <c r="AL102" s="22" cm="1">
        <f t="array" ref="AL102">SUMPRODUCT(($A102=Input!$A$73:$A$78)*(AL$13=Input!$B$72:$BI$72)*(Input!$B$73:$BI$78))</f>
        <v>0</v>
      </c>
      <c r="AM102" s="6">
        <f t="shared" ref="AM102:AM105" si="117">AM101</f>
        <v>23.810000000000002</v>
      </c>
      <c r="AN102" s="14">
        <f t="shared" si="105"/>
        <v>0</v>
      </c>
      <c r="AP102" s="22" cm="1">
        <f t="array" ref="AP102">SUMPRODUCT(($A102=Input!$A$73:$A$78)*(AP$13=Input!$B$72:$BI$72)*(Input!$B$73:$BI$78))</f>
        <v>0</v>
      </c>
      <c r="AQ102" s="6">
        <f t="shared" ref="AQ102:AQ105" si="118">AQ101</f>
        <v>23.810000000000002</v>
      </c>
      <c r="AR102" s="14">
        <f t="shared" si="106"/>
        <v>0</v>
      </c>
      <c r="AT102" s="22" cm="1">
        <f t="array" ref="AT102">SUMPRODUCT(($A102=Input!$A$73:$A$78)*(AT$13=Input!$B$72:$BI$72)*(Input!$B$73:$BI$78))</f>
        <v>0</v>
      </c>
      <c r="AU102" s="6">
        <f t="shared" ref="AU102:AU105" si="119">AU101</f>
        <v>23.810000000000002</v>
      </c>
      <c r="AV102" s="14">
        <f t="shared" si="107"/>
        <v>0</v>
      </c>
    </row>
    <row r="103" spans="1:48" ht="14.45" customHeight="1" x14ac:dyDescent="0.25">
      <c r="A103">
        <f>+Input!A120</f>
        <v>0</v>
      </c>
      <c r="B103" s="22" cm="1">
        <f t="array" ref="B103">SUMPRODUCT(($A103=Input!$A$73:$A$78)*(B$13=Input!$B$72:$BI$72)*(Input!$B$73:$BI$78))</f>
        <v>0</v>
      </c>
      <c r="C103" s="6">
        <f t="shared" si="108"/>
        <v>19.409999999999997</v>
      </c>
      <c r="D103" s="14">
        <f t="shared" si="96"/>
        <v>0</v>
      </c>
      <c r="F103" s="22" cm="1">
        <f t="array" ref="F103">SUMPRODUCT(($A103=Input!$A$73:$A$78)*(F$13=Input!$B$72:$BI$72)*(Input!$B$73:$BI$78))</f>
        <v>0</v>
      </c>
      <c r="G103" s="6">
        <f t="shared" si="109"/>
        <v>19.409999999999997</v>
      </c>
      <c r="H103" s="14">
        <f t="shared" si="97"/>
        <v>0</v>
      </c>
      <c r="J103" s="22" cm="1">
        <f t="array" ref="J103">SUMPRODUCT(($A103=Input!$A$73:$A$78)*(J$13=Input!$B$72:$BI$72)*(Input!$B$73:$BI$78))</f>
        <v>0</v>
      </c>
      <c r="K103" s="6">
        <f t="shared" si="110"/>
        <v>19.409999999999997</v>
      </c>
      <c r="L103" s="14">
        <f t="shared" si="98"/>
        <v>0</v>
      </c>
      <c r="N103" s="22" cm="1">
        <f t="array" ref="N103">SUMPRODUCT(($A103=Input!$A$73:$A$78)*(N$13=Input!$B$72:$BI$72)*(Input!$B$73:$BI$78))</f>
        <v>0</v>
      </c>
      <c r="O103" s="6">
        <f t="shared" si="111"/>
        <v>19.38</v>
      </c>
      <c r="P103" s="14">
        <f t="shared" si="99"/>
        <v>0</v>
      </c>
      <c r="R103" s="22" cm="1">
        <f t="array" ref="R103">SUMPRODUCT(($A103=Input!$A$73:$A$78)*(R$13=Input!$B$72:$BI$72)*(Input!$B$73:$BI$78))</f>
        <v>0</v>
      </c>
      <c r="S103" s="6">
        <f t="shared" si="112"/>
        <v>19.38</v>
      </c>
      <c r="T103" s="14">
        <f t="shared" si="100"/>
        <v>0</v>
      </c>
      <c r="V103" s="22" cm="1">
        <f t="array" ref="V103">SUMPRODUCT(($A103=Input!$A$73:$A$78)*(V$13=Input!$B$72:$BI$72)*(Input!$B$73:$BI$78))</f>
        <v>0</v>
      </c>
      <c r="W103" s="6">
        <f t="shared" si="113"/>
        <v>23.310000000000002</v>
      </c>
      <c r="X103" s="14">
        <f t="shared" si="101"/>
        <v>0</v>
      </c>
      <c r="Z103" s="22" cm="1">
        <f t="array" ref="Z103">SUMPRODUCT(($A103=Input!$A$73:$A$78)*(Z$13=Input!$B$72:$BI$72)*(Input!$B$73:$BI$78))</f>
        <v>0</v>
      </c>
      <c r="AA103" s="6">
        <f t="shared" si="114"/>
        <v>23.950000000000003</v>
      </c>
      <c r="AB103" s="14">
        <f t="shared" si="102"/>
        <v>0</v>
      </c>
      <c r="AD103" s="22" cm="1">
        <f t="array" ref="AD103">SUMPRODUCT(($A103=Input!$A$73:$A$78)*(AD$13=Input!$B$72:$BI$72)*(Input!$B$73:$BI$78))</f>
        <v>0</v>
      </c>
      <c r="AE103" s="6">
        <f t="shared" si="115"/>
        <v>23.950000000000003</v>
      </c>
      <c r="AF103" s="14">
        <f t="shared" si="103"/>
        <v>0</v>
      </c>
      <c r="AH103" s="22" cm="1">
        <f t="array" ref="AH103">SUMPRODUCT(($A103=Input!$A$73:$A$78)*(AH$13=Input!$B$72:$BI$72)*(Input!$B$73:$BI$78))</f>
        <v>0</v>
      </c>
      <c r="AI103" s="6">
        <f t="shared" si="116"/>
        <v>23.950000000000003</v>
      </c>
      <c r="AJ103" s="14">
        <f t="shared" si="104"/>
        <v>0</v>
      </c>
      <c r="AL103" s="22" cm="1">
        <f t="array" ref="AL103">SUMPRODUCT(($A103=Input!$A$73:$A$78)*(AL$13=Input!$B$72:$BI$72)*(Input!$B$73:$BI$78))</f>
        <v>0</v>
      </c>
      <c r="AM103" s="6">
        <f t="shared" si="117"/>
        <v>23.810000000000002</v>
      </c>
      <c r="AN103" s="14">
        <f t="shared" si="105"/>
        <v>0</v>
      </c>
      <c r="AP103" s="22" cm="1">
        <f t="array" ref="AP103">SUMPRODUCT(($A103=Input!$A$73:$A$78)*(AP$13=Input!$B$72:$BI$72)*(Input!$B$73:$BI$78))</f>
        <v>0</v>
      </c>
      <c r="AQ103" s="6">
        <f t="shared" si="118"/>
        <v>23.810000000000002</v>
      </c>
      <c r="AR103" s="14">
        <f t="shared" si="106"/>
        <v>0</v>
      </c>
      <c r="AT103" s="22" cm="1">
        <f t="array" ref="AT103">SUMPRODUCT(($A103=Input!$A$73:$A$78)*(AT$13=Input!$B$72:$BI$72)*(Input!$B$73:$BI$78))</f>
        <v>0</v>
      </c>
      <c r="AU103" s="6">
        <f t="shared" si="119"/>
        <v>23.810000000000002</v>
      </c>
      <c r="AV103" s="14">
        <f t="shared" si="107"/>
        <v>0</v>
      </c>
    </row>
    <row r="104" spans="1:48" ht="14.45" customHeight="1" x14ac:dyDescent="0.25">
      <c r="A104">
        <f>+Input!A121</f>
        <v>0</v>
      </c>
      <c r="B104" s="22" cm="1">
        <f t="array" ref="B104">SUMPRODUCT(($A104=Input!$A$73:$A$78)*(B$13=Input!$B$72:$BI$72)*(Input!$B$73:$BI$78))</f>
        <v>0</v>
      </c>
      <c r="C104" s="6">
        <f t="shared" si="108"/>
        <v>19.409999999999997</v>
      </c>
      <c r="D104" s="14">
        <f t="shared" si="96"/>
        <v>0</v>
      </c>
      <c r="F104" s="22" cm="1">
        <f t="array" ref="F104">SUMPRODUCT(($A104=Input!$A$73:$A$78)*(F$13=Input!$B$72:$BI$72)*(Input!$B$73:$BI$78))</f>
        <v>0</v>
      </c>
      <c r="G104" s="6">
        <f t="shared" si="109"/>
        <v>19.409999999999997</v>
      </c>
      <c r="H104" s="14">
        <f t="shared" si="97"/>
        <v>0</v>
      </c>
      <c r="J104" s="22" cm="1">
        <f t="array" ref="J104">SUMPRODUCT(($A104=Input!$A$73:$A$78)*(J$13=Input!$B$72:$BI$72)*(Input!$B$73:$BI$78))</f>
        <v>0</v>
      </c>
      <c r="K104" s="6">
        <f t="shared" si="110"/>
        <v>19.409999999999997</v>
      </c>
      <c r="L104" s="14">
        <f t="shared" si="98"/>
        <v>0</v>
      </c>
      <c r="N104" s="22" cm="1">
        <f t="array" ref="N104">SUMPRODUCT(($A104=Input!$A$73:$A$78)*(N$13=Input!$B$72:$BI$72)*(Input!$B$73:$BI$78))</f>
        <v>0</v>
      </c>
      <c r="O104" s="6">
        <f t="shared" si="111"/>
        <v>19.38</v>
      </c>
      <c r="P104" s="14">
        <f t="shared" si="99"/>
        <v>0</v>
      </c>
      <c r="R104" s="22" cm="1">
        <f t="array" ref="R104">SUMPRODUCT(($A104=Input!$A$73:$A$78)*(R$13=Input!$B$72:$BI$72)*(Input!$B$73:$BI$78))</f>
        <v>0</v>
      </c>
      <c r="S104" s="6">
        <f t="shared" si="112"/>
        <v>19.38</v>
      </c>
      <c r="T104" s="14">
        <f t="shared" si="100"/>
        <v>0</v>
      </c>
      <c r="V104" s="22" cm="1">
        <f t="array" ref="V104">SUMPRODUCT(($A104=Input!$A$73:$A$78)*(V$13=Input!$B$72:$BI$72)*(Input!$B$73:$BI$78))</f>
        <v>0</v>
      </c>
      <c r="W104" s="6">
        <f t="shared" si="113"/>
        <v>23.310000000000002</v>
      </c>
      <c r="X104" s="14">
        <f t="shared" si="101"/>
        <v>0</v>
      </c>
      <c r="Z104" s="22" cm="1">
        <f t="array" ref="Z104">SUMPRODUCT(($A104=Input!$A$73:$A$78)*(Z$13=Input!$B$72:$BI$72)*(Input!$B$73:$BI$78))</f>
        <v>0</v>
      </c>
      <c r="AA104" s="6">
        <f t="shared" si="114"/>
        <v>23.950000000000003</v>
      </c>
      <c r="AB104" s="14">
        <f t="shared" si="102"/>
        <v>0</v>
      </c>
      <c r="AD104" s="22" cm="1">
        <f t="array" ref="AD104">SUMPRODUCT(($A104=Input!$A$73:$A$78)*(AD$13=Input!$B$72:$BI$72)*(Input!$B$73:$BI$78))</f>
        <v>0</v>
      </c>
      <c r="AE104" s="6">
        <f t="shared" si="115"/>
        <v>23.950000000000003</v>
      </c>
      <c r="AF104" s="14">
        <f t="shared" si="103"/>
        <v>0</v>
      </c>
      <c r="AH104" s="22" cm="1">
        <f t="array" ref="AH104">SUMPRODUCT(($A104=Input!$A$73:$A$78)*(AH$13=Input!$B$72:$BI$72)*(Input!$B$73:$BI$78))</f>
        <v>0</v>
      </c>
      <c r="AI104" s="6">
        <f t="shared" si="116"/>
        <v>23.950000000000003</v>
      </c>
      <c r="AJ104" s="14">
        <f t="shared" si="104"/>
        <v>0</v>
      </c>
      <c r="AL104" s="22" cm="1">
        <f t="array" ref="AL104">SUMPRODUCT(($A104=Input!$A$73:$A$78)*(AL$13=Input!$B$72:$BI$72)*(Input!$B$73:$BI$78))</f>
        <v>0</v>
      </c>
      <c r="AM104" s="6">
        <f t="shared" si="117"/>
        <v>23.810000000000002</v>
      </c>
      <c r="AN104" s="14">
        <f t="shared" si="105"/>
        <v>0</v>
      </c>
      <c r="AP104" s="22" cm="1">
        <f t="array" ref="AP104">SUMPRODUCT(($A104=Input!$A$73:$A$78)*(AP$13=Input!$B$72:$BI$72)*(Input!$B$73:$BI$78))</f>
        <v>0</v>
      </c>
      <c r="AQ104" s="6">
        <f t="shared" si="118"/>
        <v>23.810000000000002</v>
      </c>
      <c r="AR104" s="14">
        <f t="shared" si="106"/>
        <v>0</v>
      </c>
      <c r="AT104" s="22" cm="1">
        <f t="array" ref="AT104">SUMPRODUCT(($A104=Input!$A$73:$A$78)*(AT$13=Input!$B$72:$BI$72)*(Input!$B$73:$BI$78))</f>
        <v>0</v>
      </c>
      <c r="AU104" s="6">
        <f t="shared" si="119"/>
        <v>23.810000000000002</v>
      </c>
      <c r="AV104" s="14">
        <f t="shared" si="107"/>
        <v>0</v>
      </c>
    </row>
    <row r="105" spans="1:48" ht="14.45" customHeight="1" x14ac:dyDescent="0.25">
      <c r="A105">
        <f>+Input!A122</f>
        <v>0</v>
      </c>
      <c r="B105" s="22" cm="1">
        <f t="array" ref="B105">SUMPRODUCT(($A105=Input!$A$73:$A$78)*(B$13=Input!$B$72:$BI$72)*(Input!$B$73:$BI$78))</f>
        <v>0</v>
      </c>
      <c r="C105" s="6">
        <f t="shared" si="108"/>
        <v>19.409999999999997</v>
      </c>
      <c r="D105" s="14">
        <f>ROUND(B105*C105,2)</f>
        <v>0</v>
      </c>
      <c r="F105" s="22" cm="1">
        <f t="array" ref="F105">SUMPRODUCT(($A105=Input!$A$73:$A$78)*(F$13=Input!$B$72:$BI$72)*(Input!$B$73:$BI$78))</f>
        <v>0</v>
      </c>
      <c r="G105" s="6">
        <f t="shared" si="109"/>
        <v>19.409999999999997</v>
      </c>
      <c r="H105" s="14">
        <f t="shared" si="97"/>
        <v>0</v>
      </c>
      <c r="J105" s="22" cm="1">
        <f t="array" ref="J105">SUMPRODUCT(($A105=Input!$A$73:$A$78)*(J$13=Input!$B$72:$BI$72)*(Input!$B$73:$BI$78))</f>
        <v>0</v>
      </c>
      <c r="K105" s="6">
        <f t="shared" si="110"/>
        <v>19.409999999999997</v>
      </c>
      <c r="L105" s="14">
        <f t="shared" si="98"/>
        <v>0</v>
      </c>
      <c r="N105" s="22" cm="1">
        <f t="array" ref="N105">SUMPRODUCT(($A105=Input!$A$73:$A$78)*(N$13=Input!$B$72:$BI$72)*(Input!$B$73:$BI$78))</f>
        <v>0</v>
      </c>
      <c r="O105" s="6">
        <f t="shared" si="111"/>
        <v>19.38</v>
      </c>
      <c r="P105" s="14">
        <f t="shared" si="99"/>
        <v>0</v>
      </c>
      <c r="R105" s="22" cm="1">
        <f t="array" ref="R105">SUMPRODUCT(($A105=Input!$A$73:$A$78)*(R$13=Input!$B$72:$BI$72)*(Input!$B$73:$BI$78))</f>
        <v>0</v>
      </c>
      <c r="S105" s="6">
        <f t="shared" si="112"/>
        <v>19.38</v>
      </c>
      <c r="T105" s="14">
        <f t="shared" si="100"/>
        <v>0</v>
      </c>
      <c r="V105" s="22" cm="1">
        <f t="array" ref="V105">SUMPRODUCT(($A105=Input!$A$73:$A$78)*(V$13=Input!$B$72:$BI$72)*(Input!$B$73:$BI$78))</f>
        <v>0</v>
      </c>
      <c r="W105" s="6">
        <f t="shared" si="113"/>
        <v>23.310000000000002</v>
      </c>
      <c r="X105" s="14">
        <f t="shared" si="101"/>
        <v>0</v>
      </c>
      <c r="Z105" s="22" cm="1">
        <f t="array" ref="Z105">SUMPRODUCT(($A105=Input!$A$73:$A$78)*(Z$13=Input!$B$72:$BI$72)*(Input!$B$73:$BI$78))</f>
        <v>0</v>
      </c>
      <c r="AA105" s="6">
        <f t="shared" si="114"/>
        <v>23.950000000000003</v>
      </c>
      <c r="AB105" s="14">
        <f t="shared" si="102"/>
        <v>0</v>
      </c>
      <c r="AD105" s="22" cm="1">
        <f t="array" ref="AD105">SUMPRODUCT(($A105=Input!$A$73:$A$78)*(AD$13=Input!$B$72:$BI$72)*(Input!$B$73:$BI$78))</f>
        <v>0</v>
      </c>
      <c r="AE105" s="6">
        <f t="shared" si="115"/>
        <v>23.950000000000003</v>
      </c>
      <c r="AF105" s="14">
        <f t="shared" si="103"/>
        <v>0</v>
      </c>
      <c r="AH105" s="22" cm="1">
        <f t="array" ref="AH105">SUMPRODUCT(($A105=Input!$A$73:$A$78)*(AH$13=Input!$B$72:$BI$72)*(Input!$B$73:$BI$78))</f>
        <v>0</v>
      </c>
      <c r="AI105" s="6">
        <f t="shared" si="116"/>
        <v>23.950000000000003</v>
      </c>
      <c r="AJ105" s="14">
        <f t="shared" si="104"/>
        <v>0</v>
      </c>
      <c r="AL105" s="22" cm="1">
        <f t="array" ref="AL105">SUMPRODUCT(($A105=Input!$A$73:$A$78)*(AL$13=Input!$B$72:$BI$72)*(Input!$B$73:$BI$78))</f>
        <v>0</v>
      </c>
      <c r="AM105" s="6">
        <f t="shared" si="117"/>
        <v>23.810000000000002</v>
      </c>
      <c r="AN105" s="14">
        <f t="shared" si="105"/>
        <v>0</v>
      </c>
      <c r="AP105" s="22" cm="1">
        <f t="array" ref="AP105">SUMPRODUCT(($A105=Input!$A$73:$A$78)*(AP$13=Input!$B$72:$BI$72)*(Input!$B$73:$BI$78))</f>
        <v>0</v>
      </c>
      <c r="AQ105" s="6">
        <f t="shared" si="118"/>
        <v>23.810000000000002</v>
      </c>
      <c r="AR105" s="14">
        <f t="shared" si="106"/>
        <v>0</v>
      </c>
      <c r="AT105" s="22" cm="1">
        <f t="array" ref="AT105">SUMPRODUCT(($A105=Input!$A$73:$A$78)*(AT$13=Input!$B$72:$BI$72)*(Input!$B$73:$BI$78))</f>
        <v>0</v>
      </c>
      <c r="AU105" s="6">
        <f t="shared" si="119"/>
        <v>23.810000000000002</v>
      </c>
      <c r="AV105" s="14">
        <f t="shared" si="107"/>
        <v>0</v>
      </c>
    </row>
    <row r="106" spans="1:48" x14ac:dyDescent="0.25">
      <c r="A106" t="s">
        <v>25</v>
      </c>
      <c r="B106" s="13"/>
      <c r="D106" s="19">
        <f>SUM(D100:D105)</f>
        <v>0.14000000000000001</v>
      </c>
      <c r="F106" s="13"/>
      <c r="H106" s="19">
        <f>SUM(H100:H105)</f>
        <v>0.14000000000000001</v>
      </c>
      <c r="J106" s="13"/>
      <c r="L106" s="19">
        <f>SUM(L100:L105)</f>
        <v>0.14000000000000001</v>
      </c>
      <c r="N106" s="13"/>
      <c r="P106" s="19">
        <f>SUM(P100:P105)</f>
        <v>0.14000000000000001</v>
      </c>
      <c r="R106" s="13"/>
      <c r="T106" s="19">
        <f>SUM(T100:T105)</f>
        <v>0.14000000000000001</v>
      </c>
      <c r="V106" s="13"/>
      <c r="X106" s="19">
        <f>SUM(X100:X105)</f>
        <v>0.16</v>
      </c>
      <c r="Z106" s="13"/>
      <c r="AB106" s="19">
        <f>SUM(AB100:AB105)</f>
        <v>0.17</v>
      </c>
      <c r="AD106" s="13"/>
      <c r="AF106" s="19">
        <f>SUM(AF100:AF105)</f>
        <v>0.17</v>
      </c>
      <c r="AH106" s="13"/>
      <c r="AJ106" s="19">
        <f>SUM(AJ100:AJ105)</f>
        <v>0.17</v>
      </c>
      <c r="AL106" s="13"/>
      <c r="AN106" s="19">
        <f>SUM(AN100:AN105)</f>
        <v>0.17</v>
      </c>
      <c r="AP106" s="13"/>
      <c r="AR106" s="19">
        <f>SUM(AR100:AR105)</f>
        <v>0.17</v>
      </c>
      <c r="AT106" s="13"/>
      <c r="AV106" s="19">
        <f>SUM(AV100:AV105)</f>
        <v>0.17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19.549999999999997</v>
      </c>
      <c r="F108" s="20"/>
      <c r="G108" s="21"/>
      <c r="H108" s="24">
        <f>H76+H97+H100</f>
        <v>19.549999999999997</v>
      </c>
      <c r="J108" s="20"/>
      <c r="K108" s="21"/>
      <c r="L108" s="24">
        <f>L76+L97+L100</f>
        <v>19.549999999999997</v>
      </c>
      <c r="N108" s="20"/>
      <c r="O108" s="21"/>
      <c r="P108" s="24">
        <f>P76+P97+P100</f>
        <v>19.52</v>
      </c>
      <c r="R108" s="20"/>
      <c r="S108" s="21"/>
      <c r="T108" s="24">
        <f>T76+T97+T100</f>
        <v>19.52</v>
      </c>
      <c r="V108" s="20"/>
      <c r="W108" s="21"/>
      <c r="X108" s="24">
        <f>X76+X97+X100</f>
        <v>23.470000000000002</v>
      </c>
      <c r="Z108" s="20"/>
      <c r="AA108" s="21"/>
      <c r="AB108" s="24">
        <f>AB76+AB97+AB100</f>
        <v>24.120000000000005</v>
      </c>
      <c r="AD108" s="20"/>
      <c r="AE108" s="21"/>
      <c r="AF108" s="24">
        <f>AF76+AF97+AF100</f>
        <v>24.120000000000005</v>
      </c>
      <c r="AH108" s="20"/>
      <c r="AI108" s="21"/>
      <c r="AJ108" s="24">
        <f>AJ76+AJ97+AJ100</f>
        <v>24.120000000000005</v>
      </c>
      <c r="AL108" s="20"/>
      <c r="AM108" s="21"/>
      <c r="AN108" s="24">
        <f>AN76+AN97+AN100</f>
        <v>23.980000000000004</v>
      </c>
      <c r="AP108" s="20"/>
      <c r="AQ108" s="21"/>
      <c r="AR108" s="24">
        <f>AR76+AR97+AR100</f>
        <v>23.980000000000004</v>
      </c>
      <c r="AS108" s="98"/>
      <c r="AT108" s="20"/>
      <c r="AU108" s="21"/>
      <c r="AV108" s="24">
        <f>AV76+AV97+AV100</f>
        <v>23.980000000000004</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683" id="{6C0A8D1E-FC51-4772-9FAE-917394D7B0F7}">
            <xm:f>OR(Input!$B70="Fixed",Input!$B70="Volumetric")</xm:f>
            <x14:dxf>
              <numFmt numFmtId="172" formatCode="&quot;$&quot;#,##0.000"/>
            </x14:dxf>
          </x14:cfRule>
          <x14:cfRule type="expression" priority="868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f>Input!C11</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4_avg'!$B$6,Input!$A$29:$A$29,0),MATCH('Residential Bills_Yr 4_avg'!B$13,Input!$B$28:$BI$28,0))</f>
        <v>21.93</v>
      </c>
      <c r="F14" s="13"/>
      <c r="H14" s="14">
        <f>INDEX(Input!$B$29:$BI$29,MATCH('Residential Bills_Yr 4_avg'!$B$6,Input!$A$29:$A$29,0),MATCH('Residential Bills_Yr 4_avg'!F$13,Input!$B$28:$BI$28,0))</f>
        <v>21.93</v>
      </c>
      <c r="J14" s="13"/>
      <c r="L14" s="14">
        <f>INDEX(Input!$B$29:$BI$29,MATCH('Residential Bills_Yr 4_avg'!$B$6,Input!$A$29:$A$29,0),MATCH('Residential Bills_Yr 4_avg'!J$13,Input!$B$28:$BI$28,0))</f>
        <v>21.93</v>
      </c>
      <c r="N14" s="13"/>
      <c r="P14" s="14">
        <f>INDEX(Input!$B$29:$BI$29,MATCH('Residential Bills_Yr 4_avg'!$B$6,Input!$A$29:$A$29,0),MATCH('Residential Bills_Yr 4_avg'!N$13,Input!$B$28:$BI$28,0))</f>
        <v>21.93</v>
      </c>
      <c r="R14" s="13"/>
      <c r="T14" s="14">
        <f>INDEX(Input!$B$29:$BI$29,MATCH('Residential Bills_Yr 4_avg'!$B$6,Input!$A$29:$A$29,0),MATCH('Residential Bills_Yr 4_avg'!R$13,Input!$B$28:$BI$28,0))</f>
        <v>21.93</v>
      </c>
      <c r="V14" s="13"/>
      <c r="X14" s="14">
        <f>INDEX(Input!$B$29:$BI$29,MATCH('Residential Bills_Yr 4_avg'!$B$6,Input!$A$29:$A$29,0),MATCH('Residential Bills_Yr 4_avg'!V$13,Input!$B$28:$BI$28,0))</f>
        <v>21.93</v>
      </c>
      <c r="Z14" s="13"/>
      <c r="AB14" s="14">
        <f>INDEX(Input!$B$29:$BI$29,MATCH('Residential Bills_Yr 4_avg'!$B$6,Input!$A$29:$A$29,0),MATCH('Residential Bills_Yr 4_avg'!Z$13,Input!$B$28:$BI$28,0))</f>
        <v>21.93</v>
      </c>
      <c r="AD14" s="13"/>
      <c r="AF14" s="14">
        <f>INDEX(Input!$B$29:$BI$29,MATCH('Residential Bills_Yr 4_avg'!$B$6,Input!$A$29:$A$29,0),MATCH('Residential Bills_Yr 4_avg'!AD$13,Input!$B$28:$BI$28,0))</f>
        <v>21.93</v>
      </c>
      <c r="AH14" s="13"/>
      <c r="AJ14" s="14">
        <f>INDEX(Input!$B$29:$BI$29,MATCH('Residential Bills_Yr 4_avg'!$B$6,Input!$A$29:$A$29,0),MATCH('Residential Bills_Yr 4_avg'!AH$13,Input!$B$28:$BI$28,0))</f>
        <v>21.93</v>
      </c>
      <c r="AL14" s="13"/>
      <c r="AN14" s="14">
        <f>INDEX(Input!$B$29:$BI$29,MATCH('Residential Bills_Yr 4_avg'!$B$6,Input!$A$29:$A$29,0),MATCH('Residential Bills_Yr 4_avg'!AL$13,Input!$B$28:$BI$28,0))</f>
        <v>21.93</v>
      </c>
      <c r="AP14" s="13"/>
      <c r="AR14" s="14">
        <f>INDEX(Input!$B$29:$BI$29,MATCH('Residential Bills_Yr 4_avg'!$B$6,Input!$A$29:$A$29,0),MATCH('Residential Bills_Yr 4_avg'!AP$13,Input!$B$28:$BI$28,0))</f>
        <v>21.93</v>
      </c>
      <c r="AS14" s="6"/>
      <c r="AT14" s="13"/>
      <c r="AV14" s="14">
        <f>INDEX(Input!$B$29:$BI$29,MATCH('Residential Bills_Yr 4_avg'!$B$6,Input!$A$29:$A$29,0),MATCH('Residential Bills_Yr 4_avg'!AT$13,Input!$B$28:$BI$28,0))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0.53820000000000001</v>
      </c>
      <c r="C17" s="2">
        <f>IF($B$7&gt;Input!F$111,Input!F$111,'Residential Bills_Yr 4_avg'!$B$7)</f>
        <v>6</v>
      </c>
      <c r="D17" s="14">
        <f>ROUND(IFERROR(B17*C17," "),2)</f>
        <v>3.23</v>
      </c>
      <c r="F17" s="18">
        <f>INDEX(Input!$B$22:$BI$26,MATCH('Residential Bills_Yr 4_avg'!$A17,Input!$A$22:$A$26,0),MATCH('Residential Bills_Yr 4_avg'!F$13,Input!$B$21:$BI$21,0))</f>
        <v>0.53820000000000001</v>
      </c>
      <c r="G17" s="2">
        <f>IF($B$7&gt;Input!G$111,Input!G$111,'Residential Bills_Yr 4_avg'!$B$7)</f>
        <v>6</v>
      </c>
      <c r="H17" s="14">
        <f>ROUND(IFERROR(F17*G17," "),2)</f>
        <v>3.23</v>
      </c>
      <c r="J17" s="18">
        <f>INDEX(Input!$B$22:$BI$26,MATCH('Residential Bills_Yr 4_avg'!$A17,Input!$A$22:$A$26,0),MATCH('Residential Bills_Yr 4_avg'!J$13,Input!$B$21:$BI$21,0))</f>
        <v>0.53820000000000001</v>
      </c>
      <c r="K17" s="2">
        <f>IF($B$7&gt;Input!H$111,Input!H$111,'Residential Bills_Yr 4_avg'!$B$7)</f>
        <v>6</v>
      </c>
      <c r="L17" s="14">
        <f>ROUND(IFERROR(J17*K17," "),2)</f>
        <v>3.23</v>
      </c>
      <c r="N17" s="18">
        <f>INDEX(Input!$B$22:$BI$26,MATCH('Residential Bills_Yr 4_avg'!$A17,Input!$A$22:$A$26,0),MATCH('Residential Bills_Yr 4_avg'!N$13,Input!$B$21:$BI$21,0))</f>
        <v>0.53820000000000001</v>
      </c>
      <c r="O17" s="2">
        <f>IF($B$7&gt;Input!I$111,Input!I$111,'Residential Bills_Yr 4_avg'!$B$7)</f>
        <v>6</v>
      </c>
      <c r="P17" s="14">
        <f>ROUND(IFERROR(N17*O17," "),2)</f>
        <v>3.23</v>
      </c>
      <c r="R17" s="18">
        <f>INDEX(Input!$B$22:$BI$26,MATCH('Residential Bills_Yr 4_avg'!$A17,Input!$A$22:$A$26,0),MATCH('Residential Bills_Yr 4_avg'!R$13,Input!$B$21:$BI$21,0))</f>
        <v>0.53820000000000001</v>
      </c>
      <c r="S17" s="2">
        <f>IF($B$7&gt;Input!J$111,Input!J$111,'Residential Bills_Yr 4_avg'!$B$7)</f>
        <v>6</v>
      </c>
      <c r="T17" s="14">
        <f>ROUND(IFERROR(R17*S17," "),2)</f>
        <v>3.23</v>
      </c>
      <c r="V17" s="18">
        <f>INDEX(Input!$B$22:$BI$26,MATCH('Residential Bills_Yr 4_avg'!$A17,Input!$A$22:$A$26,0),MATCH('Residential Bills_Yr 4_avg'!V$13,Input!$B$21:$BI$21,0))</f>
        <v>0.53820000000000001</v>
      </c>
      <c r="W17" s="2">
        <f>IF($B$7&gt;Input!K$111,Input!K$111,'Residential Bills_Yr 4_avg'!$B$7)</f>
        <v>6</v>
      </c>
      <c r="X17" s="14">
        <f>ROUND(IFERROR(V17*W17," "),2)</f>
        <v>3.23</v>
      </c>
      <c r="Z17" s="18">
        <f>INDEX(Input!$B$22:$BI$26,MATCH('Residential Bills_Yr 4_avg'!$A17,Input!$A$22:$A$26,0),MATCH('Residential Bills_Yr 4_avg'!Z$13,Input!$B$21:$BI$21,0))</f>
        <v>0.53820000000000001</v>
      </c>
      <c r="AA17" s="2">
        <f>IF($B$7&gt;Input!L$111,Input!L$111,'Residential Bills_Yr 4_avg'!$B$7)</f>
        <v>6</v>
      </c>
      <c r="AB17" s="14">
        <f>ROUND(IFERROR(Z17*AA17," "),2)</f>
        <v>3.23</v>
      </c>
      <c r="AD17" s="18">
        <f>INDEX(Input!$B$22:$BI$26,MATCH('Residential Bills_Yr 4_avg'!$A17,Input!$A$22:$A$26,0),MATCH('Residential Bills_Yr 4_avg'!AD$13,Input!$B$21:$BI$21,0))</f>
        <v>0.53820000000000001</v>
      </c>
      <c r="AE17" s="2">
        <f>IF($B$7&gt;Input!M$111,Input!M$111,'Residential Bills_Yr 4_avg'!$B$7)</f>
        <v>6</v>
      </c>
      <c r="AF17" s="14">
        <f>ROUND(IFERROR(AD17*AE17," "),2)</f>
        <v>3.23</v>
      </c>
      <c r="AH17" s="18">
        <f>INDEX(Input!$B$22:$BI$26,MATCH('Residential Bills_Yr 4_avg'!$A17,Input!$A$22:$A$26,0),MATCH('Residential Bills_Yr 4_avg'!AH$13,Input!$B$21:$BI$21,0))</f>
        <v>0.53820000000000001</v>
      </c>
      <c r="AI17" s="2">
        <f>IF($B$7&gt;Input!N$111,Input!N$111,'Residential Bills_Yr 4_avg'!$B$7)</f>
        <v>6</v>
      </c>
      <c r="AJ17" s="14">
        <f>ROUND(IFERROR(AH17*AI17," "),2)</f>
        <v>3.23</v>
      </c>
      <c r="AL17" s="18">
        <f>INDEX(Input!$B$22:$BI$26,MATCH('Residential Bills_Yr 4_avg'!$A17,Input!$A$22:$A$26,0),MATCH('Residential Bills_Yr 4_avg'!AL$13,Input!$B$21:$BI$21,0))</f>
        <v>0.53820000000000001</v>
      </c>
      <c r="AM17" s="2">
        <f>IF($B$7&gt;Input!O$111,Input!O$111,'Residential Bills_Yr 4_avg'!$B$7)</f>
        <v>6</v>
      </c>
      <c r="AN17" s="14">
        <f>ROUND(IFERROR(AL17*AM17," "),2)</f>
        <v>3.23</v>
      </c>
      <c r="AP17" s="18">
        <f>INDEX(Input!$B$22:$BI$26,MATCH('Residential Bills_Yr 4_avg'!$A17,Input!$A$22:$A$26,0),MATCH('Residential Bills_Yr 4_avg'!AP$13,Input!$B$21:$BI$21,0))</f>
        <v>0.53820000000000001</v>
      </c>
      <c r="AQ17" s="2">
        <f>IF($B$7&gt;Input!P$111,Input!P$111,'Residential Bills_Yr 4_avg'!$B$7)</f>
        <v>6</v>
      </c>
      <c r="AR17" s="14">
        <f>ROUND(IFERROR(AP17*AQ17," "),2)</f>
        <v>3.23</v>
      </c>
      <c r="AS17" s="6"/>
      <c r="AT17" s="18">
        <f>INDEX(Input!$B$22:$BI$26,MATCH('Residential Bills_Yr 4_avg'!$A17,Input!$A$22:$A$26,0),MATCH('Residential Bills_Yr 4_avg'!AT$13,Input!$B$21:$BI$21,0))</f>
        <v>0.53820000000000001</v>
      </c>
      <c r="AU17" s="2">
        <f>IF($B$7&gt;Input!Q$111,Input!Q$111,'Residential Bills_Yr 4_avg'!$B$7)</f>
        <v>6</v>
      </c>
      <c r="AV17" s="14">
        <f>ROUND(IFERROR(AT17*AU17," "),2)</f>
        <v>3.23</v>
      </c>
    </row>
    <row r="18" spans="1:48" x14ac:dyDescent="0.25">
      <c r="A18" t="str">
        <f>Input!A23</f>
        <v>Tier 2</v>
      </c>
      <c r="B18" s="18">
        <f>INDEX(Input!$B$22:$BI$26,MATCH('Residential Bills_Yr 4_avg'!$A18,Input!$A$22:$A$26,0),MATCH('Residential Bills_Yr 4_avg'!B$13,Input!$B$21:$BI$21,0))</f>
        <v>2.153</v>
      </c>
      <c r="C18" s="2">
        <f>IF(($B$7-C17)&gt;Input!F$112,Input!F$112,($B$7-C17))</f>
        <v>5</v>
      </c>
      <c r="D18" s="14">
        <f>ROUND(IFERROR(B18*C18," "),2)</f>
        <v>10.77</v>
      </c>
      <c r="F18" s="18">
        <f>INDEX(Input!$B$22:$BI$26,MATCH('Residential Bills_Yr 4_avg'!$A18,Input!$A$22:$A$26,0),MATCH('Residential Bills_Yr 4_avg'!F$13,Input!$B$21:$BI$21,0))</f>
        <v>2.153</v>
      </c>
      <c r="G18" s="2">
        <f>IF(($B$7-G17)&gt;Input!G$112,Input!G$112,($B$7-G17))</f>
        <v>5</v>
      </c>
      <c r="H18" s="14">
        <f>ROUND(IFERROR(F18*G18," "),2)</f>
        <v>10.77</v>
      </c>
      <c r="J18" s="18">
        <f>INDEX(Input!$B$22:$BI$26,MATCH('Residential Bills_Yr 4_avg'!$A18,Input!$A$22:$A$26,0),MATCH('Residential Bills_Yr 4_avg'!J$13,Input!$B$21:$BI$21,0))</f>
        <v>2.153</v>
      </c>
      <c r="K18" s="2">
        <f>IF(($B$7-K17)&gt;Input!H$112,Input!H$112,($B$7-K17))</f>
        <v>5</v>
      </c>
      <c r="L18" s="14">
        <f>ROUND(IFERROR(J18*K18," "),2)</f>
        <v>10.77</v>
      </c>
      <c r="N18" s="18">
        <f>INDEX(Input!$B$22:$BI$26,MATCH('Residential Bills_Yr 4_avg'!$A18,Input!$A$22:$A$26,0),MATCH('Residential Bills_Yr 4_avg'!N$13,Input!$B$21:$BI$21,0))</f>
        <v>2.153</v>
      </c>
      <c r="O18" s="2">
        <f>IF(($B$7-O17)&gt;Input!I$112,Input!I$112,($B$7-O17))</f>
        <v>5</v>
      </c>
      <c r="P18" s="14">
        <f>ROUND(IFERROR(N18*O18," "),2)</f>
        <v>10.77</v>
      </c>
      <c r="R18" s="18">
        <f>INDEX(Input!$B$22:$BI$26,MATCH('Residential Bills_Yr 4_avg'!$A18,Input!$A$22:$A$26,0),MATCH('Residential Bills_Yr 4_avg'!R$13,Input!$B$21:$BI$21,0))</f>
        <v>2.153</v>
      </c>
      <c r="S18" s="2">
        <f>IF(($B$7-S17)&gt;Input!J$112,Input!J$112,($B$7-S17))</f>
        <v>5</v>
      </c>
      <c r="T18" s="14">
        <f>ROUND(IFERROR(R18*S18," "),2)</f>
        <v>10.77</v>
      </c>
      <c r="V18" s="18">
        <f>INDEX(Input!$B$22:$BI$26,MATCH('Residential Bills_Yr 4_avg'!$A18,Input!$A$22:$A$26,0),MATCH('Residential Bills_Yr 4_avg'!V$13,Input!$B$21:$BI$21,0))</f>
        <v>2.153</v>
      </c>
      <c r="W18" s="2">
        <f>IF(($B$7-W17)&gt;Input!K$112,Input!K$112,($B$7-W17))</f>
        <v>5</v>
      </c>
      <c r="X18" s="14">
        <f>ROUND(IFERROR(V18*W18," "),2)</f>
        <v>10.77</v>
      </c>
      <c r="Z18" s="18">
        <f>INDEX(Input!$B$22:$BI$26,MATCH('Residential Bills_Yr 4_avg'!$A18,Input!$A$22:$A$26,0),MATCH('Residential Bills_Yr 4_avg'!Z$13,Input!$B$21:$BI$21,0))</f>
        <v>2.153</v>
      </c>
      <c r="AA18" s="2">
        <f>IF(($B$7-AA17)&gt;Input!L$112,Input!L$112,($B$7-AA17))</f>
        <v>5</v>
      </c>
      <c r="AB18" s="14">
        <f>ROUND(IFERROR(Z18*AA18," "),2)</f>
        <v>10.77</v>
      </c>
      <c r="AD18" s="18">
        <f>INDEX(Input!$B$22:$BI$26,MATCH('Residential Bills_Yr 4_avg'!$A18,Input!$A$22:$A$26,0),MATCH('Residential Bills_Yr 4_avg'!AD$13,Input!$B$21:$BI$21,0))</f>
        <v>2.153</v>
      </c>
      <c r="AE18" s="2">
        <f>IF(($B$7-AE17)&gt;Input!M$112,Input!M$112,($B$7-AE17))</f>
        <v>5</v>
      </c>
      <c r="AF18" s="14">
        <f>ROUND(IFERROR(AD18*AE18," "),2)</f>
        <v>10.77</v>
      </c>
      <c r="AH18" s="18">
        <f>INDEX(Input!$B$22:$BI$26,MATCH('Residential Bills_Yr 4_avg'!$A18,Input!$A$22:$A$26,0),MATCH('Residential Bills_Yr 4_avg'!AH$13,Input!$B$21:$BI$21,0))</f>
        <v>2.153</v>
      </c>
      <c r="AI18" s="2">
        <f>IF(($B$7-AI17)&gt;Input!N$112,Input!N$112,($B$7-AI17))</f>
        <v>5</v>
      </c>
      <c r="AJ18" s="14">
        <f>ROUND(IFERROR(AH18*AI18," "),2)</f>
        <v>10.77</v>
      </c>
      <c r="AL18" s="18">
        <f>INDEX(Input!$B$22:$BI$26,MATCH('Residential Bills_Yr 4_avg'!$A18,Input!$A$22:$A$26,0),MATCH('Residential Bills_Yr 4_avg'!AL$13,Input!$B$21:$BI$21,0))</f>
        <v>2.153</v>
      </c>
      <c r="AM18" s="2">
        <f>IF(($B$7-AM17)&gt;Input!O$112,Input!O$112,($B$7-AM17))</f>
        <v>5</v>
      </c>
      <c r="AN18" s="14">
        <f>ROUND(IFERROR(AL18*AM18," "),2)</f>
        <v>10.77</v>
      </c>
      <c r="AP18" s="18">
        <f>INDEX(Input!$B$22:$BI$26,MATCH('Residential Bills_Yr 4_avg'!$A18,Input!$A$22:$A$26,0),MATCH('Residential Bills_Yr 4_avg'!AP$13,Input!$B$21:$BI$21,0))</f>
        <v>2.153</v>
      </c>
      <c r="AQ18" s="2">
        <f>IF(($B$7-AQ17)&gt;Input!P$112,Input!P$112,($B$7-AQ17))</f>
        <v>5</v>
      </c>
      <c r="AR18" s="14">
        <f>ROUND(IFERROR(AP18*AQ18," "),2)</f>
        <v>10.77</v>
      </c>
      <c r="AS18" s="6"/>
      <c r="AT18" s="18">
        <f>INDEX(Input!$B$22:$BI$26,MATCH('Residential Bills_Yr 4_avg'!$A18,Input!$A$22:$A$26,0),MATCH('Residential Bills_Yr 4_avg'!AT$13,Input!$B$21:$BI$21,0))</f>
        <v>2.153</v>
      </c>
      <c r="AU18" s="2">
        <f>IF(($B$7-AU17)&gt;Input!Q$112,Input!Q$112,($B$7-AU17))</f>
        <v>5</v>
      </c>
      <c r="AV18" s="14">
        <f>ROUND(IFERROR(AT18*AU18," "),2)</f>
        <v>10.77</v>
      </c>
    </row>
    <row r="19" spans="1:48" x14ac:dyDescent="0.25">
      <c r="A19" t="str">
        <f>Input!A24</f>
        <v>Tier 3</v>
      </c>
      <c r="B19" s="18">
        <f>INDEX(Input!$B$22:$BI$26,MATCH('Residential Bills_Yr 4_avg'!$A19,Input!$A$22:$A$26,0),MATCH('Residential Bills_Yr 4_avg'!B$13,Input!$B$21:$BI$21,0))</f>
        <v>4.3060999999999998</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4.3060999999999998</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4.3060999999999998</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4.3060999999999998</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4.3060999999999998</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4.3060999999999998</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4.3060999999999998</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4.3060999999999998</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4.3060999999999998</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4.3060999999999998</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4.3060999999999998</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4.3060999999999998</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8.6122999999999994</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8.6122999999999994</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8.6122999999999994</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8.6122999999999994</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8.6122999999999994</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8.6122999999999994</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8.6122999999999994</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8.6122999999999994</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8.6122999999999994</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8.6122999999999994</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8.6122999999999994</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8.6122999999999994</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11</v>
      </c>
      <c r="D22" s="19">
        <f>SUM(D17:D21)+D14</f>
        <v>35.93</v>
      </c>
      <c r="F22" s="13"/>
      <c r="G22" s="2">
        <f>SUM(G17:G21)</f>
        <v>11</v>
      </c>
      <c r="H22" s="19">
        <f>SUM(H17:H21)+H14</f>
        <v>35.93</v>
      </c>
      <c r="J22" s="13"/>
      <c r="K22" s="2">
        <f>SUM(K17:K21)</f>
        <v>11</v>
      </c>
      <c r="L22" s="19">
        <f>SUM(L17:L21)+L14</f>
        <v>35.93</v>
      </c>
      <c r="N22" s="13"/>
      <c r="O22" s="2">
        <f>SUM(O17:O21)</f>
        <v>11</v>
      </c>
      <c r="P22" s="19">
        <f>SUM(P17:P21)+P14</f>
        <v>35.93</v>
      </c>
      <c r="R22" s="13"/>
      <c r="S22" s="2">
        <f>SUM(S17:S21)</f>
        <v>11</v>
      </c>
      <c r="T22" s="19">
        <f>SUM(T17:T21)+T14</f>
        <v>35.93</v>
      </c>
      <c r="V22" s="13"/>
      <c r="W22" s="2">
        <f>SUM(W17:W21)</f>
        <v>11</v>
      </c>
      <c r="X22" s="19">
        <f>SUM(X17:X21)+X14</f>
        <v>35.93</v>
      </c>
      <c r="Z22" s="13"/>
      <c r="AA22" s="2">
        <f>SUM(AA17:AA21)</f>
        <v>11</v>
      </c>
      <c r="AB22" s="19">
        <f>SUM(AB17:AB21)+AB14</f>
        <v>35.93</v>
      </c>
      <c r="AD22" s="13"/>
      <c r="AE22" s="2">
        <f>SUM(AE17:AE21)</f>
        <v>11</v>
      </c>
      <c r="AF22" s="19">
        <f>SUM(AF17:AF21)+AF14</f>
        <v>35.93</v>
      </c>
      <c r="AH22" s="13"/>
      <c r="AI22" s="2">
        <f>SUM(AI17:AI21)</f>
        <v>11</v>
      </c>
      <c r="AJ22" s="19">
        <f>SUM(AJ17:AJ21)+AJ14</f>
        <v>35.93</v>
      </c>
      <c r="AL22" s="13"/>
      <c r="AM22" s="2">
        <f>SUM(AM17:AM21)</f>
        <v>11</v>
      </c>
      <c r="AN22" s="19">
        <f>SUM(AN17:AN21)+AN14</f>
        <v>35.93</v>
      </c>
      <c r="AP22" s="13"/>
      <c r="AQ22" s="2">
        <f>SUM(AQ17:AQ21)</f>
        <v>11</v>
      </c>
      <c r="AR22" s="19">
        <f>SUM(AR17:AR21)+AR14</f>
        <v>35.93</v>
      </c>
      <c r="AS22" s="43"/>
      <c r="AT22" s="13"/>
      <c r="AU22" s="2">
        <f>SUM(AU17:AU21)</f>
        <v>11</v>
      </c>
      <c r="AV22" s="19">
        <f>SUM(AV17:AV21)+AV14</f>
        <v>35.93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35.93</v>
      </c>
      <c r="D25" s="14">
        <f t="shared" ref="D25:D35" si="12">ROUND(IF(C25="Fixed",B25,(B25*C25)),2)</f>
        <v>1.26</v>
      </c>
      <c r="F25" s="96">
        <f>INDEX(Input!$C$33:$BJ$50,MATCH($A25,Input!$A$33:$A$50,0),MATCH(F$13,Input!$C$32:$BJ$32,0))</f>
        <v>3.5180000000000003E-2</v>
      </c>
      <c r="G25" s="23">
        <f>IF(VLOOKUP($A25,Input!$A$33:$B$50,2,FALSE)="Percentage",H$22,IF(VLOOKUP($A25,Input!$A$33:$B$50,2,FALSE)="Fixed","Fixed",(G$22)))</f>
        <v>35.93</v>
      </c>
      <c r="H25" s="14">
        <f t="shared" ref="H25:H35" si="13">ROUND(IF(G25="Fixed",F25,(F25*G25)),2)</f>
        <v>1.26</v>
      </c>
      <c r="J25" s="96">
        <f>INDEX(Input!$C$33:$BJ$50,MATCH($A25,Input!$A$33:$A$50,0),MATCH(J$13,Input!$C$32:$BJ$32,0))</f>
        <v>3.5180000000000003E-2</v>
      </c>
      <c r="K25" s="23">
        <f>IF(VLOOKUP($A25,Input!$A$33:$B$50,2,FALSE)="Percentage",L$22,IF(VLOOKUP($A25,Input!$A$33:$B$50,2,FALSE)="Fixed","Fixed",(K$22)))</f>
        <v>35.93</v>
      </c>
      <c r="L25" s="14">
        <f t="shared" ref="L25:L35" si="14">ROUND(IF(K25="Fixed",J25,(J25*K25)),2)</f>
        <v>1.26</v>
      </c>
      <c r="N25" s="96">
        <f>INDEX(Input!$C$33:$BJ$50,MATCH($A25,Input!$A$33:$A$50,0),MATCH(N$13,Input!$C$32:$BJ$32,0))</f>
        <v>3.5180000000000003E-2</v>
      </c>
      <c r="O25" s="23">
        <f>IF(VLOOKUP($A25,Input!$A$33:$B$50,2,FALSE)="Percentage",P$22,IF(VLOOKUP($A25,Input!$A$33:$B$50,2,FALSE)="Fixed","Fixed",(O$22)))</f>
        <v>35.93</v>
      </c>
      <c r="P25" s="14">
        <f t="shared" ref="P25:P35" si="15">ROUND(IF(O25="Fixed",N25,(N25*O25)),2)</f>
        <v>1.26</v>
      </c>
      <c r="R25" s="96">
        <f>INDEX(Input!$C$33:$BJ$50,MATCH($A25,Input!$A$33:$A$50,0),MATCH(R$13,Input!$C$32:$BJ$32,0))</f>
        <v>3.5180000000000003E-2</v>
      </c>
      <c r="S25" s="23">
        <f>IF(VLOOKUP($A25,Input!$A$33:$B$50,2,FALSE)="Percentage",T$22,IF(VLOOKUP($A25,Input!$A$33:$B$50,2,FALSE)="Fixed","Fixed",(S$22)))</f>
        <v>35.93</v>
      </c>
      <c r="T25" s="14">
        <f t="shared" ref="T25:T35" si="16">ROUND(IF(S25="Fixed",R25,(R25*S25)),2)</f>
        <v>1.26</v>
      </c>
      <c r="V25" s="96">
        <f>INDEX(Input!$C$33:$BJ$50,MATCH($A25,Input!$A$33:$A$50,0),MATCH(V$13,Input!$C$32:$BJ$32,0))</f>
        <v>3.5180000000000003E-2</v>
      </c>
      <c r="W25" s="23">
        <f>IF(VLOOKUP($A25,Input!$A$33:$B$50,2,FALSE)="Percentage",X$22,IF(VLOOKUP($A25,Input!$A$33:$B$50,2,FALSE)="Fixed","Fixed",(W$22)))</f>
        <v>35.93</v>
      </c>
      <c r="X25" s="14">
        <f t="shared" ref="X25:X35" si="17">ROUND(IF(W25="Fixed",V25,(V25*W25)),2)</f>
        <v>1.26</v>
      </c>
      <c r="Z25" s="96">
        <f>INDEX(Input!$C$33:$BJ$50,MATCH($A25,Input!$A$33:$A$50,0),MATCH(Z$13,Input!$C$32:$BJ$32,0))</f>
        <v>3.5180000000000003E-2</v>
      </c>
      <c r="AA25" s="23">
        <f>IF(VLOOKUP($A25,Input!$A$33:$B$50,2,FALSE)="Percentage",AB$22,IF(VLOOKUP($A25,Input!$A$33:$B$50,2,FALSE)="Fixed","Fixed",(AA$22)))</f>
        <v>35.93</v>
      </c>
      <c r="AB25" s="14">
        <f t="shared" ref="AB25:AB35" si="18">ROUND(IF(AA25="Fixed",Z25,(Z25*AA25)),2)</f>
        <v>1.26</v>
      </c>
      <c r="AD25" s="96">
        <f>INDEX(Input!$C$33:$BJ$50,MATCH($A25,Input!$A$33:$A$50,0),MATCH(AD$13,Input!$C$32:$BJ$32,0))</f>
        <v>3.5180000000000003E-2</v>
      </c>
      <c r="AE25" s="23">
        <f>IF(VLOOKUP($A25,Input!$A$33:$B$50,2,FALSE)="Percentage",AF$22,IF(VLOOKUP($A25,Input!$A$33:$B$50,2,FALSE)="Fixed","Fixed",(AE$22)))</f>
        <v>35.93</v>
      </c>
      <c r="AF25" s="14">
        <f t="shared" ref="AF25:AF35" si="19">ROUND(IF(AE25="Fixed",AD25,(AD25*AE25)),2)</f>
        <v>1.26</v>
      </c>
      <c r="AH25" s="96">
        <f>INDEX(Input!$C$33:$BJ$50,MATCH($A25,Input!$A$33:$A$50,0),MATCH(AH$13,Input!$C$32:$BJ$32,0))</f>
        <v>3.5180000000000003E-2</v>
      </c>
      <c r="AI25" s="23">
        <f>IF(VLOOKUP($A25,Input!$A$33:$B$50,2,FALSE)="Percentage",AJ$22,IF(VLOOKUP($A25,Input!$A$33:$B$50,2,FALSE)="Fixed","Fixed",(AI$22)))</f>
        <v>35.93</v>
      </c>
      <c r="AJ25" s="14">
        <f t="shared" ref="AJ25:AJ35" si="20">ROUND(IF(AI25="Fixed",AH25,(AH25*AI25)),2)</f>
        <v>1.26</v>
      </c>
      <c r="AL25" s="96">
        <f>INDEX(Input!$C$33:$BJ$50,MATCH($A25,Input!$A$33:$A$50,0),MATCH(AL$13,Input!$C$32:$BJ$32,0))</f>
        <v>3.5180000000000003E-2</v>
      </c>
      <c r="AM25" s="23">
        <f>IF(VLOOKUP($A25,Input!$A$33:$B$50,2,FALSE)="Percentage",AN$22,IF(VLOOKUP($A25,Input!$A$33:$B$50,2,FALSE)="Fixed","Fixed",(AM$22)))</f>
        <v>35.93</v>
      </c>
      <c r="AN25" s="14">
        <f t="shared" ref="AN25:AN35" si="21">ROUND(IF(AM25="Fixed",AL25,(AL25*AM25)),2)</f>
        <v>1.26</v>
      </c>
      <c r="AP25" s="96">
        <f>INDEX(Input!$C$33:$BJ$50,MATCH($A25,Input!$A$33:$A$50,0),MATCH(AP$13,Input!$C$32:$BJ$32,0))</f>
        <v>3.5180000000000003E-2</v>
      </c>
      <c r="AQ25" s="23">
        <f>IF(VLOOKUP($A25,Input!$A$33:$B$50,2,FALSE)="Percentage",AR$22,IF(VLOOKUP($A25,Input!$A$33:$B$50,2,FALSE)="Fixed","Fixed",(AQ$22)))</f>
        <v>35.93</v>
      </c>
      <c r="AR25" s="14">
        <f t="shared" ref="AR25:AR35" si="22">ROUND(IF(AQ25="Fixed",AP25,(AP25*AQ25)),2)</f>
        <v>1.26</v>
      </c>
      <c r="AS25" s="6"/>
      <c r="AT25" s="96">
        <f>INDEX(Input!$C$33:$BJ$50,MATCH($A25,Input!$A$33:$A$50,0),MATCH(AT$13,Input!$C$32:$BJ$32,0))</f>
        <v>3.5180000000000003E-2</v>
      </c>
      <c r="AU25" s="23">
        <f>IF(VLOOKUP($A25,Input!$A$33:$B$50,2,FALSE)="Percentage",AV$22,IF(VLOOKUP($A25,Input!$A$33:$B$50,2,FALSE)="Fixed","Fixed",(AU$22)))</f>
        <v>35.93</v>
      </c>
      <c r="AV25" s="14">
        <f t="shared" ref="AV25:AV35" si="23">ROUND(IF(AU25="Fixed",AT25,(AT25*AU25)),2)</f>
        <v>1.26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35.93</v>
      </c>
      <c r="D26" s="14">
        <f t="shared" si="12"/>
        <v>0.43</v>
      </c>
      <c r="F26" s="96">
        <f>INDEX(Input!$C$33:$BJ$50,MATCH($A26,Input!$A$33:$A$50,0),MATCH(F$13,Input!$C$32:$BJ$32,0))</f>
        <v>1.1875999999999999E-2</v>
      </c>
      <c r="G26" s="23">
        <f>IF(VLOOKUP($A26,Input!$A$33:$B$50,2,FALSE)="Percentage",H$22,IF(VLOOKUP($A26,Input!$A$33:$B$50,2,FALSE)="Fixed","Fixed",(G$22)))</f>
        <v>35.93</v>
      </c>
      <c r="H26" s="14">
        <f t="shared" si="13"/>
        <v>0.43</v>
      </c>
      <c r="J26" s="96">
        <f>INDEX(Input!$C$33:$BJ$50,MATCH($A26,Input!$A$33:$A$50,0),MATCH(J$13,Input!$C$32:$BJ$32,0))</f>
        <v>1.1875999999999999E-2</v>
      </c>
      <c r="K26" s="23">
        <f>IF(VLOOKUP($A26,Input!$A$33:$B$50,2,FALSE)="Percentage",L$22,IF(VLOOKUP($A26,Input!$A$33:$B$50,2,FALSE)="Fixed","Fixed",(K$22)))</f>
        <v>35.93</v>
      </c>
      <c r="L26" s="14">
        <f t="shared" si="14"/>
        <v>0.43</v>
      </c>
      <c r="N26" s="96">
        <f>INDEX(Input!$C$33:$BJ$50,MATCH($A26,Input!$A$33:$A$50,0),MATCH(N$13,Input!$C$32:$BJ$32,0))</f>
        <v>1.1875999999999999E-2</v>
      </c>
      <c r="O26" s="23">
        <f>IF(VLOOKUP($A26,Input!$A$33:$B$50,2,FALSE)="Percentage",P$22,IF(VLOOKUP($A26,Input!$A$33:$B$50,2,FALSE)="Fixed","Fixed",(O$22)))</f>
        <v>35.93</v>
      </c>
      <c r="P26" s="14">
        <f t="shared" si="15"/>
        <v>0.43</v>
      </c>
      <c r="R26" s="96">
        <f>INDEX(Input!$C$33:$BJ$50,MATCH($A26,Input!$A$33:$A$50,0),MATCH(R$13,Input!$C$32:$BJ$32,0))</f>
        <v>1.1875999999999999E-2</v>
      </c>
      <c r="S26" s="23">
        <f>IF(VLOOKUP($A26,Input!$A$33:$B$50,2,FALSE)="Percentage",T$22,IF(VLOOKUP($A26,Input!$A$33:$B$50,2,FALSE)="Fixed","Fixed",(S$22)))</f>
        <v>35.93</v>
      </c>
      <c r="T26" s="14">
        <f t="shared" si="16"/>
        <v>0.43</v>
      </c>
      <c r="V26" s="96">
        <f>INDEX(Input!$C$33:$BJ$50,MATCH($A26,Input!$A$33:$A$50,0),MATCH(V$13,Input!$C$32:$BJ$32,0))</f>
        <v>1.1875999999999999E-2</v>
      </c>
      <c r="W26" s="23">
        <f>IF(VLOOKUP($A26,Input!$A$33:$B$50,2,FALSE)="Percentage",X$22,IF(VLOOKUP($A26,Input!$A$33:$B$50,2,FALSE)="Fixed","Fixed",(W$22)))</f>
        <v>35.93</v>
      </c>
      <c r="X26" s="14">
        <f t="shared" si="17"/>
        <v>0.43</v>
      </c>
      <c r="Z26" s="96">
        <f>INDEX(Input!$C$33:$BJ$50,MATCH($A26,Input!$A$33:$A$50,0),MATCH(Z$13,Input!$C$32:$BJ$32,0))</f>
        <v>1.1875999999999999E-2</v>
      </c>
      <c r="AA26" s="23">
        <f>IF(VLOOKUP($A26,Input!$A$33:$B$50,2,FALSE)="Percentage",AB$22,IF(VLOOKUP($A26,Input!$A$33:$B$50,2,FALSE)="Fixed","Fixed",(AA$22)))</f>
        <v>35.93</v>
      </c>
      <c r="AB26" s="14">
        <f t="shared" si="18"/>
        <v>0.43</v>
      </c>
      <c r="AD26" s="96">
        <f>INDEX(Input!$C$33:$BJ$50,MATCH($A26,Input!$A$33:$A$50,0),MATCH(AD$13,Input!$C$32:$BJ$32,0))</f>
        <v>1.1875999999999999E-2</v>
      </c>
      <c r="AE26" s="23">
        <f>IF(VLOOKUP($A26,Input!$A$33:$B$50,2,FALSE)="Percentage",AF$22,IF(VLOOKUP($A26,Input!$A$33:$B$50,2,FALSE)="Fixed","Fixed",(AE$22)))</f>
        <v>35.93</v>
      </c>
      <c r="AF26" s="14">
        <f t="shared" si="19"/>
        <v>0.43</v>
      </c>
      <c r="AH26" s="96">
        <f>INDEX(Input!$C$33:$BJ$50,MATCH($A26,Input!$A$33:$A$50,0),MATCH(AH$13,Input!$C$32:$BJ$32,0))</f>
        <v>1.1875999999999999E-2</v>
      </c>
      <c r="AI26" s="23">
        <f>IF(VLOOKUP($A26,Input!$A$33:$B$50,2,FALSE)="Percentage",AJ$22,IF(VLOOKUP($A26,Input!$A$33:$B$50,2,FALSE)="Fixed","Fixed",(AI$22)))</f>
        <v>35.93</v>
      </c>
      <c r="AJ26" s="14">
        <f t="shared" si="20"/>
        <v>0.43</v>
      </c>
      <c r="AL26" s="96">
        <f>INDEX(Input!$C$33:$BJ$50,MATCH($A26,Input!$A$33:$A$50,0),MATCH(AL$13,Input!$C$32:$BJ$32,0))</f>
        <v>1.1875999999999999E-2</v>
      </c>
      <c r="AM26" s="23">
        <f>IF(VLOOKUP($A26,Input!$A$33:$B$50,2,FALSE)="Percentage",AN$22,IF(VLOOKUP($A26,Input!$A$33:$B$50,2,FALSE)="Fixed","Fixed",(AM$22)))</f>
        <v>35.93</v>
      </c>
      <c r="AN26" s="14">
        <f t="shared" si="21"/>
        <v>0.43</v>
      </c>
      <c r="AP26" s="96">
        <f>INDEX(Input!$C$33:$BJ$50,MATCH($A26,Input!$A$33:$A$50,0),MATCH(AP$13,Input!$C$32:$BJ$32,0))</f>
        <v>1.1875999999999999E-2</v>
      </c>
      <c r="AQ26" s="23">
        <f>IF(VLOOKUP($A26,Input!$A$33:$B$50,2,FALSE)="Percentage",AR$22,IF(VLOOKUP($A26,Input!$A$33:$B$50,2,FALSE)="Fixed","Fixed",(AQ$22)))</f>
        <v>35.93</v>
      </c>
      <c r="AR26" s="14">
        <f t="shared" si="22"/>
        <v>0.43</v>
      </c>
      <c r="AS26" s="6"/>
      <c r="AT26" s="96">
        <f>INDEX(Input!$C$33:$BJ$50,MATCH($A26,Input!$A$33:$A$50,0),MATCH(AT$13,Input!$C$32:$BJ$32,0))</f>
        <v>1.1875999999999999E-2</v>
      </c>
      <c r="AU26" s="23">
        <f>IF(VLOOKUP($A26,Input!$A$33:$B$50,2,FALSE)="Percentage",AV$22,IF(VLOOKUP($A26,Input!$A$33:$B$50,2,FALSE)="Fixed","Fixed",(AU$22)))</f>
        <v>35.93</v>
      </c>
      <c r="AV26" s="14">
        <f t="shared" si="23"/>
        <v>0.43</v>
      </c>
    </row>
    <row r="27" spans="1:48" x14ac:dyDescent="0.25">
      <c r="A27" t="str">
        <f>Input!A35</f>
        <v>WRAM/MCBA</v>
      </c>
      <c r="B27" s="96">
        <f>INDEX(Input!$C$33:$BJ$50,MATCH($A27,Input!$A$33:$A$50,0),MATCH(B$13,Input!$C$32:$BJ$32,0))</f>
        <v>0</v>
      </c>
      <c r="C27" s="23">
        <f>IF(VLOOKUP($A27,Input!$A$33:$B$50,2,FALSE)="Percentage",D$22,IF(VLOOKUP($A27,Input!$A$33:$B$50,2,FALSE)="Fixed","Fixed",(C$22)))</f>
        <v>11</v>
      </c>
      <c r="D27" s="14">
        <f t="shared" si="12"/>
        <v>0</v>
      </c>
      <c r="F27" s="96">
        <f>INDEX(Input!$C$33:$BJ$50,MATCH($A27,Input!$A$33:$A$50,0),MATCH(F$13,Input!$C$32:$BJ$32,0))</f>
        <v>0</v>
      </c>
      <c r="G27" s="23">
        <f>IF(VLOOKUP($A27,Input!$A$33:$B$50,2,FALSE)="Percentage",H$22,IF(VLOOKUP($A27,Input!$A$33:$B$50,2,FALSE)="Fixed","Fixed",(G$22)))</f>
        <v>11</v>
      </c>
      <c r="H27" s="14">
        <f t="shared" si="13"/>
        <v>0</v>
      </c>
      <c r="J27" s="96">
        <f>INDEX(Input!$C$33:$BJ$50,MATCH($A27,Input!$A$33:$A$50,0),MATCH(J$13,Input!$C$32:$BJ$32,0))</f>
        <v>0</v>
      </c>
      <c r="K27" s="23">
        <f>IF(VLOOKUP($A27,Input!$A$33:$B$50,2,FALSE)="Percentage",L$22,IF(VLOOKUP($A27,Input!$A$33:$B$50,2,FALSE)="Fixed","Fixed",(K$22)))</f>
        <v>11</v>
      </c>
      <c r="L27" s="14">
        <f t="shared" si="14"/>
        <v>0</v>
      </c>
      <c r="N27" s="96">
        <f>INDEX(Input!$C$33:$BJ$50,MATCH($A27,Input!$A$33:$A$50,0),MATCH(N$13,Input!$C$32:$BJ$32,0))</f>
        <v>0</v>
      </c>
      <c r="O27" s="23">
        <f>IF(VLOOKUP($A27,Input!$A$33:$B$50,2,FALSE)="Percentage",P$22,IF(VLOOKUP($A27,Input!$A$33:$B$50,2,FALSE)="Fixed","Fixed",(O$22)))</f>
        <v>11</v>
      </c>
      <c r="P27" s="14">
        <f t="shared" si="15"/>
        <v>0</v>
      </c>
      <c r="R27" s="96">
        <f>INDEX(Input!$C$33:$BJ$50,MATCH($A27,Input!$A$33:$A$50,0),MATCH(R$13,Input!$C$32:$BJ$32,0))</f>
        <v>0</v>
      </c>
      <c r="S27" s="23">
        <f>IF(VLOOKUP($A27,Input!$A$33:$B$50,2,FALSE)="Percentage",T$22,IF(VLOOKUP($A27,Input!$A$33:$B$50,2,FALSE)="Fixed","Fixed",(S$22)))</f>
        <v>11</v>
      </c>
      <c r="T27" s="14">
        <f t="shared" si="16"/>
        <v>0</v>
      </c>
      <c r="V27" s="96">
        <f>INDEX(Input!$C$33:$BJ$50,MATCH($A27,Input!$A$33:$A$50,0),MATCH(V$13,Input!$C$32:$BJ$32,0))</f>
        <v>0</v>
      </c>
      <c r="W27" s="23">
        <f>IF(VLOOKUP($A27,Input!$A$33:$B$50,2,FALSE)="Percentage",X$22,IF(VLOOKUP($A27,Input!$A$33:$B$50,2,FALSE)="Fixed","Fixed",(W$22)))</f>
        <v>11</v>
      </c>
      <c r="X27" s="14">
        <f t="shared" si="17"/>
        <v>0</v>
      </c>
      <c r="Z27" s="96">
        <f>INDEX(Input!$C$33:$BJ$50,MATCH($A27,Input!$A$33:$A$50,0),MATCH(Z$13,Input!$C$32:$BJ$32,0))</f>
        <v>0</v>
      </c>
      <c r="AA27" s="23">
        <f>IF(VLOOKUP($A27,Input!$A$33:$B$50,2,FALSE)="Percentage",AB$22,IF(VLOOKUP($A27,Input!$A$33:$B$50,2,FALSE)="Fixed","Fixed",(AA$22)))</f>
        <v>11</v>
      </c>
      <c r="AB27" s="14">
        <f t="shared" si="18"/>
        <v>0</v>
      </c>
      <c r="AD27" s="96">
        <f>INDEX(Input!$C$33:$BJ$50,MATCH($A27,Input!$A$33:$A$50,0),MATCH(AD$13,Input!$C$32:$BJ$32,0))</f>
        <v>0</v>
      </c>
      <c r="AE27" s="23">
        <f>IF(VLOOKUP($A27,Input!$A$33:$B$50,2,FALSE)="Percentage",AF$22,IF(VLOOKUP($A27,Input!$A$33:$B$50,2,FALSE)="Fixed","Fixed",(AE$22)))</f>
        <v>11</v>
      </c>
      <c r="AF27" s="14">
        <f t="shared" si="19"/>
        <v>0</v>
      </c>
      <c r="AH27" s="96">
        <f>INDEX(Input!$C$33:$BJ$50,MATCH($A27,Input!$A$33:$A$50,0),MATCH(AH$13,Input!$C$32:$BJ$32,0))</f>
        <v>0</v>
      </c>
      <c r="AI27" s="23">
        <f>IF(VLOOKUP($A27,Input!$A$33:$B$50,2,FALSE)="Percentage",AJ$22,IF(VLOOKUP($A27,Input!$A$33:$B$50,2,FALSE)="Fixed","Fixed",(AI$22)))</f>
        <v>11</v>
      </c>
      <c r="AJ27" s="14">
        <f t="shared" si="20"/>
        <v>0</v>
      </c>
      <c r="AL27" s="96">
        <f>INDEX(Input!$C$33:$BJ$50,MATCH($A27,Input!$A$33:$A$50,0),MATCH(AL$13,Input!$C$32:$BJ$32,0))</f>
        <v>0</v>
      </c>
      <c r="AM27" s="23">
        <f>IF(VLOOKUP($A27,Input!$A$33:$B$50,2,FALSE)="Percentage",AN$22,IF(VLOOKUP($A27,Input!$A$33:$B$50,2,FALSE)="Fixed","Fixed",(AM$22)))</f>
        <v>11</v>
      </c>
      <c r="AN27" s="14">
        <f t="shared" si="21"/>
        <v>0</v>
      </c>
      <c r="AP27" s="96">
        <f>INDEX(Input!$C$33:$BJ$50,MATCH($A27,Input!$A$33:$A$50,0),MATCH(AP$13,Input!$C$32:$BJ$32,0))</f>
        <v>0</v>
      </c>
      <c r="AQ27" s="23">
        <f>IF(VLOOKUP($A27,Input!$A$33:$B$50,2,FALSE)="Percentage",AR$22,IF(VLOOKUP($A27,Input!$A$33:$B$50,2,FALSE)="Fixed","Fixed",(AQ$22)))</f>
        <v>11</v>
      </c>
      <c r="AR27" s="14">
        <f t="shared" si="22"/>
        <v>0</v>
      </c>
      <c r="AS27" s="6"/>
      <c r="AT27" s="96">
        <f>INDEX(Input!$C$33:$BJ$50,MATCH($A27,Input!$A$33:$A$50,0),MATCH(AT$13,Input!$C$32:$BJ$32,0))</f>
        <v>0</v>
      </c>
      <c r="AU27" s="23">
        <f>IF(VLOOKUP($A27,Input!$A$33:$B$50,2,FALSE)="Percentage",AV$22,IF(VLOOKUP($A27,Input!$A$33:$B$50,2,FALSE)="Fixed","Fixed",(AU$22)))</f>
        <v>11</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11</v>
      </c>
      <c r="D28" s="14">
        <f t="shared" si="12"/>
        <v>0</v>
      </c>
      <c r="F28" s="96">
        <f>INDEX(Input!$C$33:$BJ$50,MATCH($A28,Input!$A$33:$A$50,0),MATCH(F$13,Input!$C$32:$BJ$32,0))</f>
        <v>0</v>
      </c>
      <c r="G28" s="23">
        <f>IF(VLOOKUP($A28,Input!$A$33:$B$50,2,FALSE)="Percentage",H$22,IF(VLOOKUP($A28,Input!$A$33:$B$50,2,FALSE)="Fixed","Fixed",(G$22)))</f>
        <v>11</v>
      </c>
      <c r="H28" s="14">
        <f t="shared" si="13"/>
        <v>0</v>
      </c>
      <c r="J28" s="96">
        <f>INDEX(Input!$C$33:$BJ$50,MATCH($A28,Input!$A$33:$A$50,0),MATCH(J$13,Input!$C$32:$BJ$32,0))</f>
        <v>0</v>
      </c>
      <c r="K28" s="23">
        <f>IF(VLOOKUP($A28,Input!$A$33:$B$50,2,FALSE)="Percentage",L$22,IF(VLOOKUP($A28,Input!$A$33:$B$50,2,FALSE)="Fixed","Fixed",(K$22)))</f>
        <v>11</v>
      </c>
      <c r="L28" s="14">
        <f t="shared" si="14"/>
        <v>0</v>
      </c>
      <c r="N28" s="96">
        <f>INDEX(Input!$C$33:$BJ$50,MATCH($A28,Input!$A$33:$A$50,0),MATCH(N$13,Input!$C$32:$BJ$32,0))</f>
        <v>0</v>
      </c>
      <c r="O28" s="23">
        <f>IF(VLOOKUP($A28,Input!$A$33:$B$50,2,FALSE)="Percentage",P$22,IF(VLOOKUP($A28,Input!$A$33:$B$50,2,FALSE)="Fixed","Fixed",(O$22)))</f>
        <v>11</v>
      </c>
      <c r="P28" s="14">
        <f t="shared" si="15"/>
        <v>0</v>
      </c>
      <c r="R28" s="96">
        <f>INDEX(Input!$C$33:$BJ$50,MATCH($A28,Input!$A$33:$A$50,0),MATCH(R$13,Input!$C$32:$BJ$32,0))</f>
        <v>0</v>
      </c>
      <c r="S28" s="23">
        <f>IF(VLOOKUP($A28,Input!$A$33:$B$50,2,FALSE)="Percentage",T$22,IF(VLOOKUP($A28,Input!$A$33:$B$50,2,FALSE)="Fixed","Fixed",(S$22)))</f>
        <v>11</v>
      </c>
      <c r="T28" s="14">
        <f t="shared" si="16"/>
        <v>0</v>
      </c>
      <c r="V28" s="96">
        <f>INDEX(Input!$C$33:$BJ$50,MATCH($A28,Input!$A$33:$A$50,0),MATCH(V$13,Input!$C$32:$BJ$32,0))</f>
        <v>0</v>
      </c>
      <c r="W28" s="23">
        <f>IF(VLOOKUP($A28,Input!$A$33:$B$50,2,FALSE)="Percentage",X$22,IF(VLOOKUP($A28,Input!$A$33:$B$50,2,FALSE)="Fixed","Fixed",(W$22)))</f>
        <v>11</v>
      </c>
      <c r="X28" s="14">
        <f t="shared" si="17"/>
        <v>0</v>
      </c>
      <c r="Z28" s="96">
        <f>INDEX(Input!$C$33:$BJ$50,MATCH($A28,Input!$A$33:$A$50,0),MATCH(Z$13,Input!$C$32:$BJ$32,0))</f>
        <v>0</v>
      </c>
      <c r="AA28" s="23">
        <f>IF(VLOOKUP($A28,Input!$A$33:$B$50,2,FALSE)="Percentage",AB$22,IF(VLOOKUP($A28,Input!$A$33:$B$50,2,FALSE)="Fixed","Fixed",(AA$22)))</f>
        <v>11</v>
      </c>
      <c r="AB28" s="14">
        <f t="shared" si="18"/>
        <v>0</v>
      </c>
      <c r="AD28" s="96">
        <f>INDEX(Input!$C$33:$BJ$50,MATCH($A28,Input!$A$33:$A$50,0),MATCH(AD$13,Input!$C$32:$BJ$32,0))</f>
        <v>0</v>
      </c>
      <c r="AE28" s="23">
        <f>IF(VLOOKUP($A28,Input!$A$33:$B$50,2,FALSE)="Percentage",AF$22,IF(VLOOKUP($A28,Input!$A$33:$B$50,2,FALSE)="Fixed","Fixed",(AE$22)))</f>
        <v>11</v>
      </c>
      <c r="AF28" s="14">
        <f t="shared" si="19"/>
        <v>0</v>
      </c>
      <c r="AH28" s="96">
        <f>INDEX(Input!$C$33:$BJ$50,MATCH($A28,Input!$A$33:$A$50,0),MATCH(AH$13,Input!$C$32:$BJ$32,0))</f>
        <v>0</v>
      </c>
      <c r="AI28" s="23">
        <f>IF(VLOOKUP($A28,Input!$A$33:$B$50,2,FALSE)="Percentage",AJ$22,IF(VLOOKUP($A28,Input!$A$33:$B$50,2,FALSE)="Fixed","Fixed",(AI$22)))</f>
        <v>11</v>
      </c>
      <c r="AJ28" s="14">
        <f t="shared" si="20"/>
        <v>0</v>
      </c>
      <c r="AL28" s="96">
        <f>INDEX(Input!$C$33:$BJ$50,MATCH($A28,Input!$A$33:$A$50,0),MATCH(AL$13,Input!$C$32:$BJ$32,0))</f>
        <v>0</v>
      </c>
      <c r="AM28" s="23">
        <f>IF(VLOOKUP($A28,Input!$A$33:$B$50,2,FALSE)="Percentage",AN$22,IF(VLOOKUP($A28,Input!$A$33:$B$50,2,FALSE)="Fixed","Fixed",(AM$22)))</f>
        <v>11</v>
      </c>
      <c r="AN28" s="14">
        <f t="shared" si="21"/>
        <v>0</v>
      </c>
      <c r="AP28" s="96">
        <f>INDEX(Input!$C$33:$BJ$50,MATCH($A28,Input!$A$33:$A$50,0),MATCH(AP$13,Input!$C$32:$BJ$32,0))</f>
        <v>0</v>
      </c>
      <c r="AQ28" s="23">
        <f>IF(VLOOKUP($A28,Input!$A$33:$B$50,2,FALSE)="Percentage",AR$22,IF(VLOOKUP($A28,Input!$A$33:$B$50,2,FALSE)="Fixed","Fixed",(AQ$22)))</f>
        <v>11</v>
      </c>
      <c r="AR28" s="14">
        <f t="shared" si="22"/>
        <v>0</v>
      </c>
      <c r="AS28" s="6"/>
      <c r="AT28" s="96">
        <f>INDEX(Input!$C$33:$BJ$50,MATCH($A28,Input!$A$33:$A$50,0),MATCH(AT$13,Input!$C$32:$BJ$32,0))</f>
        <v>0</v>
      </c>
      <c r="AU28" s="23">
        <f>IF(VLOOKUP($A28,Input!$A$33:$B$50,2,FALSE)="Percentage",AV$22,IF(VLOOKUP($A28,Input!$A$33:$B$50,2,FALSE)="Fixed","Fixed",(AU$22)))</f>
        <v>11</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11</v>
      </c>
      <c r="D30" s="14">
        <f t="shared" si="12"/>
        <v>0</v>
      </c>
      <c r="F30" s="96">
        <f>INDEX(Input!$C$33:$BJ$50,MATCH($A30,Input!$A$33:$A$50,0),MATCH(F$13,Input!$C$32:$BJ$32,0))</f>
        <v>0</v>
      </c>
      <c r="G30" s="23">
        <f>IF(VLOOKUP($A30,Input!$A$33:$B$50,2,FALSE)="Percentage",H$22,IF(VLOOKUP($A30,Input!$A$33:$B$50,2,FALSE)="Fixed","Fixed",(G$22)))</f>
        <v>11</v>
      </c>
      <c r="H30" s="14">
        <f t="shared" si="13"/>
        <v>0</v>
      </c>
      <c r="J30" s="96">
        <f>INDEX(Input!$C$33:$BJ$50,MATCH($A30,Input!$A$33:$A$50,0),MATCH(J$13,Input!$C$32:$BJ$32,0))</f>
        <v>0</v>
      </c>
      <c r="K30" s="23">
        <f>IF(VLOOKUP($A30,Input!$A$33:$B$50,2,FALSE)="Percentage",L$22,IF(VLOOKUP($A30,Input!$A$33:$B$50,2,FALSE)="Fixed","Fixed",(K$22)))</f>
        <v>11</v>
      </c>
      <c r="L30" s="14">
        <f t="shared" si="14"/>
        <v>0</v>
      </c>
      <c r="N30" s="96">
        <f>INDEX(Input!$C$33:$BJ$50,MATCH($A30,Input!$A$33:$A$50,0),MATCH(N$13,Input!$C$32:$BJ$32,0))</f>
        <v>0</v>
      </c>
      <c r="O30" s="23">
        <f>IF(VLOOKUP($A30,Input!$A$33:$B$50,2,FALSE)="Percentage",P$22,IF(VLOOKUP($A30,Input!$A$33:$B$50,2,FALSE)="Fixed","Fixed",(O$22)))</f>
        <v>11</v>
      </c>
      <c r="P30" s="14">
        <f t="shared" si="15"/>
        <v>0</v>
      </c>
      <c r="R30" s="96">
        <f>INDEX(Input!$C$33:$BJ$50,MATCH($A30,Input!$A$33:$A$50,0),MATCH(R$13,Input!$C$32:$BJ$32,0))</f>
        <v>0</v>
      </c>
      <c r="S30" s="23">
        <f>IF(VLOOKUP($A30,Input!$A$33:$B$50,2,FALSE)="Percentage",T$22,IF(VLOOKUP($A30,Input!$A$33:$B$50,2,FALSE)="Fixed","Fixed",(S$22)))</f>
        <v>11</v>
      </c>
      <c r="T30" s="14">
        <f t="shared" si="16"/>
        <v>0</v>
      </c>
      <c r="V30" s="96">
        <f>INDEX(Input!$C$33:$BJ$50,MATCH($A30,Input!$A$33:$A$50,0),MATCH(V$13,Input!$C$32:$BJ$32,0))</f>
        <v>0</v>
      </c>
      <c r="W30" s="23">
        <f>IF(VLOOKUP($A30,Input!$A$33:$B$50,2,FALSE)="Percentage",X$22,IF(VLOOKUP($A30,Input!$A$33:$B$50,2,FALSE)="Fixed","Fixed",(W$22)))</f>
        <v>11</v>
      </c>
      <c r="X30" s="14">
        <f t="shared" si="17"/>
        <v>0</v>
      </c>
      <c r="Z30" s="96">
        <f>INDEX(Input!$C$33:$BJ$50,MATCH($A30,Input!$A$33:$A$50,0),MATCH(Z$13,Input!$C$32:$BJ$32,0))</f>
        <v>0</v>
      </c>
      <c r="AA30" s="23">
        <f>IF(VLOOKUP($A30,Input!$A$33:$B$50,2,FALSE)="Percentage",AB$22,IF(VLOOKUP($A30,Input!$A$33:$B$50,2,FALSE)="Fixed","Fixed",(AA$22)))</f>
        <v>11</v>
      </c>
      <c r="AB30" s="14">
        <f t="shared" si="18"/>
        <v>0</v>
      </c>
      <c r="AD30" s="96">
        <f>INDEX(Input!$C$33:$BJ$50,MATCH($A30,Input!$A$33:$A$50,0),MATCH(AD$13,Input!$C$32:$BJ$32,0))</f>
        <v>0</v>
      </c>
      <c r="AE30" s="23">
        <f>IF(VLOOKUP($A30,Input!$A$33:$B$50,2,FALSE)="Percentage",AF$22,IF(VLOOKUP($A30,Input!$A$33:$B$50,2,FALSE)="Fixed","Fixed",(AE$22)))</f>
        <v>11</v>
      </c>
      <c r="AF30" s="14">
        <f t="shared" si="19"/>
        <v>0</v>
      </c>
      <c r="AH30" s="96">
        <f>INDEX(Input!$C$33:$BJ$50,MATCH($A30,Input!$A$33:$A$50,0),MATCH(AH$13,Input!$C$32:$BJ$32,0))</f>
        <v>0</v>
      </c>
      <c r="AI30" s="23">
        <f>IF(VLOOKUP($A30,Input!$A$33:$B$50,2,FALSE)="Percentage",AJ$22,IF(VLOOKUP($A30,Input!$A$33:$B$50,2,FALSE)="Fixed","Fixed",(AI$22)))</f>
        <v>11</v>
      </c>
      <c r="AJ30" s="14">
        <f t="shared" si="20"/>
        <v>0</v>
      </c>
      <c r="AL30" s="96">
        <f>INDEX(Input!$C$33:$BJ$50,MATCH($A30,Input!$A$33:$A$50,0),MATCH(AL$13,Input!$C$32:$BJ$32,0))</f>
        <v>0</v>
      </c>
      <c r="AM30" s="23">
        <f>IF(VLOOKUP($A30,Input!$A$33:$B$50,2,FALSE)="Percentage",AN$22,IF(VLOOKUP($A30,Input!$A$33:$B$50,2,FALSE)="Fixed","Fixed",(AM$22)))</f>
        <v>11</v>
      </c>
      <c r="AN30" s="14">
        <f t="shared" si="21"/>
        <v>0</v>
      </c>
      <c r="AP30" s="96">
        <f>INDEX(Input!$C$33:$BJ$50,MATCH($A30,Input!$A$33:$A$50,0),MATCH(AP$13,Input!$C$32:$BJ$32,0))</f>
        <v>0</v>
      </c>
      <c r="AQ30" s="23">
        <f>IF(VLOOKUP($A30,Input!$A$33:$B$50,2,FALSE)="Percentage",AR$22,IF(VLOOKUP($A30,Input!$A$33:$B$50,2,FALSE)="Fixed","Fixed",(AQ$22)))</f>
        <v>11</v>
      </c>
      <c r="AR30" s="14">
        <f t="shared" si="22"/>
        <v>0</v>
      </c>
      <c r="AS30" s="6"/>
      <c r="AT30" s="96">
        <f>INDEX(Input!$C$33:$BJ$50,MATCH($A30,Input!$A$33:$A$50,0),MATCH(AT$13,Input!$C$32:$BJ$32,0))</f>
        <v>0</v>
      </c>
      <c r="AU30" s="23">
        <f>IF(VLOOKUP($A30,Input!$A$33:$B$50,2,FALSE)="Percentage",AV$22,IF(VLOOKUP($A30,Input!$A$33:$B$50,2,FALSE)="Fixed","Fixed",(AU$22)))</f>
        <v>11</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11</v>
      </c>
      <c r="D32" s="14">
        <f t="shared" si="12"/>
        <v>0</v>
      </c>
      <c r="F32" s="96">
        <f>INDEX(Input!$C$33:$BJ$50,MATCH($A32,Input!$A$33:$A$50,0),MATCH(F$13,Input!$C$32:$BJ$32,0))</f>
        <v>0</v>
      </c>
      <c r="G32" s="23">
        <f>IF(VLOOKUP($A32,Input!$A$33:$B$50,2,FALSE)="Percentage",H$22,IF(VLOOKUP($A32,Input!$A$33:$B$50,2,FALSE)="Fixed","Fixed",(G$22)))</f>
        <v>11</v>
      </c>
      <c r="H32" s="14">
        <f t="shared" si="13"/>
        <v>0</v>
      </c>
      <c r="J32" s="96">
        <f>INDEX(Input!$C$33:$BJ$50,MATCH($A32,Input!$A$33:$A$50,0),MATCH(J$13,Input!$C$32:$BJ$32,0))</f>
        <v>0</v>
      </c>
      <c r="K32" s="23">
        <f>IF(VLOOKUP($A32,Input!$A$33:$B$50,2,FALSE)="Percentage",L$22,IF(VLOOKUP($A32,Input!$A$33:$B$50,2,FALSE)="Fixed","Fixed",(K$22)))</f>
        <v>11</v>
      </c>
      <c r="L32" s="14">
        <f t="shared" si="14"/>
        <v>0</v>
      </c>
      <c r="N32" s="96">
        <f>INDEX(Input!$C$33:$BJ$50,MATCH($A32,Input!$A$33:$A$50,0),MATCH(N$13,Input!$C$32:$BJ$32,0))</f>
        <v>0</v>
      </c>
      <c r="O32" s="23">
        <f>IF(VLOOKUP($A32,Input!$A$33:$B$50,2,FALSE)="Percentage",P$22,IF(VLOOKUP($A32,Input!$A$33:$B$50,2,FALSE)="Fixed","Fixed",(O$22)))</f>
        <v>11</v>
      </c>
      <c r="P32" s="14">
        <f t="shared" si="15"/>
        <v>0</v>
      </c>
      <c r="R32" s="96">
        <f>INDEX(Input!$C$33:$BJ$50,MATCH($A32,Input!$A$33:$A$50,0),MATCH(R$13,Input!$C$32:$BJ$32,0))</f>
        <v>0</v>
      </c>
      <c r="S32" s="23">
        <f>IF(VLOOKUP($A32,Input!$A$33:$B$50,2,FALSE)="Percentage",T$22,IF(VLOOKUP($A32,Input!$A$33:$B$50,2,FALSE)="Fixed","Fixed",(S$22)))</f>
        <v>11</v>
      </c>
      <c r="T32" s="14">
        <f t="shared" si="16"/>
        <v>0</v>
      </c>
      <c r="V32" s="96">
        <f>INDEX(Input!$C$33:$BJ$50,MATCH($A32,Input!$A$33:$A$50,0),MATCH(V$13,Input!$C$32:$BJ$32,0))</f>
        <v>0</v>
      </c>
      <c r="W32" s="23">
        <f>IF(VLOOKUP($A32,Input!$A$33:$B$50,2,FALSE)="Percentage",X$22,IF(VLOOKUP($A32,Input!$A$33:$B$50,2,FALSE)="Fixed","Fixed",(W$22)))</f>
        <v>11</v>
      </c>
      <c r="X32" s="14">
        <f t="shared" si="17"/>
        <v>0</v>
      </c>
      <c r="Z32" s="96">
        <f>INDEX(Input!$C$33:$BJ$50,MATCH($A32,Input!$A$33:$A$50,0),MATCH(Z$13,Input!$C$32:$BJ$32,0))</f>
        <v>0</v>
      </c>
      <c r="AA32" s="23">
        <f>IF(VLOOKUP($A32,Input!$A$33:$B$50,2,FALSE)="Percentage",AB$22,IF(VLOOKUP($A32,Input!$A$33:$B$50,2,FALSE)="Fixed","Fixed",(AA$22)))</f>
        <v>11</v>
      </c>
      <c r="AB32" s="14">
        <f t="shared" si="18"/>
        <v>0</v>
      </c>
      <c r="AD32" s="96">
        <f>INDEX(Input!$C$33:$BJ$50,MATCH($A32,Input!$A$33:$A$50,0),MATCH(AD$13,Input!$C$32:$BJ$32,0))</f>
        <v>0</v>
      </c>
      <c r="AE32" s="23">
        <f>IF(VLOOKUP($A32,Input!$A$33:$B$50,2,FALSE)="Percentage",AF$22,IF(VLOOKUP($A32,Input!$A$33:$B$50,2,FALSE)="Fixed","Fixed",(AE$22)))</f>
        <v>11</v>
      </c>
      <c r="AF32" s="14">
        <f t="shared" si="19"/>
        <v>0</v>
      </c>
      <c r="AH32" s="96">
        <f>INDEX(Input!$C$33:$BJ$50,MATCH($A32,Input!$A$33:$A$50,0),MATCH(AH$13,Input!$C$32:$BJ$32,0))</f>
        <v>0</v>
      </c>
      <c r="AI32" s="23">
        <f>IF(VLOOKUP($A32,Input!$A$33:$B$50,2,FALSE)="Percentage",AJ$22,IF(VLOOKUP($A32,Input!$A$33:$B$50,2,FALSE)="Fixed","Fixed",(AI$22)))</f>
        <v>11</v>
      </c>
      <c r="AJ32" s="14">
        <f t="shared" si="20"/>
        <v>0</v>
      </c>
      <c r="AL32" s="96">
        <f>INDEX(Input!$C$33:$BJ$50,MATCH($A32,Input!$A$33:$A$50,0),MATCH(AL$13,Input!$C$32:$BJ$32,0))</f>
        <v>0</v>
      </c>
      <c r="AM32" s="23">
        <f>IF(VLOOKUP($A32,Input!$A$33:$B$50,2,FALSE)="Percentage",AN$22,IF(VLOOKUP($A32,Input!$A$33:$B$50,2,FALSE)="Fixed","Fixed",(AM$22)))</f>
        <v>11</v>
      </c>
      <c r="AN32" s="14">
        <f t="shared" si="21"/>
        <v>0</v>
      </c>
      <c r="AP32" s="96">
        <f>INDEX(Input!$C$33:$BJ$50,MATCH($A32,Input!$A$33:$A$50,0),MATCH(AP$13,Input!$C$32:$BJ$32,0))</f>
        <v>0</v>
      </c>
      <c r="AQ32" s="23">
        <f>IF(VLOOKUP($A32,Input!$A$33:$B$50,2,FALSE)="Percentage",AR$22,IF(VLOOKUP($A32,Input!$A$33:$B$50,2,FALSE)="Fixed","Fixed",(AQ$22)))</f>
        <v>11</v>
      </c>
      <c r="AR32" s="14">
        <f t="shared" si="22"/>
        <v>0</v>
      </c>
      <c r="AS32" s="6"/>
      <c r="AT32" s="96">
        <f>INDEX(Input!$C$33:$BJ$50,MATCH($A32,Input!$A$33:$A$50,0),MATCH(AT$13,Input!$C$32:$BJ$32,0))</f>
        <v>0</v>
      </c>
      <c r="AU32" s="23">
        <f>IF(VLOOKUP($A32,Input!$A$33:$B$50,2,FALSE)="Percentage",AV$22,IF(VLOOKUP($A32,Input!$A$33:$B$50,2,FALSE)="Fixed","Fixed",(AU$22)))</f>
        <v>11</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11</v>
      </c>
      <c r="D34" s="14">
        <f t="shared" si="12"/>
        <v>0</v>
      </c>
      <c r="F34" s="96">
        <f>INDEX(Input!$C$33:$BJ$50,MATCH($A34,Input!$A$33:$A$50,0),MATCH(F$13,Input!$C$32:$BJ$32,0))</f>
        <v>0</v>
      </c>
      <c r="G34" s="23">
        <f>IF(VLOOKUP($A34,Input!$A$33:$B$50,2,FALSE)="Percentage",H$22,IF(VLOOKUP($A34,Input!$A$33:$B$50,2,FALSE)="Fixed","Fixed",(G$22)))</f>
        <v>11</v>
      </c>
      <c r="H34" s="14">
        <f t="shared" si="13"/>
        <v>0</v>
      </c>
      <c r="J34" s="96">
        <f>INDEX(Input!$C$33:$BJ$50,MATCH($A34,Input!$A$33:$A$50,0),MATCH(J$13,Input!$C$32:$BJ$32,0))</f>
        <v>0</v>
      </c>
      <c r="K34" s="23">
        <f>IF(VLOOKUP($A34,Input!$A$33:$B$50,2,FALSE)="Percentage",L$22,IF(VLOOKUP($A34,Input!$A$33:$B$50,2,FALSE)="Fixed","Fixed",(K$22)))</f>
        <v>11</v>
      </c>
      <c r="L34" s="14">
        <f t="shared" si="14"/>
        <v>0</v>
      </c>
      <c r="N34" s="96">
        <f>INDEX(Input!$C$33:$BJ$50,MATCH($A34,Input!$A$33:$A$50,0),MATCH(N$13,Input!$C$32:$BJ$32,0))</f>
        <v>0</v>
      </c>
      <c r="O34" s="23">
        <f>IF(VLOOKUP($A34,Input!$A$33:$B$50,2,FALSE)="Percentage",P$22,IF(VLOOKUP($A34,Input!$A$33:$B$50,2,FALSE)="Fixed","Fixed",(O$22)))</f>
        <v>11</v>
      </c>
      <c r="P34" s="14">
        <f t="shared" si="15"/>
        <v>0</v>
      </c>
      <c r="R34" s="96">
        <f>INDEX(Input!$C$33:$BJ$50,MATCH($A34,Input!$A$33:$A$50,0),MATCH(R$13,Input!$C$32:$BJ$32,0))</f>
        <v>0</v>
      </c>
      <c r="S34" s="23">
        <f>IF(VLOOKUP($A34,Input!$A$33:$B$50,2,FALSE)="Percentage",T$22,IF(VLOOKUP($A34,Input!$A$33:$B$50,2,FALSE)="Fixed","Fixed",(S$22)))</f>
        <v>11</v>
      </c>
      <c r="T34" s="14">
        <f t="shared" si="16"/>
        <v>0</v>
      </c>
      <c r="V34" s="96">
        <f>INDEX(Input!$C$33:$BJ$50,MATCH($A34,Input!$A$33:$A$50,0),MATCH(V$13,Input!$C$32:$BJ$32,0))</f>
        <v>0</v>
      </c>
      <c r="W34" s="23">
        <f>IF(VLOOKUP($A34,Input!$A$33:$B$50,2,FALSE)="Percentage",X$22,IF(VLOOKUP($A34,Input!$A$33:$B$50,2,FALSE)="Fixed","Fixed",(W$22)))</f>
        <v>11</v>
      </c>
      <c r="X34" s="14">
        <f t="shared" si="17"/>
        <v>0</v>
      </c>
      <c r="Z34" s="96">
        <f>INDEX(Input!$C$33:$BJ$50,MATCH($A34,Input!$A$33:$A$50,0),MATCH(Z$13,Input!$C$32:$BJ$32,0))</f>
        <v>0</v>
      </c>
      <c r="AA34" s="23">
        <f>IF(VLOOKUP($A34,Input!$A$33:$B$50,2,FALSE)="Percentage",AB$22,IF(VLOOKUP($A34,Input!$A$33:$B$50,2,FALSE)="Fixed","Fixed",(AA$22)))</f>
        <v>11</v>
      </c>
      <c r="AB34" s="14">
        <f t="shared" si="18"/>
        <v>0</v>
      </c>
      <c r="AD34" s="96">
        <f>INDEX(Input!$C$33:$BJ$50,MATCH($A34,Input!$A$33:$A$50,0),MATCH(AD$13,Input!$C$32:$BJ$32,0))</f>
        <v>0</v>
      </c>
      <c r="AE34" s="23">
        <f>IF(VLOOKUP($A34,Input!$A$33:$B$50,2,FALSE)="Percentage",AF$22,IF(VLOOKUP($A34,Input!$A$33:$B$50,2,FALSE)="Fixed","Fixed",(AE$22)))</f>
        <v>11</v>
      </c>
      <c r="AF34" s="14">
        <f t="shared" si="19"/>
        <v>0</v>
      </c>
      <c r="AH34" s="96">
        <f>INDEX(Input!$C$33:$BJ$50,MATCH($A34,Input!$A$33:$A$50,0),MATCH(AH$13,Input!$C$32:$BJ$32,0))</f>
        <v>0</v>
      </c>
      <c r="AI34" s="23">
        <f>IF(VLOOKUP($A34,Input!$A$33:$B$50,2,FALSE)="Percentage",AJ$22,IF(VLOOKUP($A34,Input!$A$33:$B$50,2,FALSE)="Fixed","Fixed",(AI$22)))</f>
        <v>11</v>
      </c>
      <c r="AJ34" s="14">
        <f t="shared" si="20"/>
        <v>0</v>
      </c>
      <c r="AL34" s="96">
        <f>INDEX(Input!$C$33:$BJ$50,MATCH($A34,Input!$A$33:$A$50,0),MATCH(AL$13,Input!$C$32:$BJ$32,0))</f>
        <v>0</v>
      </c>
      <c r="AM34" s="23">
        <f>IF(VLOOKUP($A34,Input!$A$33:$B$50,2,FALSE)="Percentage",AN$22,IF(VLOOKUP($A34,Input!$A$33:$B$50,2,FALSE)="Fixed","Fixed",(AM$22)))</f>
        <v>11</v>
      </c>
      <c r="AN34" s="14">
        <f t="shared" si="21"/>
        <v>0</v>
      </c>
      <c r="AP34" s="96">
        <f>INDEX(Input!$C$33:$BJ$50,MATCH($A34,Input!$A$33:$A$50,0),MATCH(AP$13,Input!$C$32:$BJ$32,0))</f>
        <v>0</v>
      </c>
      <c r="AQ34" s="23">
        <f>IF(VLOOKUP($A34,Input!$A$33:$B$50,2,FALSE)="Percentage",AR$22,IF(VLOOKUP($A34,Input!$A$33:$B$50,2,FALSE)="Fixed","Fixed",(AQ$22)))</f>
        <v>11</v>
      </c>
      <c r="AR34" s="14">
        <f t="shared" si="22"/>
        <v>0</v>
      </c>
      <c r="AS34" s="6"/>
      <c r="AT34" s="96">
        <f>INDEX(Input!$C$33:$BJ$50,MATCH($A34,Input!$A$33:$A$50,0),MATCH(AT$13,Input!$C$32:$BJ$32,0))</f>
        <v>0</v>
      </c>
      <c r="AU34" s="23">
        <f>IF(VLOOKUP($A34,Input!$A$33:$B$50,2,FALSE)="Percentage",AV$22,IF(VLOOKUP($A34,Input!$A$33:$B$50,2,FALSE)="Fixed","Fixed",(AU$22)))</f>
        <v>11</v>
      </c>
      <c r="AV34" s="14">
        <f t="shared" si="23"/>
        <v>0</v>
      </c>
    </row>
    <row r="35" spans="1:48" x14ac:dyDescent="0.25">
      <c r="A35" t="str">
        <f>Input!A43</f>
        <v>2024 ICBA</v>
      </c>
      <c r="B35" s="96">
        <f>INDEX(Input!$C$33:$BJ$50,MATCH($A35,Input!$A$33:$A$50,0),MATCH(B$13,Input!$C$32:$BJ$32,0))</f>
        <v>0</v>
      </c>
      <c r="C35" s="23">
        <f>IF(VLOOKUP($A35,Input!$A$33:$B$50,2,FALSE)="Percentage",D$22,IF(VLOOKUP($A35,Input!$A$33:$B$50,2,FALSE)="Fixed","Fixed",(C$22)))</f>
        <v>11</v>
      </c>
      <c r="D35" s="14">
        <f t="shared" si="12"/>
        <v>0</v>
      </c>
      <c r="F35" s="96">
        <f>INDEX(Input!$C$33:$BJ$50,MATCH($A35,Input!$A$33:$A$50,0),MATCH(F$13,Input!$C$32:$BJ$32,0))</f>
        <v>0</v>
      </c>
      <c r="G35" s="23">
        <f>IF(VLOOKUP($A35,Input!$A$33:$B$50,2,FALSE)="Percentage",H$22,IF(VLOOKUP($A35,Input!$A$33:$B$50,2,FALSE)="Fixed","Fixed",(G$22)))</f>
        <v>11</v>
      </c>
      <c r="H35" s="14">
        <f t="shared" si="13"/>
        <v>0</v>
      </c>
      <c r="J35" s="96">
        <f>INDEX(Input!$C$33:$BJ$50,MATCH($A35,Input!$A$33:$A$50,0),MATCH(J$13,Input!$C$32:$BJ$32,0))</f>
        <v>0</v>
      </c>
      <c r="K35" s="23">
        <f>IF(VLOOKUP($A35,Input!$A$33:$B$50,2,FALSE)="Percentage",L$22,IF(VLOOKUP($A35,Input!$A$33:$B$50,2,FALSE)="Fixed","Fixed",(K$22)))</f>
        <v>11</v>
      </c>
      <c r="L35" s="14">
        <f t="shared" si="14"/>
        <v>0</v>
      </c>
      <c r="N35" s="96">
        <f>INDEX(Input!$C$33:$BJ$50,MATCH($A35,Input!$A$33:$A$50,0),MATCH(N$13,Input!$C$32:$BJ$32,0))</f>
        <v>0</v>
      </c>
      <c r="O35" s="23">
        <f>IF(VLOOKUP($A35,Input!$A$33:$B$50,2,FALSE)="Percentage",P$22,IF(VLOOKUP($A35,Input!$A$33:$B$50,2,FALSE)="Fixed","Fixed",(O$22)))</f>
        <v>11</v>
      </c>
      <c r="P35" s="14">
        <f t="shared" si="15"/>
        <v>0</v>
      </c>
      <c r="R35" s="96">
        <f>INDEX(Input!$C$33:$BJ$50,MATCH($A35,Input!$A$33:$A$50,0),MATCH(R$13,Input!$C$32:$BJ$32,0))</f>
        <v>0</v>
      </c>
      <c r="S35" s="23">
        <f>IF(VLOOKUP($A35,Input!$A$33:$B$50,2,FALSE)="Percentage",T$22,IF(VLOOKUP($A35,Input!$A$33:$B$50,2,FALSE)="Fixed","Fixed",(S$22)))</f>
        <v>11</v>
      </c>
      <c r="T35" s="14">
        <f t="shared" si="16"/>
        <v>0</v>
      </c>
      <c r="V35" s="96">
        <f>INDEX(Input!$C$33:$BJ$50,MATCH($A35,Input!$A$33:$A$50,0),MATCH(V$13,Input!$C$32:$BJ$32,0))</f>
        <v>0</v>
      </c>
      <c r="W35" s="23">
        <f>IF(VLOOKUP($A35,Input!$A$33:$B$50,2,FALSE)="Percentage",X$22,IF(VLOOKUP($A35,Input!$A$33:$B$50,2,FALSE)="Fixed","Fixed",(W$22)))</f>
        <v>11</v>
      </c>
      <c r="X35" s="14">
        <f t="shared" si="17"/>
        <v>0</v>
      </c>
      <c r="Z35" s="96">
        <f>INDEX(Input!$C$33:$BJ$50,MATCH($A35,Input!$A$33:$A$50,0),MATCH(Z$13,Input!$C$32:$BJ$32,0))</f>
        <v>0</v>
      </c>
      <c r="AA35" s="23">
        <f>IF(VLOOKUP($A35,Input!$A$33:$B$50,2,FALSE)="Percentage",AB$22,IF(VLOOKUP($A35,Input!$A$33:$B$50,2,FALSE)="Fixed","Fixed",(AA$22)))</f>
        <v>11</v>
      </c>
      <c r="AB35" s="14">
        <f t="shared" si="18"/>
        <v>0</v>
      </c>
      <c r="AD35" s="96">
        <f>INDEX(Input!$C$33:$BJ$50,MATCH($A35,Input!$A$33:$A$50,0),MATCH(AD$13,Input!$C$32:$BJ$32,0))</f>
        <v>0</v>
      </c>
      <c r="AE35" s="23">
        <f>IF(VLOOKUP($A35,Input!$A$33:$B$50,2,FALSE)="Percentage",AF$22,IF(VLOOKUP($A35,Input!$A$33:$B$50,2,FALSE)="Fixed","Fixed",(AE$22)))</f>
        <v>11</v>
      </c>
      <c r="AF35" s="14">
        <f t="shared" si="19"/>
        <v>0</v>
      </c>
      <c r="AH35" s="96">
        <f>INDEX(Input!$C$33:$BJ$50,MATCH($A35,Input!$A$33:$A$50,0),MATCH(AH$13,Input!$C$32:$BJ$32,0))</f>
        <v>0</v>
      </c>
      <c r="AI35" s="23">
        <f>IF(VLOOKUP($A35,Input!$A$33:$B$50,2,FALSE)="Percentage",AJ$22,IF(VLOOKUP($A35,Input!$A$33:$B$50,2,FALSE)="Fixed","Fixed",(AI$22)))</f>
        <v>11</v>
      </c>
      <c r="AJ35" s="14">
        <f t="shared" si="20"/>
        <v>0</v>
      </c>
      <c r="AL35" s="96">
        <f>INDEX(Input!$C$33:$BJ$50,MATCH($A35,Input!$A$33:$A$50,0),MATCH(AL$13,Input!$C$32:$BJ$32,0))</f>
        <v>0</v>
      </c>
      <c r="AM35" s="23">
        <f>IF(VLOOKUP($A35,Input!$A$33:$B$50,2,FALSE)="Percentage",AN$22,IF(VLOOKUP($A35,Input!$A$33:$B$50,2,FALSE)="Fixed","Fixed",(AM$22)))</f>
        <v>11</v>
      </c>
      <c r="AN35" s="14">
        <f t="shared" si="21"/>
        <v>0</v>
      </c>
      <c r="AP35" s="96">
        <f>INDEX(Input!$C$33:$BJ$50,MATCH($A35,Input!$A$33:$A$50,0),MATCH(AP$13,Input!$C$32:$BJ$32,0))</f>
        <v>0</v>
      </c>
      <c r="AQ35" s="23">
        <f>IF(VLOOKUP($A35,Input!$A$33:$B$50,2,FALSE)="Percentage",AR$22,IF(VLOOKUP($A35,Input!$A$33:$B$50,2,FALSE)="Fixed","Fixed",(AQ$22)))</f>
        <v>11</v>
      </c>
      <c r="AR35" s="14">
        <f t="shared" si="22"/>
        <v>0</v>
      </c>
      <c r="AS35" s="6"/>
      <c r="AT35" s="96">
        <f>INDEX(Input!$C$33:$BJ$50,MATCH($A35,Input!$A$33:$A$50,0),MATCH(AT$13,Input!$C$32:$BJ$32,0))</f>
        <v>0</v>
      </c>
      <c r="AU35" s="23">
        <f>IF(VLOOKUP($A35,Input!$A$33:$B$50,2,FALSE)="Percentage",AV$22,IF(VLOOKUP($A35,Input!$A$33:$B$50,2,FALSE)="Fixed","Fixed",(AU$22)))</f>
        <v>11</v>
      </c>
      <c r="AV35" s="14">
        <f t="shared" si="23"/>
        <v>0</v>
      </c>
    </row>
    <row r="36" spans="1:48" x14ac:dyDescent="0.25">
      <c r="A36" t="str">
        <f>Input!A44</f>
        <v>DRMA2</v>
      </c>
      <c r="B36" s="96">
        <f>INDEX(Input!$C$33:$BJ$50,MATCH($A36,Input!$A$33:$A$50,0),MATCH(B$13,Input!$C$32:$BJ$32,0))</f>
        <v>2.5899999999999999E-2</v>
      </c>
      <c r="C36" s="23">
        <f>IF(VLOOKUP($A36,Input!$A$33:$B$50,2,FALSE)="Percentage",D$22,IF(VLOOKUP($A36,Input!$A$33:$B$50,2,FALSE)="Fixed","Fixed",(C$22)))</f>
        <v>11</v>
      </c>
      <c r="D36" s="14">
        <f t="shared" ref="D36:D42" si="24">ROUND(IF(C36="Fixed",B36,(B36*C36)),2)</f>
        <v>0.28000000000000003</v>
      </c>
      <c r="F36" s="96">
        <f>INDEX(Input!$C$33:$BJ$50,MATCH($A36,Input!$A$33:$A$50,0),MATCH(F$13,Input!$C$32:$BJ$32,0))</f>
        <v>2.5899999999999999E-2</v>
      </c>
      <c r="G36" s="23">
        <f>IF(VLOOKUP($A36,Input!$A$33:$B$50,2,FALSE)="Percentage",H$22,IF(VLOOKUP($A36,Input!$A$33:$B$50,2,FALSE)="Fixed","Fixed",(G$22)))</f>
        <v>11</v>
      </c>
      <c r="H36" s="14">
        <f t="shared" ref="H36:H42" si="25">ROUND(IF(G36="Fixed",F36,(F36*G36)),2)</f>
        <v>0.28000000000000003</v>
      </c>
      <c r="J36" s="96">
        <f>INDEX(Input!$C$33:$BJ$50,MATCH($A36,Input!$A$33:$A$50,0),MATCH(J$13,Input!$C$32:$BJ$32,0))</f>
        <v>2.5899999999999999E-2</v>
      </c>
      <c r="K36" s="23">
        <f>IF(VLOOKUP($A36,Input!$A$33:$B$50,2,FALSE)="Percentage",L$22,IF(VLOOKUP($A36,Input!$A$33:$B$50,2,FALSE)="Fixed","Fixed",(K$22)))</f>
        <v>11</v>
      </c>
      <c r="L36" s="14">
        <f t="shared" ref="L36:L42" si="26">ROUND(IF(K36="Fixed",J36,(J36*K36)),2)</f>
        <v>0.28000000000000003</v>
      </c>
      <c r="N36" s="96">
        <f>INDEX(Input!$C$33:$BJ$50,MATCH($A36,Input!$A$33:$A$50,0),MATCH(N$13,Input!$C$32:$BJ$32,0))</f>
        <v>2.5899999999999999E-2</v>
      </c>
      <c r="O36" s="23">
        <f>IF(VLOOKUP($A36,Input!$A$33:$B$50,2,FALSE)="Percentage",P$22,IF(VLOOKUP($A36,Input!$A$33:$B$50,2,FALSE)="Fixed","Fixed",(O$22)))</f>
        <v>11</v>
      </c>
      <c r="P36" s="14">
        <f t="shared" ref="P36:P42" si="27">ROUND(IF(O36="Fixed",N36,(N36*O36)),2)</f>
        <v>0.28000000000000003</v>
      </c>
      <c r="R36" s="96">
        <f>INDEX(Input!$C$33:$BJ$50,MATCH($A36,Input!$A$33:$A$50,0),MATCH(R$13,Input!$C$32:$BJ$32,0))</f>
        <v>2.5899999999999999E-2</v>
      </c>
      <c r="S36" s="23">
        <f>IF(VLOOKUP($A36,Input!$A$33:$B$50,2,FALSE)="Percentage",T$22,IF(VLOOKUP($A36,Input!$A$33:$B$50,2,FALSE)="Fixed","Fixed",(S$22)))</f>
        <v>11</v>
      </c>
      <c r="T36" s="14">
        <f t="shared" ref="T36:T42" si="28">ROUND(IF(S36="Fixed",R36,(R36*S36)),2)</f>
        <v>0.28000000000000003</v>
      </c>
      <c r="V36" s="96">
        <f>INDEX(Input!$C$33:$BJ$50,MATCH($A36,Input!$A$33:$A$50,0),MATCH(V$13,Input!$C$32:$BJ$32,0))</f>
        <v>2.5899999999999999E-2</v>
      </c>
      <c r="W36" s="23">
        <f>IF(VLOOKUP($A36,Input!$A$33:$B$50,2,FALSE)="Percentage",X$22,IF(VLOOKUP($A36,Input!$A$33:$B$50,2,FALSE)="Fixed","Fixed",(W$22)))</f>
        <v>11</v>
      </c>
      <c r="X36" s="14">
        <f t="shared" ref="X36:X42" si="29">ROUND(IF(W36="Fixed",V36,(V36*W36)),2)</f>
        <v>0.28000000000000003</v>
      </c>
      <c r="Z36" s="96">
        <f>INDEX(Input!$C$33:$BJ$50,MATCH($A36,Input!$A$33:$A$50,0),MATCH(Z$13,Input!$C$32:$BJ$32,0))</f>
        <v>0</v>
      </c>
      <c r="AA36" s="23">
        <f>IF(VLOOKUP($A36,Input!$A$33:$B$50,2,FALSE)="Percentage",AB$22,IF(VLOOKUP($A36,Input!$A$33:$B$50,2,FALSE)="Fixed","Fixed",(AA$22)))</f>
        <v>11</v>
      </c>
      <c r="AB36" s="14">
        <f t="shared" ref="AB36:AB42" si="30">ROUND(IF(AA36="Fixed",Z36,(Z36*AA36)),2)</f>
        <v>0</v>
      </c>
      <c r="AD36" s="96">
        <f>INDEX(Input!$C$33:$BJ$50,MATCH($A36,Input!$A$33:$A$50,0),MATCH(AD$13,Input!$C$32:$BJ$32,0))</f>
        <v>0</v>
      </c>
      <c r="AE36" s="23">
        <f>IF(VLOOKUP($A36,Input!$A$33:$B$50,2,FALSE)="Percentage",AF$22,IF(VLOOKUP($A36,Input!$A$33:$B$50,2,FALSE)="Fixed","Fixed",(AE$22)))</f>
        <v>11</v>
      </c>
      <c r="AF36" s="14">
        <f t="shared" ref="AF36:AF42" si="31">ROUND(IF(AE36="Fixed",AD36,(AD36*AE36)),2)</f>
        <v>0</v>
      </c>
      <c r="AH36" s="96">
        <f>INDEX(Input!$C$33:$BJ$50,MATCH($A36,Input!$A$33:$A$50,0),MATCH(AH$13,Input!$C$32:$BJ$32,0))</f>
        <v>0</v>
      </c>
      <c r="AI36" s="23">
        <f>IF(VLOOKUP($A36,Input!$A$33:$B$50,2,FALSE)="Percentage",AJ$22,IF(VLOOKUP($A36,Input!$A$33:$B$50,2,FALSE)="Fixed","Fixed",(AI$22)))</f>
        <v>11</v>
      </c>
      <c r="AJ36" s="14">
        <f t="shared" ref="AJ36:AJ42" si="32">ROUND(IF(AI36="Fixed",AH36,(AH36*AI36)),2)</f>
        <v>0</v>
      </c>
      <c r="AL36" s="96">
        <f>INDEX(Input!$C$33:$BJ$50,MATCH($A36,Input!$A$33:$A$50,0),MATCH(AL$13,Input!$C$32:$BJ$32,0))</f>
        <v>0</v>
      </c>
      <c r="AM36" s="23">
        <f>IF(VLOOKUP($A36,Input!$A$33:$B$50,2,FALSE)="Percentage",AN$22,IF(VLOOKUP($A36,Input!$A$33:$B$50,2,FALSE)="Fixed","Fixed",(AM$22)))</f>
        <v>11</v>
      </c>
      <c r="AN36" s="14">
        <f t="shared" ref="AN36:AN42" si="33">ROUND(IF(AM36="Fixed",AL36,(AL36*AM36)),2)</f>
        <v>0</v>
      </c>
      <c r="AP36" s="96">
        <f>INDEX(Input!$C$33:$BJ$50,MATCH($A36,Input!$A$33:$A$50,0),MATCH(AP$13,Input!$C$32:$BJ$32,0))</f>
        <v>0</v>
      </c>
      <c r="AQ36" s="23">
        <f>IF(VLOOKUP($A36,Input!$A$33:$B$50,2,FALSE)="Percentage",AR$22,IF(VLOOKUP($A36,Input!$A$33:$B$50,2,FALSE)="Fixed","Fixed",(AQ$22)))</f>
        <v>11</v>
      </c>
      <c r="AR36" s="14">
        <f t="shared" ref="AR36:AR42" si="34">ROUND(IF(AQ36="Fixed",AP36,(AP36*AQ36)),2)</f>
        <v>0</v>
      </c>
      <c r="AS36" s="6"/>
      <c r="AT36" s="96">
        <f>INDEX(Input!$C$33:$BJ$50,MATCH($A36,Input!$A$33:$A$50,0),MATCH(AT$13,Input!$C$32:$BJ$32,0))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INDEX(Input!$C$33:$BJ$50,MATCH($A37,Input!$A$33:$A$50,0),MATCH(B$13,Input!$C$32:$BJ$32,0))</f>
        <v>3.27E-2</v>
      </c>
      <c r="C37" s="23">
        <f>IF(VLOOKUP($A37,Input!$A$33:$B$50,2,FALSE)="Percentage",D$22,IF(VLOOKUP($A37,Input!$A$33:$B$50,2,FALSE)="Fixed","Fixed",(C$22)))</f>
        <v>11</v>
      </c>
      <c r="D37" s="14">
        <f t="shared" si="24"/>
        <v>0.36</v>
      </c>
      <c r="F37" s="96">
        <f>INDEX(Input!$C$33:$BJ$50,MATCH($A37,Input!$A$33:$A$50,0),MATCH(F$13,Input!$C$32:$BJ$32,0))</f>
        <v>3.27E-2</v>
      </c>
      <c r="G37" s="23">
        <f>IF(VLOOKUP($A37,Input!$A$33:$B$50,2,FALSE)="Percentage",H$22,IF(VLOOKUP($A37,Input!$A$33:$B$50,2,FALSE)="Fixed","Fixed",(G$22)))</f>
        <v>11</v>
      </c>
      <c r="H37" s="14">
        <f t="shared" si="25"/>
        <v>0.36</v>
      </c>
      <c r="J37" s="96">
        <f>INDEX(Input!$C$33:$BJ$50,MATCH($A37,Input!$A$33:$A$50,0),MATCH(J$13,Input!$C$32:$BJ$32,0))</f>
        <v>3.27E-2</v>
      </c>
      <c r="K37" s="23">
        <f>IF(VLOOKUP($A37,Input!$A$33:$B$50,2,FALSE)="Percentage",L$22,IF(VLOOKUP($A37,Input!$A$33:$B$50,2,FALSE)="Fixed","Fixed",(K$22)))</f>
        <v>11</v>
      </c>
      <c r="L37" s="14">
        <f t="shared" si="26"/>
        <v>0.36</v>
      </c>
      <c r="N37" s="96">
        <f>INDEX(Input!$C$33:$BJ$50,MATCH($A37,Input!$A$33:$A$50,0),MATCH(N$13,Input!$C$32:$BJ$32,0))</f>
        <v>3.27E-2</v>
      </c>
      <c r="O37" s="23">
        <f>IF(VLOOKUP($A37,Input!$A$33:$B$50,2,FALSE)="Percentage",P$22,IF(VLOOKUP($A37,Input!$A$33:$B$50,2,FALSE)="Fixed","Fixed",(O$22)))</f>
        <v>11</v>
      </c>
      <c r="P37" s="14">
        <f t="shared" si="27"/>
        <v>0.36</v>
      </c>
      <c r="R37" s="96">
        <f>INDEX(Input!$C$33:$BJ$50,MATCH($A37,Input!$A$33:$A$50,0),MATCH(R$13,Input!$C$32:$BJ$32,0))</f>
        <v>3.27E-2</v>
      </c>
      <c r="S37" s="23">
        <f>IF(VLOOKUP($A37,Input!$A$33:$B$50,2,FALSE)="Percentage",T$22,IF(VLOOKUP($A37,Input!$A$33:$B$50,2,FALSE)="Fixed","Fixed",(S$22)))</f>
        <v>11</v>
      </c>
      <c r="T37" s="14">
        <f t="shared" si="28"/>
        <v>0.36</v>
      </c>
      <c r="V37" s="96">
        <f>INDEX(Input!$C$33:$BJ$50,MATCH($A37,Input!$A$33:$A$50,0),MATCH(V$13,Input!$C$32:$BJ$32,0))</f>
        <v>3.27E-2</v>
      </c>
      <c r="W37" s="23">
        <f>IF(VLOOKUP($A37,Input!$A$33:$B$50,2,FALSE)="Percentage",X$22,IF(VLOOKUP($A37,Input!$A$33:$B$50,2,FALSE)="Fixed","Fixed",(W$22)))</f>
        <v>11</v>
      </c>
      <c r="X37" s="14">
        <f t="shared" si="29"/>
        <v>0.36</v>
      </c>
      <c r="Z37" s="96">
        <f>INDEX(Input!$C$33:$BJ$50,MATCH($A37,Input!$A$33:$A$50,0),MATCH(Z$13,Input!$C$32:$BJ$32,0))</f>
        <v>0</v>
      </c>
      <c r="AA37" s="23">
        <f>IF(VLOOKUP($A37,Input!$A$33:$B$50,2,FALSE)="Percentage",AB$22,IF(VLOOKUP($A37,Input!$A$33:$B$50,2,FALSE)="Fixed","Fixed",(AA$22)))</f>
        <v>11</v>
      </c>
      <c r="AB37" s="14">
        <f t="shared" si="30"/>
        <v>0</v>
      </c>
      <c r="AD37" s="96">
        <f>INDEX(Input!$C$33:$BJ$50,MATCH($A37,Input!$A$33:$A$50,0),MATCH(AD$13,Input!$C$32:$BJ$32,0))</f>
        <v>0</v>
      </c>
      <c r="AE37" s="23">
        <f>IF(VLOOKUP($A37,Input!$A$33:$B$50,2,FALSE)="Percentage",AF$22,IF(VLOOKUP($A37,Input!$A$33:$B$50,2,FALSE)="Fixed","Fixed",(AE$22)))</f>
        <v>11</v>
      </c>
      <c r="AF37" s="14">
        <f t="shared" si="31"/>
        <v>0</v>
      </c>
      <c r="AH37" s="96">
        <f>INDEX(Input!$C$33:$BJ$50,MATCH($A37,Input!$A$33:$A$50,0),MATCH(AH$13,Input!$C$32:$BJ$32,0))</f>
        <v>0</v>
      </c>
      <c r="AI37" s="23">
        <f>IF(VLOOKUP($A37,Input!$A$33:$B$50,2,FALSE)="Percentage",AJ$22,IF(VLOOKUP($A37,Input!$A$33:$B$50,2,FALSE)="Fixed","Fixed",(AI$22)))</f>
        <v>11</v>
      </c>
      <c r="AJ37" s="14">
        <f t="shared" si="32"/>
        <v>0</v>
      </c>
      <c r="AL37" s="96">
        <f>INDEX(Input!$C$33:$BJ$50,MATCH($A37,Input!$A$33:$A$50,0),MATCH(AL$13,Input!$C$32:$BJ$32,0))</f>
        <v>0</v>
      </c>
      <c r="AM37" s="23">
        <f>IF(VLOOKUP($A37,Input!$A$33:$B$50,2,FALSE)="Percentage",AN$22,IF(VLOOKUP($A37,Input!$A$33:$B$50,2,FALSE)="Fixed","Fixed",(AM$22)))</f>
        <v>11</v>
      </c>
      <c r="AN37" s="14">
        <f t="shared" si="33"/>
        <v>0</v>
      </c>
      <c r="AP37" s="96">
        <f>INDEX(Input!$C$33:$BJ$50,MATCH($A37,Input!$A$33:$A$50,0),MATCH(AP$13,Input!$C$32:$BJ$32,0))</f>
        <v>0</v>
      </c>
      <c r="AQ37" s="23">
        <f>IF(VLOOKUP($A37,Input!$A$33:$B$50,2,FALSE)="Percentage",AR$22,IF(VLOOKUP($A37,Input!$A$33:$B$50,2,FALSE)="Fixed","Fixed",(AQ$22)))</f>
        <v>11</v>
      </c>
      <c r="AR37" s="14">
        <f t="shared" si="34"/>
        <v>0</v>
      </c>
      <c r="AS37" s="6"/>
      <c r="AT37" s="96">
        <f>INDEX(Input!$C$33:$BJ$50,MATCH($A37,Input!$A$33:$A$50,0),MATCH(AT$13,Input!$C$32:$BJ$32,0))</f>
        <v>0</v>
      </c>
      <c r="AU37" s="23">
        <f>IF(VLOOKUP($A37,Input!$A$33:$B$50,2,FALSE)="Percentage",AV$22,IF(VLOOKUP($A37,Input!$A$33:$B$50,2,FALSE)="Fixed","Fixed",(AU$22)))</f>
        <v>11</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11</v>
      </c>
      <c r="D38" s="14">
        <f t="shared" si="24"/>
        <v>0</v>
      </c>
      <c r="F38" s="96">
        <f>INDEX(Input!$C$33:$BJ$50,MATCH($A38,Input!$A$33:$A$50,0),MATCH(F$13,Input!$C$32:$BJ$32,0))</f>
        <v>0</v>
      </c>
      <c r="G38" s="23">
        <f>IF(VLOOKUP($A38,Input!$A$33:$B$50,2,FALSE)="Percentage",H$22,IF(VLOOKUP($A38,Input!$A$33:$B$50,2,FALSE)="Fixed","Fixed",(G$22)))</f>
        <v>11</v>
      </c>
      <c r="H38" s="14">
        <f t="shared" si="25"/>
        <v>0</v>
      </c>
      <c r="J38" s="96">
        <f>INDEX(Input!$C$33:$BJ$50,MATCH($A38,Input!$A$33:$A$50,0),MATCH(J$13,Input!$C$32:$BJ$32,0))</f>
        <v>0</v>
      </c>
      <c r="K38" s="23">
        <f>IF(VLOOKUP($A38,Input!$A$33:$B$50,2,FALSE)="Percentage",L$22,IF(VLOOKUP($A38,Input!$A$33:$B$50,2,FALSE)="Fixed","Fixed",(K$22)))</f>
        <v>11</v>
      </c>
      <c r="L38" s="14">
        <f t="shared" si="26"/>
        <v>0</v>
      </c>
      <c r="N38" s="96">
        <f>INDEX(Input!$C$33:$BJ$50,MATCH($A38,Input!$A$33:$A$50,0),MATCH(N$13,Input!$C$32:$BJ$32,0))</f>
        <v>0</v>
      </c>
      <c r="O38" s="23">
        <f>IF(VLOOKUP($A38,Input!$A$33:$B$50,2,FALSE)="Percentage",P$22,IF(VLOOKUP($A38,Input!$A$33:$B$50,2,FALSE)="Fixed","Fixed",(O$22)))</f>
        <v>11</v>
      </c>
      <c r="P38" s="14">
        <f t="shared" si="27"/>
        <v>0</v>
      </c>
      <c r="R38" s="96">
        <f>INDEX(Input!$C$33:$BJ$50,MATCH($A38,Input!$A$33:$A$50,0),MATCH(R$13,Input!$C$32:$BJ$32,0))</f>
        <v>0</v>
      </c>
      <c r="S38" s="23">
        <f>IF(VLOOKUP($A38,Input!$A$33:$B$50,2,FALSE)="Percentage",T$22,IF(VLOOKUP($A38,Input!$A$33:$B$50,2,FALSE)="Fixed","Fixed",(S$22)))</f>
        <v>11</v>
      </c>
      <c r="T38" s="14">
        <f t="shared" si="28"/>
        <v>0</v>
      </c>
      <c r="V38" s="96">
        <f>INDEX(Input!$C$33:$BJ$50,MATCH($A38,Input!$A$33:$A$50,0),MATCH(V$13,Input!$C$32:$BJ$32,0))</f>
        <v>0</v>
      </c>
      <c r="W38" s="23">
        <f>IF(VLOOKUP($A38,Input!$A$33:$B$50,2,FALSE)="Percentage",X$22,IF(VLOOKUP($A38,Input!$A$33:$B$50,2,FALSE)="Fixed","Fixed",(W$22)))</f>
        <v>11</v>
      </c>
      <c r="X38" s="14">
        <f t="shared" si="29"/>
        <v>0</v>
      </c>
      <c r="Z38" s="96">
        <f>INDEX(Input!$C$33:$BJ$50,MATCH($A38,Input!$A$33:$A$50,0),MATCH(Z$13,Input!$C$32:$BJ$32,0))</f>
        <v>0</v>
      </c>
      <c r="AA38" s="23">
        <f>IF(VLOOKUP($A38,Input!$A$33:$B$50,2,FALSE)="Percentage",AB$22,IF(VLOOKUP($A38,Input!$A$33:$B$50,2,FALSE)="Fixed","Fixed",(AA$22)))</f>
        <v>11</v>
      </c>
      <c r="AB38" s="14">
        <f t="shared" si="30"/>
        <v>0</v>
      </c>
      <c r="AD38" s="96">
        <f>INDEX(Input!$C$33:$BJ$50,MATCH($A38,Input!$A$33:$A$50,0),MATCH(AD$13,Input!$C$32:$BJ$32,0))</f>
        <v>0</v>
      </c>
      <c r="AE38" s="23">
        <f>IF(VLOOKUP($A38,Input!$A$33:$B$50,2,FALSE)="Percentage",AF$22,IF(VLOOKUP($A38,Input!$A$33:$B$50,2,FALSE)="Fixed","Fixed",(AE$22)))</f>
        <v>11</v>
      </c>
      <c r="AF38" s="14">
        <f t="shared" si="31"/>
        <v>0</v>
      </c>
      <c r="AH38" s="96">
        <f>INDEX(Input!$C$33:$BJ$50,MATCH($A38,Input!$A$33:$A$50,0),MATCH(AH$13,Input!$C$32:$BJ$32,0))</f>
        <v>0</v>
      </c>
      <c r="AI38" s="23">
        <f>IF(VLOOKUP($A38,Input!$A$33:$B$50,2,FALSE)="Percentage",AJ$22,IF(VLOOKUP($A38,Input!$A$33:$B$50,2,FALSE)="Fixed","Fixed",(AI$22)))</f>
        <v>11</v>
      </c>
      <c r="AJ38" s="14">
        <f t="shared" si="32"/>
        <v>0</v>
      </c>
      <c r="AL38" s="96">
        <f>INDEX(Input!$C$33:$BJ$50,MATCH($A38,Input!$A$33:$A$50,0),MATCH(AL$13,Input!$C$32:$BJ$32,0))</f>
        <v>0</v>
      </c>
      <c r="AM38" s="23">
        <f>IF(VLOOKUP($A38,Input!$A$33:$B$50,2,FALSE)="Percentage",AN$22,IF(VLOOKUP($A38,Input!$A$33:$B$50,2,FALSE)="Fixed","Fixed",(AM$22)))</f>
        <v>11</v>
      </c>
      <c r="AN38" s="14">
        <f t="shared" si="33"/>
        <v>0</v>
      </c>
      <c r="AP38" s="96">
        <f>INDEX(Input!$C$33:$BJ$50,MATCH($A38,Input!$A$33:$A$50,0),MATCH(AP$13,Input!$C$32:$BJ$32,0))</f>
        <v>0</v>
      </c>
      <c r="AQ38" s="23">
        <f>IF(VLOOKUP($A38,Input!$A$33:$B$50,2,FALSE)="Percentage",AR$22,IF(VLOOKUP($A38,Input!$A$33:$B$50,2,FALSE)="Fixed","Fixed",(AQ$22)))</f>
        <v>11</v>
      </c>
      <c r="AR38" s="14">
        <f t="shared" si="34"/>
        <v>0</v>
      </c>
      <c r="AS38" s="6"/>
      <c r="AT38" s="96">
        <f>INDEX(Input!$C$33:$BJ$50,MATCH($A38,Input!$A$33:$A$50,0),MATCH(AT$13,Input!$C$32:$BJ$32,0))</f>
        <v>0</v>
      </c>
      <c r="AU38" s="23">
        <f>IF(VLOOKUP($A38,Input!$A$33:$B$50,2,FALSE)="Percentage",AV$22,IF(VLOOKUP($A38,Input!$A$33:$B$50,2,FALSE)="Fixed","Fixed",(AU$22)))</f>
        <v>11</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11</v>
      </c>
      <c r="D39" s="14">
        <f t="shared" si="24"/>
        <v>0</v>
      </c>
      <c r="F39" s="96">
        <f>INDEX(Input!$C$33:$BJ$50,MATCH($A39,Input!$A$33:$A$50,0),MATCH(F$13,Input!$C$32:$BJ$32,0))</f>
        <v>0</v>
      </c>
      <c r="G39" s="23">
        <f>IF(VLOOKUP($A39,Input!$A$33:$B$50,2,FALSE)="Percentage",H$22,IF(VLOOKUP($A39,Input!$A$33:$B$50,2,FALSE)="Fixed","Fixed",(G$22)))</f>
        <v>11</v>
      </c>
      <c r="H39" s="14">
        <f t="shared" si="25"/>
        <v>0</v>
      </c>
      <c r="J39" s="96">
        <f>INDEX(Input!$C$33:$BJ$50,MATCH($A39,Input!$A$33:$A$50,0),MATCH(J$13,Input!$C$32:$BJ$32,0))</f>
        <v>0</v>
      </c>
      <c r="K39" s="23">
        <f>IF(VLOOKUP($A39,Input!$A$33:$B$50,2,FALSE)="Percentage",L$22,IF(VLOOKUP($A39,Input!$A$33:$B$50,2,FALSE)="Fixed","Fixed",(K$22)))</f>
        <v>11</v>
      </c>
      <c r="L39" s="14">
        <f t="shared" si="26"/>
        <v>0</v>
      </c>
      <c r="N39" s="96">
        <f>INDEX(Input!$C$33:$BJ$50,MATCH($A39,Input!$A$33:$A$50,0),MATCH(N$13,Input!$C$32:$BJ$32,0))</f>
        <v>0</v>
      </c>
      <c r="O39" s="23">
        <f>IF(VLOOKUP($A39,Input!$A$33:$B$50,2,FALSE)="Percentage",P$22,IF(VLOOKUP($A39,Input!$A$33:$B$50,2,FALSE)="Fixed","Fixed",(O$22)))</f>
        <v>11</v>
      </c>
      <c r="P39" s="14">
        <f t="shared" si="27"/>
        <v>0</v>
      </c>
      <c r="R39" s="96">
        <f>INDEX(Input!$C$33:$BJ$50,MATCH($A39,Input!$A$33:$A$50,0),MATCH(R$13,Input!$C$32:$BJ$32,0))</f>
        <v>0</v>
      </c>
      <c r="S39" s="23">
        <f>IF(VLOOKUP($A39,Input!$A$33:$B$50,2,FALSE)="Percentage",T$22,IF(VLOOKUP($A39,Input!$A$33:$B$50,2,FALSE)="Fixed","Fixed",(S$22)))</f>
        <v>11</v>
      </c>
      <c r="T39" s="14">
        <f t="shared" si="28"/>
        <v>0</v>
      </c>
      <c r="V39" s="96">
        <f>INDEX(Input!$C$33:$BJ$50,MATCH($A39,Input!$A$33:$A$50,0),MATCH(V$13,Input!$C$32:$BJ$32,0))</f>
        <v>0</v>
      </c>
      <c r="W39" s="23">
        <f>IF(VLOOKUP($A39,Input!$A$33:$B$50,2,FALSE)="Percentage",X$22,IF(VLOOKUP($A39,Input!$A$33:$B$50,2,FALSE)="Fixed","Fixed",(W$22)))</f>
        <v>11</v>
      </c>
      <c r="X39" s="14">
        <f t="shared" si="29"/>
        <v>0</v>
      </c>
      <c r="Z39" s="96">
        <f>INDEX(Input!$C$33:$BJ$50,MATCH($A39,Input!$A$33:$A$50,0),MATCH(Z$13,Input!$C$32:$BJ$32,0))</f>
        <v>0</v>
      </c>
      <c r="AA39" s="23">
        <f>IF(VLOOKUP($A39,Input!$A$33:$B$50,2,FALSE)="Percentage",AB$22,IF(VLOOKUP($A39,Input!$A$33:$B$50,2,FALSE)="Fixed","Fixed",(AA$22)))</f>
        <v>11</v>
      </c>
      <c r="AB39" s="14">
        <f t="shared" si="30"/>
        <v>0</v>
      </c>
      <c r="AD39" s="96">
        <f>INDEX(Input!$C$33:$BJ$50,MATCH($A39,Input!$A$33:$A$50,0),MATCH(AD$13,Input!$C$32:$BJ$32,0))</f>
        <v>0</v>
      </c>
      <c r="AE39" s="23">
        <f>IF(VLOOKUP($A39,Input!$A$33:$B$50,2,FALSE)="Percentage",AF$22,IF(VLOOKUP($A39,Input!$A$33:$B$50,2,FALSE)="Fixed","Fixed",(AE$22)))</f>
        <v>11</v>
      </c>
      <c r="AF39" s="14">
        <f t="shared" si="31"/>
        <v>0</v>
      </c>
      <c r="AH39" s="96">
        <f>INDEX(Input!$C$33:$BJ$50,MATCH($A39,Input!$A$33:$A$50,0),MATCH(AH$13,Input!$C$32:$BJ$32,0))</f>
        <v>0</v>
      </c>
      <c r="AI39" s="23">
        <f>IF(VLOOKUP($A39,Input!$A$33:$B$50,2,FALSE)="Percentage",AJ$22,IF(VLOOKUP($A39,Input!$A$33:$B$50,2,FALSE)="Fixed","Fixed",(AI$22)))</f>
        <v>11</v>
      </c>
      <c r="AJ39" s="14">
        <f t="shared" si="32"/>
        <v>0</v>
      </c>
      <c r="AL39" s="96">
        <f>INDEX(Input!$C$33:$BJ$50,MATCH($A39,Input!$A$33:$A$50,0),MATCH(AL$13,Input!$C$32:$BJ$32,0))</f>
        <v>0</v>
      </c>
      <c r="AM39" s="23">
        <f>IF(VLOOKUP($A39,Input!$A$33:$B$50,2,FALSE)="Percentage",AN$22,IF(VLOOKUP($A39,Input!$A$33:$B$50,2,FALSE)="Fixed","Fixed",(AM$22)))</f>
        <v>11</v>
      </c>
      <c r="AN39" s="14">
        <f t="shared" si="33"/>
        <v>0</v>
      </c>
      <c r="AP39" s="96">
        <f>INDEX(Input!$C$33:$BJ$50,MATCH($A39,Input!$A$33:$A$50,0),MATCH(AP$13,Input!$C$32:$BJ$32,0))</f>
        <v>0</v>
      </c>
      <c r="AQ39" s="23">
        <f>IF(VLOOKUP($A39,Input!$A$33:$B$50,2,FALSE)="Percentage",AR$22,IF(VLOOKUP($A39,Input!$A$33:$B$50,2,FALSE)="Fixed","Fixed",(AQ$22)))</f>
        <v>11</v>
      </c>
      <c r="AR39" s="14">
        <f t="shared" si="34"/>
        <v>0</v>
      </c>
      <c r="AS39" s="6"/>
      <c r="AT39" s="96">
        <f>INDEX(Input!$C$33:$BJ$50,MATCH($A39,Input!$A$33:$A$50,0),MATCH(AT$13,Input!$C$32:$BJ$32,0))</f>
        <v>0</v>
      </c>
      <c r="AU39" s="23">
        <f>IF(VLOOKUP($A39,Input!$A$33:$B$50,2,FALSE)="Percentage",AV$22,IF(VLOOKUP($A39,Input!$A$33:$B$50,2,FALSE)="Fixed","Fixed",(AU$22)))</f>
        <v>11</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11</v>
      </c>
      <c r="D40" s="14">
        <f t="shared" si="24"/>
        <v>0</v>
      </c>
      <c r="F40" s="96">
        <f>INDEX(Input!$C$33:$BJ$50,MATCH($A40,Input!$A$33:$A$50,0),MATCH(F$13,Input!$C$32:$BJ$32,0))</f>
        <v>0</v>
      </c>
      <c r="G40" s="23">
        <f>IF(VLOOKUP($A40,Input!$A$33:$B$50,2,FALSE)="Percentage",H$22,IF(VLOOKUP($A40,Input!$A$33:$B$50,2,FALSE)="Fixed","Fixed",(G$22)))</f>
        <v>11</v>
      </c>
      <c r="H40" s="14">
        <f t="shared" si="25"/>
        <v>0</v>
      </c>
      <c r="J40" s="96">
        <f>INDEX(Input!$C$33:$BJ$50,MATCH($A40,Input!$A$33:$A$50,0),MATCH(J$13,Input!$C$32:$BJ$32,0))</f>
        <v>0</v>
      </c>
      <c r="K40" s="23">
        <f>IF(VLOOKUP($A40,Input!$A$33:$B$50,2,FALSE)="Percentage",L$22,IF(VLOOKUP($A40,Input!$A$33:$B$50,2,FALSE)="Fixed","Fixed",(K$22)))</f>
        <v>11</v>
      </c>
      <c r="L40" s="14">
        <f t="shared" si="26"/>
        <v>0</v>
      </c>
      <c r="N40" s="96">
        <f>INDEX(Input!$C$33:$BJ$50,MATCH($A40,Input!$A$33:$A$50,0),MATCH(N$13,Input!$C$32:$BJ$32,0))</f>
        <v>0</v>
      </c>
      <c r="O40" s="23">
        <f>IF(VLOOKUP($A40,Input!$A$33:$B$50,2,FALSE)="Percentage",P$22,IF(VLOOKUP($A40,Input!$A$33:$B$50,2,FALSE)="Fixed","Fixed",(O$22)))</f>
        <v>11</v>
      </c>
      <c r="P40" s="14">
        <f t="shared" si="27"/>
        <v>0</v>
      </c>
      <c r="R40" s="96">
        <f>INDEX(Input!$C$33:$BJ$50,MATCH($A40,Input!$A$33:$A$50,0),MATCH(R$13,Input!$C$32:$BJ$32,0))</f>
        <v>0</v>
      </c>
      <c r="S40" s="23">
        <f>IF(VLOOKUP($A40,Input!$A$33:$B$50,2,FALSE)="Percentage",T$22,IF(VLOOKUP($A40,Input!$A$33:$B$50,2,FALSE)="Fixed","Fixed",(S$22)))</f>
        <v>11</v>
      </c>
      <c r="T40" s="14">
        <f t="shared" si="28"/>
        <v>0</v>
      </c>
      <c r="V40" s="96">
        <f>INDEX(Input!$C$33:$BJ$50,MATCH($A40,Input!$A$33:$A$50,0),MATCH(V$13,Input!$C$32:$BJ$32,0))</f>
        <v>0</v>
      </c>
      <c r="W40" s="23">
        <f>IF(VLOOKUP($A40,Input!$A$33:$B$50,2,FALSE)="Percentage",X$22,IF(VLOOKUP($A40,Input!$A$33:$B$50,2,FALSE)="Fixed","Fixed",(W$22)))</f>
        <v>11</v>
      </c>
      <c r="X40" s="14">
        <f t="shared" si="29"/>
        <v>0</v>
      </c>
      <c r="Z40" s="96">
        <f>INDEX(Input!$C$33:$BJ$50,MATCH($A40,Input!$A$33:$A$50,0),MATCH(Z$13,Input!$C$32:$BJ$32,0))</f>
        <v>0</v>
      </c>
      <c r="AA40" s="23">
        <f>IF(VLOOKUP($A40,Input!$A$33:$B$50,2,FALSE)="Percentage",AB$22,IF(VLOOKUP($A40,Input!$A$33:$B$50,2,FALSE)="Fixed","Fixed",(AA$22)))</f>
        <v>11</v>
      </c>
      <c r="AB40" s="14">
        <f t="shared" si="30"/>
        <v>0</v>
      </c>
      <c r="AD40" s="96">
        <f>INDEX(Input!$C$33:$BJ$50,MATCH($A40,Input!$A$33:$A$50,0),MATCH(AD$13,Input!$C$32:$BJ$32,0))</f>
        <v>0</v>
      </c>
      <c r="AE40" s="23">
        <f>IF(VLOOKUP($A40,Input!$A$33:$B$50,2,FALSE)="Percentage",AF$22,IF(VLOOKUP($A40,Input!$A$33:$B$50,2,FALSE)="Fixed","Fixed",(AE$22)))</f>
        <v>11</v>
      </c>
      <c r="AF40" s="14">
        <f t="shared" si="31"/>
        <v>0</v>
      </c>
      <c r="AH40" s="96">
        <f>INDEX(Input!$C$33:$BJ$50,MATCH($A40,Input!$A$33:$A$50,0),MATCH(AH$13,Input!$C$32:$BJ$32,0))</f>
        <v>0</v>
      </c>
      <c r="AI40" s="23">
        <f>IF(VLOOKUP($A40,Input!$A$33:$B$50,2,FALSE)="Percentage",AJ$22,IF(VLOOKUP($A40,Input!$A$33:$B$50,2,FALSE)="Fixed","Fixed",(AI$22)))</f>
        <v>11</v>
      </c>
      <c r="AJ40" s="14">
        <f t="shared" si="32"/>
        <v>0</v>
      </c>
      <c r="AL40" s="96">
        <f>INDEX(Input!$C$33:$BJ$50,MATCH($A40,Input!$A$33:$A$50,0),MATCH(AL$13,Input!$C$32:$BJ$32,0))</f>
        <v>0</v>
      </c>
      <c r="AM40" s="23">
        <f>IF(VLOOKUP($A40,Input!$A$33:$B$50,2,FALSE)="Percentage",AN$22,IF(VLOOKUP($A40,Input!$A$33:$B$50,2,FALSE)="Fixed","Fixed",(AM$22)))</f>
        <v>11</v>
      </c>
      <c r="AN40" s="14">
        <f t="shared" si="33"/>
        <v>0</v>
      </c>
      <c r="AP40" s="96">
        <f>INDEX(Input!$C$33:$BJ$50,MATCH($A40,Input!$A$33:$A$50,0),MATCH(AP$13,Input!$C$32:$BJ$32,0))</f>
        <v>0</v>
      </c>
      <c r="AQ40" s="23">
        <f>IF(VLOOKUP($A40,Input!$A$33:$B$50,2,FALSE)="Percentage",AR$22,IF(VLOOKUP($A40,Input!$A$33:$B$50,2,FALSE)="Fixed","Fixed",(AQ$22)))</f>
        <v>11</v>
      </c>
      <c r="AR40" s="14">
        <f t="shared" si="34"/>
        <v>0</v>
      </c>
      <c r="AS40" s="6"/>
      <c r="AT40" s="96">
        <f>INDEX(Input!$C$33:$BJ$50,MATCH($A40,Input!$A$33:$A$50,0),MATCH(AT$13,Input!$C$32:$BJ$32,0))</f>
        <v>0</v>
      </c>
      <c r="AU40" s="23">
        <f>IF(VLOOKUP($A40,Input!$A$33:$B$50,2,FALSE)="Percentage",AV$22,IF(VLOOKUP($A40,Input!$A$33:$B$50,2,FALSE)="Fixed","Fixed",(AU$22)))</f>
        <v>11</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11</v>
      </c>
      <c r="D41" s="14">
        <f t="shared" si="24"/>
        <v>0</v>
      </c>
      <c r="F41" s="96">
        <f>INDEX(Input!$C$33:$BJ$50,MATCH($A41,Input!$A$33:$A$50,0),MATCH(F$13,Input!$C$32:$BJ$32,0))</f>
        <v>0</v>
      </c>
      <c r="G41" s="23">
        <f>IF(VLOOKUP($A41,Input!$A$33:$B$50,2,FALSE)="Percentage",H$22,IF(VLOOKUP($A41,Input!$A$33:$B$50,2,FALSE)="Fixed","Fixed",(G$22)))</f>
        <v>11</v>
      </c>
      <c r="H41" s="14">
        <f t="shared" si="25"/>
        <v>0</v>
      </c>
      <c r="J41" s="96">
        <f>INDEX(Input!$C$33:$BJ$50,MATCH($A41,Input!$A$33:$A$50,0),MATCH(J$13,Input!$C$32:$BJ$32,0))</f>
        <v>0</v>
      </c>
      <c r="K41" s="23">
        <f>IF(VLOOKUP($A41,Input!$A$33:$B$50,2,FALSE)="Percentage",L$22,IF(VLOOKUP($A41,Input!$A$33:$B$50,2,FALSE)="Fixed","Fixed",(K$22)))</f>
        <v>11</v>
      </c>
      <c r="L41" s="14">
        <f t="shared" si="26"/>
        <v>0</v>
      </c>
      <c r="N41" s="96">
        <f>INDEX(Input!$C$33:$BJ$50,MATCH($A41,Input!$A$33:$A$50,0),MATCH(N$13,Input!$C$32:$BJ$32,0))</f>
        <v>0</v>
      </c>
      <c r="O41" s="23">
        <f>IF(VLOOKUP($A41,Input!$A$33:$B$50,2,FALSE)="Percentage",P$22,IF(VLOOKUP($A41,Input!$A$33:$B$50,2,FALSE)="Fixed","Fixed",(O$22)))</f>
        <v>11</v>
      </c>
      <c r="P41" s="14">
        <f t="shared" si="27"/>
        <v>0</v>
      </c>
      <c r="R41" s="96">
        <f>INDEX(Input!$C$33:$BJ$50,MATCH($A41,Input!$A$33:$A$50,0),MATCH(R$13,Input!$C$32:$BJ$32,0))</f>
        <v>0</v>
      </c>
      <c r="S41" s="23">
        <f>IF(VLOOKUP($A41,Input!$A$33:$B$50,2,FALSE)="Percentage",T$22,IF(VLOOKUP($A41,Input!$A$33:$B$50,2,FALSE)="Fixed","Fixed",(S$22)))</f>
        <v>11</v>
      </c>
      <c r="T41" s="14">
        <f t="shared" si="28"/>
        <v>0</v>
      </c>
      <c r="V41" s="96">
        <f>INDEX(Input!$C$33:$BJ$50,MATCH($A41,Input!$A$33:$A$50,0),MATCH(V$13,Input!$C$32:$BJ$32,0))</f>
        <v>0</v>
      </c>
      <c r="W41" s="23">
        <f>IF(VLOOKUP($A41,Input!$A$33:$B$50,2,FALSE)="Percentage",X$22,IF(VLOOKUP($A41,Input!$A$33:$B$50,2,FALSE)="Fixed","Fixed",(W$22)))</f>
        <v>11</v>
      </c>
      <c r="X41" s="14">
        <f t="shared" si="29"/>
        <v>0</v>
      </c>
      <c r="Z41" s="96">
        <f>INDEX(Input!$C$33:$BJ$50,MATCH($A41,Input!$A$33:$A$50,0),MATCH(Z$13,Input!$C$32:$BJ$32,0))</f>
        <v>0</v>
      </c>
      <c r="AA41" s="23">
        <f>IF(VLOOKUP($A41,Input!$A$33:$B$50,2,FALSE)="Percentage",AB$22,IF(VLOOKUP($A41,Input!$A$33:$B$50,2,FALSE)="Fixed","Fixed",(AA$22)))</f>
        <v>11</v>
      </c>
      <c r="AB41" s="14">
        <f t="shared" si="30"/>
        <v>0</v>
      </c>
      <c r="AD41" s="96">
        <f>INDEX(Input!$C$33:$BJ$50,MATCH($A41,Input!$A$33:$A$50,0),MATCH(AD$13,Input!$C$32:$BJ$32,0))</f>
        <v>0</v>
      </c>
      <c r="AE41" s="23">
        <f>IF(VLOOKUP($A41,Input!$A$33:$B$50,2,FALSE)="Percentage",AF$22,IF(VLOOKUP($A41,Input!$A$33:$B$50,2,FALSE)="Fixed","Fixed",(AE$22)))</f>
        <v>11</v>
      </c>
      <c r="AF41" s="14">
        <f t="shared" si="31"/>
        <v>0</v>
      </c>
      <c r="AH41" s="96">
        <f>INDEX(Input!$C$33:$BJ$50,MATCH($A41,Input!$A$33:$A$50,0),MATCH(AH$13,Input!$C$32:$BJ$32,0))</f>
        <v>0</v>
      </c>
      <c r="AI41" s="23">
        <f>IF(VLOOKUP($A41,Input!$A$33:$B$50,2,FALSE)="Percentage",AJ$22,IF(VLOOKUP($A41,Input!$A$33:$B$50,2,FALSE)="Fixed","Fixed",(AI$22)))</f>
        <v>11</v>
      </c>
      <c r="AJ41" s="14">
        <f t="shared" si="32"/>
        <v>0</v>
      </c>
      <c r="AL41" s="96">
        <f>INDEX(Input!$C$33:$BJ$50,MATCH($A41,Input!$A$33:$A$50,0),MATCH(AL$13,Input!$C$32:$BJ$32,0))</f>
        <v>0</v>
      </c>
      <c r="AM41" s="23">
        <f>IF(VLOOKUP($A41,Input!$A$33:$B$50,2,FALSE)="Percentage",AN$22,IF(VLOOKUP($A41,Input!$A$33:$B$50,2,FALSE)="Fixed","Fixed",(AM$22)))</f>
        <v>11</v>
      </c>
      <c r="AN41" s="14">
        <f t="shared" si="33"/>
        <v>0</v>
      </c>
      <c r="AP41" s="96">
        <f>INDEX(Input!$C$33:$BJ$50,MATCH($A41,Input!$A$33:$A$50,0),MATCH(AP$13,Input!$C$32:$BJ$32,0))</f>
        <v>0</v>
      </c>
      <c r="AQ41" s="23">
        <f>IF(VLOOKUP($A41,Input!$A$33:$B$50,2,FALSE)="Percentage",AR$22,IF(VLOOKUP($A41,Input!$A$33:$B$50,2,FALSE)="Fixed","Fixed",(AQ$22)))</f>
        <v>11</v>
      </c>
      <c r="AR41" s="14">
        <f t="shared" si="34"/>
        <v>0</v>
      </c>
      <c r="AS41" s="6"/>
      <c r="AT41" s="96">
        <f>INDEX(Input!$C$33:$BJ$50,MATCH($A41,Input!$A$33:$A$50,0),MATCH(AT$13,Input!$C$32:$BJ$32,0))</f>
        <v>0</v>
      </c>
      <c r="AU41" s="23">
        <f>IF(VLOOKUP($A41,Input!$A$33:$B$50,2,FALSE)="Percentage",AV$22,IF(VLOOKUP($A41,Input!$A$33:$B$50,2,FALSE)="Fixed","Fixed",(AU$22)))</f>
        <v>11</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11</v>
      </c>
      <c r="D42" s="14">
        <f t="shared" si="24"/>
        <v>0</v>
      </c>
      <c r="F42" s="96">
        <f>INDEX(Input!$C$33:$BJ$50,MATCH($A42,Input!$A$33:$A$50,0),MATCH(F$13,Input!$C$32:$BJ$32,0))</f>
        <v>0</v>
      </c>
      <c r="G42" s="23">
        <f>IF(VLOOKUP($A42,Input!$A$33:$B$50,2,FALSE)="Percentage",H$22,IF(VLOOKUP($A42,Input!$A$33:$B$50,2,FALSE)="Fixed","Fixed",(G$22)))</f>
        <v>11</v>
      </c>
      <c r="H42" s="14">
        <f t="shared" si="25"/>
        <v>0</v>
      </c>
      <c r="J42" s="96">
        <f>INDEX(Input!$C$33:$BJ$50,MATCH($A42,Input!$A$33:$A$50,0),MATCH(J$13,Input!$C$32:$BJ$32,0))</f>
        <v>0</v>
      </c>
      <c r="K42" s="23">
        <f>IF(VLOOKUP($A42,Input!$A$33:$B$50,2,FALSE)="Percentage",L$22,IF(VLOOKUP($A42,Input!$A$33:$B$50,2,FALSE)="Fixed","Fixed",(K$22)))</f>
        <v>11</v>
      </c>
      <c r="L42" s="14">
        <f t="shared" si="26"/>
        <v>0</v>
      </c>
      <c r="N42" s="96">
        <f>INDEX(Input!$C$33:$BJ$50,MATCH($A42,Input!$A$33:$A$50,0),MATCH(N$13,Input!$C$32:$BJ$32,0))</f>
        <v>0</v>
      </c>
      <c r="O42" s="23">
        <f>IF(VLOOKUP($A42,Input!$A$33:$B$50,2,FALSE)="Percentage",P$22,IF(VLOOKUP($A42,Input!$A$33:$B$50,2,FALSE)="Fixed","Fixed",(O$22)))</f>
        <v>11</v>
      </c>
      <c r="P42" s="14">
        <f t="shared" si="27"/>
        <v>0</v>
      </c>
      <c r="R42" s="96">
        <f>INDEX(Input!$C$33:$BJ$50,MATCH($A42,Input!$A$33:$A$50,0),MATCH(R$13,Input!$C$32:$BJ$32,0))</f>
        <v>0</v>
      </c>
      <c r="S42" s="23">
        <f>IF(VLOOKUP($A42,Input!$A$33:$B$50,2,FALSE)="Percentage",T$22,IF(VLOOKUP($A42,Input!$A$33:$B$50,2,FALSE)="Fixed","Fixed",(S$22)))</f>
        <v>11</v>
      </c>
      <c r="T42" s="14">
        <f t="shared" si="28"/>
        <v>0</v>
      </c>
      <c r="V42" s="96">
        <f>INDEX(Input!$C$33:$BJ$50,MATCH($A42,Input!$A$33:$A$50,0),MATCH(V$13,Input!$C$32:$BJ$32,0))</f>
        <v>0</v>
      </c>
      <c r="W42" s="23">
        <f>IF(VLOOKUP($A42,Input!$A$33:$B$50,2,FALSE)="Percentage",X$22,IF(VLOOKUP($A42,Input!$A$33:$B$50,2,FALSE)="Fixed","Fixed",(W$22)))</f>
        <v>11</v>
      </c>
      <c r="X42" s="14">
        <f t="shared" si="29"/>
        <v>0</v>
      </c>
      <c r="Z42" s="96">
        <f>INDEX(Input!$C$33:$BJ$50,MATCH($A42,Input!$A$33:$A$50,0),MATCH(Z$13,Input!$C$32:$BJ$32,0))</f>
        <v>0</v>
      </c>
      <c r="AA42" s="23">
        <f>IF(VLOOKUP($A42,Input!$A$33:$B$50,2,FALSE)="Percentage",AB$22,IF(VLOOKUP($A42,Input!$A$33:$B$50,2,FALSE)="Fixed","Fixed",(AA$22)))</f>
        <v>11</v>
      </c>
      <c r="AB42" s="14">
        <f t="shared" si="30"/>
        <v>0</v>
      </c>
      <c r="AD42" s="96">
        <f>INDEX(Input!$C$33:$BJ$50,MATCH($A42,Input!$A$33:$A$50,0),MATCH(AD$13,Input!$C$32:$BJ$32,0))</f>
        <v>0</v>
      </c>
      <c r="AE42" s="23">
        <f>IF(VLOOKUP($A42,Input!$A$33:$B$50,2,FALSE)="Percentage",AF$22,IF(VLOOKUP($A42,Input!$A$33:$B$50,2,FALSE)="Fixed","Fixed",(AE$22)))</f>
        <v>11</v>
      </c>
      <c r="AF42" s="14">
        <f t="shared" si="31"/>
        <v>0</v>
      </c>
      <c r="AH42" s="96">
        <f>INDEX(Input!$C$33:$BJ$50,MATCH($A42,Input!$A$33:$A$50,0),MATCH(AH$13,Input!$C$32:$BJ$32,0))</f>
        <v>0</v>
      </c>
      <c r="AI42" s="23">
        <f>IF(VLOOKUP($A42,Input!$A$33:$B$50,2,FALSE)="Percentage",AJ$22,IF(VLOOKUP($A42,Input!$A$33:$B$50,2,FALSE)="Fixed","Fixed",(AI$22)))</f>
        <v>11</v>
      </c>
      <c r="AJ42" s="14">
        <f t="shared" si="32"/>
        <v>0</v>
      </c>
      <c r="AL42" s="96">
        <f>INDEX(Input!$C$33:$BJ$50,MATCH($A42,Input!$A$33:$A$50,0),MATCH(AL$13,Input!$C$32:$BJ$32,0))</f>
        <v>0</v>
      </c>
      <c r="AM42" s="23">
        <f>IF(VLOOKUP($A42,Input!$A$33:$B$50,2,FALSE)="Percentage",AN$22,IF(VLOOKUP($A42,Input!$A$33:$B$50,2,FALSE)="Fixed","Fixed",(AM$22)))</f>
        <v>11</v>
      </c>
      <c r="AN42" s="14">
        <f t="shared" si="33"/>
        <v>0</v>
      </c>
      <c r="AP42" s="96">
        <f>INDEX(Input!$C$33:$BJ$50,MATCH($A42,Input!$A$33:$A$50,0),MATCH(AP$13,Input!$C$32:$BJ$32,0))</f>
        <v>0</v>
      </c>
      <c r="AQ42" s="23">
        <f>IF(VLOOKUP($A42,Input!$A$33:$B$50,2,FALSE)="Percentage",AR$22,IF(VLOOKUP($A42,Input!$A$33:$B$50,2,FALSE)="Fixed","Fixed",(AQ$22)))</f>
        <v>11</v>
      </c>
      <c r="AR42" s="14">
        <f t="shared" si="34"/>
        <v>0</v>
      </c>
      <c r="AS42" s="6"/>
      <c r="AT42" s="96">
        <f>INDEX(Input!$C$33:$BJ$50,MATCH($A42,Input!$A$33:$A$50,0),MATCH(AT$13,Input!$C$32:$BJ$32,0))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2.33</v>
      </c>
      <c r="F44" s="13"/>
      <c r="H44" s="19">
        <f>SUM(H25:H43)</f>
        <v>2.33</v>
      </c>
      <c r="J44" s="13"/>
      <c r="L44" s="19">
        <f>SUM(L25:L43)</f>
        <v>2.33</v>
      </c>
      <c r="N44" s="13"/>
      <c r="P44" s="19">
        <f>SUM(P25:P43)</f>
        <v>2.33</v>
      </c>
      <c r="R44" s="13"/>
      <c r="T44" s="19">
        <f>SUM(T25:T43)</f>
        <v>2.33</v>
      </c>
      <c r="V44" s="13"/>
      <c r="X44" s="19">
        <f>SUM(X25:X43)</f>
        <v>2.33</v>
      </c>
      <c r="Z44" s="13"/>
      <c r="AB44" s="19">
        <f>SUM(AB25:AB43)</f>
        <v>1.69</v>
      </c>
      <c r="AD44" s="13"/>
      <c r="AF44" s="19">
        <f>SUM(AF25:AF43)</f>
        <v>1.69</v>
      </c>
      <c r="AH44" s="13"/>
      <c r="AJ44" s="19">
        <f>SUM(AJ25:AJ43)</f>
        <v>1.69</v>
      </c>
      <c r="AL44" s="13"/>
      <c r="AN44" s="19">
        <f>SUM(AN25:AN43)</f>
        <v>1.69</v>
      </c>
      <c r="AP44" s="13"/>
      <c r="AR44" s="19">
        <f>SUM(AR25:AR43)</f>
        <v>1.69</v>
      </c>
      <c r="AS44" s="43"/>
      <c r="AT44" s="13"/>
      <c r="AV44" s="19">
        <f>SUM(AV25:AV43)</f>
        <v>1.69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38.26</v>
      </c>
      <c r="D47" s="14">
        <f>ROUND(B47*C47,2)</f>
        <v>0.27</v>
      </c>
      <c r="F47" s="22" cm="1">
        <f t="array" ref="F47">SUMPRODUCT(($A47=Input!$A$73:$A$78)*(F$13=Input!$B$72:$BI$72)*(Input!$B$73:$BI$78))</f>
        <v>7.0000000000000001E-3</v>
      </c>
      <c r="G47" s="6">
        <f>H44+H22</f>
        <v>38.26</v>
      </c>
      <c r="H47" s="14">
        <f>ROUND(F47*G47,2)</f>
        <v>0.27</v>
      </c>
      <c r="J47" s="22" cm="1">
        <f t="array" ref="J47">SUMPRODUCT(($A47=Input!$A$73:$A$78)*(J$13=Input!$B$72:$BI$72)*(Input!$B$73:$BI$78))</f>
        <v>7.0000000000000001E-3</v>
      </c>
      <c r="K47" s="6">
        <f>L44+L22</f>
        <v>38.26</v>
      </c>
      <c r="L47" s="14">
        <f>ROUND(J47*K47,2)</f>
        <v>0.27</v>
      </c>
      <c r="N47" s="22" cm="1">
        <f t="array" ref="N47">SUMPRODUCT(($A47=Input!$A$73:$A$78)*(N$13=Input!$B$72:$BI$72)*(Input!$B$73:$BI$78))</f>
        <v>7.0000000000000001E-3</v>
      </c>
      <c r="O47" s="6">
        <f>P44+P22</f>
        <v>38.26</v>
      </c>
      <c r="P47" s="14">
        <f>ROUND(N47*O47,2)</f>
        <v>0.27</v>
      </c>
      <c r="R47" s="22" cm="1">
        <f t="array" ref="R47">SUMPRODUCT(($A47=Input!$A$73:$A$78)*(R$13=Input!$B$72:$BI$72)*(Input!$B$73:$BI$78))</f>
        <v>7.0000000000000001E-3</v>
      </c>
      <c r="S47" s="6">
        <f>T44+T22</f>
        <v>38.26</v>
      </c>
      <c r="T47" s="14">
        <f>ROUND(R47*S47,2)</f>
        <v>0.27</v>
      </c>
      <c r="V47" s="22" cm="1">
        <f t="array" ref="V47">SUMPRODUCT(($A47=Input!$A$73:$A$78)*(V$13=Input!$B$72:$BI$72)*(Input!$B$73:$BI$78))</f>
        <v>7.0000000000000001E-3</v>
      </c>
      <c r="W47" s="6">
        <f>X44+X22</f>
        <v>38.26</v>
      </c>
      <c r="X47" s="14">
        <f>ROUND(V47*W47,2)</f>
        <v>0.27</v>
      </c>
      <c r="Z47" s="22" cm="1">
        <f t="array" ref="Z47">SUMPRODUCT(($A47=Input!$A$73:$A$78)*(Z$13=Input!$B$72:$BI$72)*(Input!$B$73:$BI$78))</f>
        <v>7.0000000000000001E-3</v>
      </c>
      <c r="AA47" s="6">
        <f>AB44+AB22</f>
        <v>37.619999999999997</v>
      </c>
      <c r="AB47" s="14">
        <f>ROUND(Z47*AA47,2)</f>
        <v>0.26</v>
      </c>
      <c r="AD47" s="22" cm="1">
        <f t="array" ref="AD47">SUMPRODUCT(($A47=Input!$A$73:$A$78)*(AD$13=Input!$B$72:$BI$72)*(Input!$B$73:$BI$78))</f>
        <v>7.0000000000000001E-3</v>
      </c>
      <c r="AE47" s="6">
        <f>AF44+AF22</f>
        <v>37.619999999999997</v>
      </c>
      <c r="AF47" s="14">
        <f>ROUND(AD47*AE47,2)</f>
        <v>0.26</v>
      </c>
      <c r="AH47" s="22" cm="1">
        <f t="array" ref="AH47">SUMPRODUCT(($A47=Input!$A$73:$A$78)*(AH$13=Input!$B$72:$BI$72)*(Input!$B$73:$BI$78))</f>
        <v>7.0000000000000001E-3</v>
      </c>
      <c r="AI47" s="6">
        <f>AJ44+AJ22</f>
        <v>37.619999999999997</v>
      </c>
      <c r="AJ47" s="14">
        <f>ROUND(AH47*AI47,2)</f>
        <v>0.26</v>
      </c>
      <c r="AL47" s="22" cm="1">
        <f t="array" ref="AL47">SUMPRODUCT(($A47=Input!$A$73:$A$78)*(AL$13=Input!$B$72:$BI$72)*(Input!$B$73:$BI$78))</f>
        <v>7.0000000000000001E-3</v>
      </c>
      <c r="AM47" s="6">
        <f>AN44+AN22</f>
        <v>37.619999999999997</v>
      </c>
      <c r="AN47" s="14">
        <f>ROUND(AL47*AM47,2)</f>
        <v>0.26</v>
      </c>
      <c r="AP47" s="22" cm="1">
        <f t="array" ref="AP47">SUMPRODUCT(($A47=Input!$A$73:$A$78)*(AP$13=Input!$B$72:$BI$72)*(Input!$B$73:$BI$78))</f>
        <v>7.0000000000000001E-3</v>
      </c>
      <c r="AQ47" s="6">
        <f>AR44+AR22</f>
        <v>37.619999999999997</v>
      </c>
      <c r="AR47" s="14">
        <f>ROUND(AP47*AQ47,2)</f>
        <v>0.26</v>
      </c>
      <c r="AS47" s="6"/>
      <c r="AT47" s="22" cm="1">
        <f t="array" ref="AT47">SUMPRODUCT(($A47=Input!$A$73:$A$78)*(AT$13=Input!$B$72:$BI$72)*(Input!$B$73:$BI$78))</f>
        <v>7.0000000000000001E-3</v>
      </c>
      <c r="AU47" s="6">
        <f>AV44+AV22</f>
        <v>37.619999999999997</v>
      </c>
      <c r="AV47" s="14">
        <f>ROUND(AT47*AU47,2)</f>
        <v>0.26</v>
      </c>
    </row>
    <row r="48" spans="1:48" ht="14.45" hidden="1" customHeight="1" x14ac:dyDescent="0.25">
      <c r="A48" t="str">
        <f>+Input!A74</f>
        <v>Reserved</v>
      </c>
      <c r="B48" s="22" cm="1">
        <f t="array" ref="B48">SUMPRODUCT(($A48=Input!$A$73:$A$78)*(B$13=Input!$B$72:$BI$72)*(Input!$B$73:$BI$78))</f>
        <v>0</v>
      </c>
      <c r="C48" s="6">
        <f>C47</f>
        <v>38.26</v>
      </c>
      <c r="D48" s="14">
        <f t="shared" ref="D48:D52" si="36">ROUND(B48*C48,2)</f>
        <v>0</v>
      </c>
      <c r="F48" s="22" cm="1">
        <f t="array" ref="F48">SUMPRODUCT(($A48=Input!$A$73:$A$78)*(F$13=Input!$B$72:$BI$72)*(Input!$B$73:$BI$78))</f>
        <v>0</v>
      </c>
      <c r="G48" s="6">
        <f>G47</f>
        <v>38.26</v>
      </c>
      <c r="H48" s="14">
        <f t="shared" ref="H48:H52" si="37">ROUND(F48*G48,2)</f>
        <v>0</v>
      </c>
      <c r="J48" s="22" cm="1">
        <f t="array" ref="J48">SUMPRODUCT(($A48=Input!$A$73:$A$78)*(J$13=Input!$B$72:$BI$72)*(Input!$B$73:$BI$78))</f>
        <v>0</v>
      </c>
      <c r="K48" s="6">
        <f>K47</f>
        <v>38.26</v>
      </c>
      <c r="L48" s="14">
        <f t="shared" ref="L48:L52" si="38">ROUND(J48*K48,2)</f>
        <v>0</v>
      </c>
      <c r="N48" s="22" cm="1">
        <f t="array" ref="N48">SUMPRODUCT(($A48=Input!$A$73:$A$78)*(N$13=Input!$B$72:$BI$72)*(Input!$B$73:$BI$78))</f>
        <v>0</v>
      </c>
      <c r="O48" s="6">
        <f>O47</f>
        <v>38.26</v>
      </c>
      <c r="P48" s="14">
        <f t="shared" ref="P48:P52" si="39">ROUND(N48*O48,2)</f>
        <v>0</v>
      </c>
      <c r="R48" s="22" cm="1">
        <f t="array" ref="R48">SUMPRODUCT(($A48=Input!$A$73:$A$78)*(R$13=Input!$B$72:$BI$72)*(Input!$B$73:$BI$78))</f>
        <v>0</v>
      </c>
      <c r="S48" s="6">
        <f>S47</f>
        <v>38.26</v>
      </c>
      <c r="T48" s="14">
        <f t="shared" ref="T48:T52" si="40">ROUND(R48*S48,2)</f>
        <v>0</v>
      </c>
      <c r="V48" s="22" cm="1">
        <f t="array" ref="V48">SUMPRODUCT(($A48=Input!$A$73:$A$78)*(V$13=Input!$B$72:$BI$72)*(Input!$B$73:$BI$78))</f>
        <v>0</v>
      </c>
      <c r="W48" s="6">
        <f>W47</f>
        <v>38.26</v>
      </c>
      <c r="X48" s="14">
        <f t="shared" ref="X48:X52" si="41">ROUND(V48*W48,2)</f>
        <v>0</v>
      </c>
      <c r="Z48" s="22" cm="1">
        <f t="array" ref="Z48">SUMPRODUCT(($A48=Input!$A$73:$A$78)*(Z$13=Input!$B$72:$BI$72)*(Input!$B$73:$BI$78))</f>
        <v>0</v>
      </c>
      <c r="AA48" s="6">
        <f>AA47</f>
        <v>37.619999999999997</v>
      </c>
      <c r="AB48" s="14">
        <f t="shared" ref="AB48:AB52" si="42">ROUND(Z48*AA48,2)</f>
        <v>0</v>
      </c>
      <c r="AD48" s="22" cm="1">
        <f t="array" ref="AD48">SUMPRODUCT(($A48=Input!$A$73:$A$78)*(AD$13=Input!$B$72:$BI$72)*(Input!$B$73:$BI$78))</f>
        <v>0</v>
      </c>
      <c r="AE48" s="6">
        <f>AE47</f>
        <v>37.619999999999997</v>
      </c>
      <c r="AF48" s="14">
        <f t="shared" ref="AF48:AF52" si="43">ROUND(AD48*AE48,2)</f>
        <v>0</v>
      </c>
      <c r="AH48" s="22" cm="1">
        <f t="array" ref="AH48">SUMPRODUCT(($A48=Input!$A$73:$A$78)*(AH$13=Input!$B$72:$BI$72)*(Input!$B$73:$BI$78))</f>
        <v>0</v>
      </c>
      <c r="AI48" s="6">
        <f>AI47</f>
        <v>37.619999999999997</v>
      </c>
      <c r="AJ48" s="14">
        <f t="shared" ref="AJ48:AJ52" si="44">ROUND(AH48*AI48,2)</f>
        <v>0</v>
      </c>
      <c r="AL48" s="22" cm="1">
        <f t="array" ref="AL48">SUMPRODUCT(($A48=Input!$A$73:$A$78)*(AL$13=Input!$B$72:$BI$72)*(Input!$B$73:$BI$78))</f>
        <v>0</v>
      </c>
      <c r="AM48" s="6">
        <f>AM47</f>
        <v>37.619999999999997</v>
      </c>
      <c r="AN48" s="14">
        <f t="shared" ref="AN48:AN52" si="45">ROUND(AL48*AM48,2)</f>
        <v>0</v>
      </c>
      <c r="AP48" s="22" cm="1">
        <f t="array" ref="AP48">SUMPRODUCT(($A48=Input!$A$73:$A$78)*(AP$13=Input!$B$72:$BI$72)*(Input!$B$73:$BI$78))</f>
        <v>0</v>
      </c>
      <c r="AQ48" s="6">
        <f>AQ47</f>
        <v>37.619999999999997</v>
      </c>
      <c r="AR48" s="14">
        <f t="shared" ref="AR48:AR52" si="46">ROUND(AP48*AQ48,2)</f>
        <v>0</v>
      </c>
      <c r="AT48" s="22" cm="1">
        <f t="array" ref="AT48">SUMPRODUCT(($A48=Input!$A$73:$A$78)*(AT$13=Input!$B$72:$BI$72)*(Input!$B$73:$BI$78))</f>
        <v>0</v>
      </c>
      <c r="AU48" s="6">
        <f>AU47</f>
        <v>37.619999999999997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38.26</v>
      </c>
      <c r="D49" s="14">
        <f t="shared" si="36"/>
        <v>0</v>
      </c>
      <c r="F49" s="22" cm="1">
        <f t="array" ref="F49">SUMPRODUCT(($A49=Input!$A$73:$A$78)*(F$13=Input!$B$72:$BI$72)*(Input!$B$73:$BI$78))</f>
        <v>0</v>
      </c>
      <c r="G49" s="6">
        <f t="shared" ref="G49:G52" si="49">G48</f>
        <v>38.26</v>
      </c>
      <c r="H49" s="14">
        <f t="shared" si="37"/>
        <v>0</v>
      </c>
      <c r="J49" s="22" cm="1">
        <f t="array" ref="J49">SUMPRODUCT(($A49=Input!$A$73:$A$78)*(J$13=Input!$B$72:$BI$72)*(Input!$B$73:$BI$78))</f>
        <v>0</v>
      </c>
      <c r="K49" s="6">
        <f t="shared" ref="K49:K52" si="50">K48</f>
        <v>38.26</v>
      </c>
      <c r="L49" s="14">
        <f t="shared" si="38"/>
        <v>0</v>
      </c>
      <c r="N49" s="22" cm="1">
        <f t="array" ref="N49">SUMPRODUCT(($A49=Input!$A$73:$A$78)*(N$13=Input!$B$72:$BI$72)*(Input!$B$73:$BI$78))</f>
        <v>0</v>
      </c>
      <c r="O49" s="6">
        <f t="shared" ref="O49:O52" si="51">O48</f>
        <v>38.26</v>
      </c>
      <c r="P49" s="14">
        <f t="shared" si="39"/>
        <v>0</v>
      </c>
      <c r="R49" s="22" cm="1">
        <f t="array" ref="R49">SUMPRODUCT(($A49=Input!$A$73:$A$78)*(R$13=Input!$B$72:$BI$72)*(Input!$B$73:$BI$78))</f>
        <v>0</v>
      </c>
      <c r="S49" s="6">
        <f t="shared" ref="S49:S52" si="52">S48</f>
        <v>38.26</v>
      </c>
      <c r="T49" s="14">
        <f t="shared" si="40"/>
        <v>0</v>
      </c>
      <c r="V49" s="22" cm="1">
        <f t="array" ref="V49">SUMPRODUCT(($A49=Input!$A$73:$A$78)*(V$13=Input!$B$72:$BI$72)*(Input!$B$73:$BI$78))</f>
        <v>0</v>
      </c>
      <c r="W49" s="6">
        <f t="shared" ref="W49:W52" si="53">W48</f>
        <v>38.26</v>
      </c>
      <c r="X49" s="14">
        <f t="shared" si="41"/>
        <v>0</v>
      </c>
      <c r="Z49" s="22" cm="1">
        <f t="array" ref="Z49">SUMPRODUCT(($A49=Input!$A$73:$A$78)*(Z$13=Input!$B$72:$BI$72)*(Input!$B$73:$BI$78))</f>
        <v>0</v>
      </c>
      <c r="AA49" s="6">
        <f t="shared" ref="AA49:AA52" si="54">AA48</f>
        <v>37.619999999999997</v>
      </c>
      <c r="AB49" s="14">
        <f t="shared" si="42"/>
        <v>0</v>
      </c>
      <c r="AD49" s="22" cm="1">
        <f t="array" ref="AD49">SUMPRODUCT(($A49=Input!$A$73:$A$78)*(AD$13=Input!$B$72:$BI$72)*(Input!$B$73:$BI$78))</f>
        <v>0</v>
      </c>
      <c r="AE49" s="6">
        <f t="shared" ref="AE49:AE52" si="55">AE48</f>
        <v>37.619999999999997</v>
      </c>
      <c r="AF49" s="14">
        <f t="shared" si="43"/>
        <v>0</v>
      </c>
      <c r="AH49" s="22" cm="1">
        <f t="array" ref="AH49">SUMPRODUCT(($A49=Input!$A$73:$A$78)*(AH$13=Input!$B$72:$BI$72)*(Input!$B$73:$BI$78))</f>
        <v>0</v>
      </c>
      <c r="AI49" s="6">
        <f t="shared" ref="AI49:AI52" si="56">AI48</f>
        <v>37.619999999999997</v>
      </c>
      <c r="AJ49" s="14">
        <f t="shared" si="44"/>
        <v>0</v>
      </c>
      <c r="AL49" s="22" cm="1">
        <f t="array" ref="AL49">SUMPRODUCT(($A49=Input!$A$73:$A$78)*(AL$13=Input!$B$72:$BI$72)*(Input!$B$73:$BI$78))</f>
        <v>0</v>
      </c>
      <c r="AM49" s="6">
        <f t="shared" ref="AM49:AM52" si="57">AM48</f>
        <v>37.619999999999997</v>
      </c>
      <c r="AN49" s="14">
        <f t="shared" si="45"/>
        <v>0</v>
      </c>
      <c r="AP49" s="22" cm="1">
        <f t="array" ref="AP49">SUMPRODUCT(($A49=Input!$A$73:$A$78)*(AP$13=Input!$B$72:$BI$72)*(Input!$B$73:$BI$78))</f>
        <v>0</v>
      </c>
      <c r="AQ49" s="6">
        <f t="shared" ref="AQ49:AQ52" si="58">AQ48</f>
        <v>37.619999999999997</v>
      </c>
      <c r="AR49" s="14">
        <f t="shared" si="46"/>
        <v>0</v>
      </c>
      <c r="AT49" s="22" cm="1">
        <f t="array" ref="AT49">SUMPRODUCT(($A49=Input!$A$73:$A$78)*(AT$13=Input!$B$72:$BI$72)*(Input!$B$73:$BI$78))</f>
        <v>0</v>
      </c>
      <c r="AU49" s="6">
        <f t="shared" ref="AU49:AU52" si="59">AU48</f>
        <v>37.619999999999997</v>
      </c>
      <c r="AV49" s="14">
        <f t="shared" si="47"/>
        <v>0</v>
      </c>
    </row>
    <row r="50" spans="1:48" ht="14.45" hidden="1" customHeight="1" x14ac:dyDescent="0.25">
      <c r="A50" t="str">
        <f>+Input!A76</f>
        <v>Reserved</v>
      </c>
      <c r="B50" s="22" cm="1">
        <f t="array" ref="B50">SUMPRODUCT(($A50=Input!$A$73:$A$78)*(B$13=Input!$B$72:$BI$72)*(Input!$B$73:$BI$78))</f>
        <v>0</v>
      </c>
      <c r="C50" s="6">
        <f t="shared" si="48"/>
        <v>38.26</v>
      </c>
      <c r="D50" s="14">
        <f t="shared" si="36"/>
        <v>0</v>
      </c>
      <c r="F50" s="22" cm="1">
        <f t="array" ref="F50">SUMPRODUCT(($A50=Input!$A$73:$A$78)*(F$13=Input!$B$72:$BI$72)*(Input!$B$73:$BI$78))</f>
        <v>0</v>
      </c>
      <c r="G50" s="6">
        <f t="shared" si="49"/>
        <v>38.26</v>
      </c>
      <c r="H50" s="14">
        <f t="shared" si="37"/>
        <v>0</v>
      </c>
      <c r="J50" s="22" cm="1">
        <f t="array" ref="J50">SUMPRODUCT(($A50=Input!$A$73:$A$78)*(J$13=Input!$B$72:$BI$72)*(Input!$B$73:$BI$78))</f>
        <v>0</v>
      </c>
      <c r="K50" s="6">
        <f t="shared" si="50"/>
        <v>38.26</v>
      </c>
      <c r="L50" s="14">
        <f t="shared" si="38"/>
        <v>0</v>
      </c>
      <c r="N50" s="22" cm="1">
        <f t="array" ref="N50">SUMPRODUCT(($A50=Input!$A$73:$A$78)*(N$13=Input!$B$72:$BI$72)*(Input!$B$73:$BI$78))</f>
        <v>0</v>
      </c>
      <c r="O50" s="6">
        <f t="shared" si="51"/>
        <v>38.26</v>
      </c>
      <c r="P50" s="14">
        <f t="shared" si="39"/>
        <v>0</v>
      </c>
      <c r="R50" s="22" cm="1">
        <f t="array" ref="R50">SUMPRODUCT(($A50=Input!$A$73:$A$78)*(R$13=Input!$B$72:$BI$72)*(Input!$B$73:$BI$78))</f>
        <v>0</v>
      </c>
      <c r="S50" s="6">
        <f t="shared" si="52"/>
        <v>38.26</v>
      </c>
      <c r="T50" s="14">
        <f t="shared" si="40"/>
        <v>0</v>
      </c>
      <c r="V50" s="22" cm="1">
        <f t="array" ref="V50">SUMPRODUCT(($A50=Input!$A$73:$A$78)*(V$13=Input!$B$72:$BI$72)*(Input!$B$73:$BI$78))</f>
        <v>0</v>
      </c>
      <c r="W50" s="6">
        <f t="shared" si="53"/>
        <v>38.26</v>
      </c>
      <c r="X50" s="14">
        <f t="shared" si="41"/>
        <v>0</v>
      </c>
      <c r="Z50" s="22" cm="1">
        <f t="array" ref="Z50">SUMPRODUCT(($A50=Input!$A$73:$A$78)*(Z$13=Input!$B$72:$BI$72)*(Input!$B$73:$BI$78))</f>
        <v>0</v>
      </c>
      <c r="AA50" s="6">
        <f t="shared" si="54"/>
        <v>37.619999999999997</v>
      </c>
      <c r="AB50" s="14">
        <f t="shared" si="42"/>
        <v>0</v>
      </c>
      <c r="AD50" s="22" cm="1">
        <f t="array" ref="AD50">SUMPRODUCT(($A50=Input!$A$73:$A$78)*(AD$13=Input!$B$72:$BI$72)*(Input!$B$73:$BI$78))</f>
        <v>0</v>
      </c>
      <c r="AE50" s="6">
        <f t="shared" si="55"/>
        <v>37.619999999999997</v>
      </c>
      <c r="AF50" s="14">
        <f t="shared" si="43"/>
        <v>0</v>
      </c>
      <c r="AH50" s="22" cm="1">
        <f t="array" ref="AH50">SUMPRODUCT(($A50=Input!$A$73:$A$78)*(AH$13=Input!$B$72:$BI$72)*(Input!$B$73:$BI$78))</f>
        <v>0</v>
      </c>
      <c r="AI50" s="6">
        <f t="shared" si="56"/>
        <v>37.619999999999997</v>
      </c>
      <c r="AJ50" s="14">
        <f t="shared" si="44"/>
        <v>0</v>
      </c>
      <c r="AL50" s="22" cm="1">
        <f t="array" ref="AL50">SUMPRODUCT(($A50=Input!$A$73:$A$78)*(AL$13=Input!$B$72:$BI$72)*(Input!$B$73:$BI$78))</f>
        <v>0</v>
      </c>
      <c r="AM50" s="6">
        <f t="shared" si="57"/>
        <v>37.619999999999997</v>
      </c>
      <c r="AN50" s="14">
        <f t="shared" si="45"/>
        <v>0</v>
      </c>
      <c r="AP50" s="22" cm="1">
        <f t="array" ref="AP50">SUMPRODUCT(($A50=Input!$A$73:$A$78)*(AP$13=Input!$B$72:$BI$72)*(Input!$B$73:$BI$78))</f>
        <v>0</v>
      </c>
      <c r="AQ50" s="6">
        <f t="shared" si="58"/>
        <v>37.619999999999997</v>
      </c>
      <c r="AR50" s="14">
        <f t="shared" si="46"/>
        <v>0</v>
      </c>
      <c r="AT50" s="22" cm="1">
        <f t="array" ref="AT50">SUMPRODUCT(($A50=Input!$A$73:$A$78)*(AT$13=Input!$B$72:$BI$72)*(Input!$B$73:$BI$78))</f>
        <v>0</v>
      </c>
      <c r="AU50" s="6">
        <f t="shared" si="59"/>
        <v>37.619999999999997</v>
      </c>
      <c r="AV50" s="14">
        <f t="shared" si="47"/>
        <v>0</v>
      </c>
    </row>
    <row r="51" spans="1:48" ht="14.45" hidden="1" customHeight="1" x14ac:dyDescent="0.25">
      <c r="A51" t="str">
        <f>+Input!A77</f>
        <v>Reserved</v>
      </c>
      <c r="B51" s="22" cm="1">
        <f t="array" ref="B51">SUMPRODUCT(($A51=Input!$A$73:$A$78)*(B$13=Input!$B$72:$BI$72)*(Input!$B$73:$BI$78))</f>
        <v>0</v>
      </c>
      <c r="C51" s="6">
        <f t="shared" si="48"/>
        <v>38.26</v>
      </c>
      <c r="D51" s="14">
        <f t="shared" si="36"/>
        <v>0</v>
      </c>
      <c r="F51" s="22" cm="1">
        <f t="array" ref="F51">SUMPRODUCT(($A51=Input!$A$73:$A$78)*(F$13=Input!$B$72:$BI$72)*(Input!$B$73:$BI$78))</f>
        <v>0</v>
      </c>
      <c r="G51" s="6">
        <f t="shared" si="49"/>
        <v>38.26</v>
      </c>
      <c r="H51" s="14">
        <f t="shared" si="37"/>
        <v>0</v>
      </c>
      <c r="J51" s="22" cm="1">
        <f t="array" ref="J51">SUMPRODUCT(($A51=Input!$A$73:$A$78)*(J$13=Input!$B$72:$BI$72)*(Input!$B$73:$BI$78))</f>
        <v>0</v>
      </c>
      <c r="K51" s="6">
        <f t="shared" si="50"/>
        <v>38.26</v>
      </c>
      <c r="L51" s="14">
        <f t="shared" si="38"/>
        <v>0</v>
      </c>
      <c r="N51" s="22" cm="1">
        <f t="array" ref="N51">SUMPRODUCT(($A51=Input!$A$73:$A$78)*(N$13=Input!$B$72:$BI$72)*(Input!$B$73:$BI$78))</f>
        <v>0</v>
      </c>
      <c r="O51" s="6">
        <f t="shared" si="51"/>
        <v>38.26</v>
      </c>
      <c r="P51" s="14">
        <f t="shared" si="39"/>
        <v>0</v>
      </c>
      <c r="R51" s="22" cm="1">
        <f t="array" ref="R51">SUMPRODUCT(($A51=Input!$A$73:$A$78)*(R$13=Input!$B$72:$BI$72)*(Input!$B$73:$BI$78))</f>
        <v>0</v>
      </c>
      <c r="S51" s="6">
        <f t="shared" si="52"/>
        <v>38.26</v>
      </c>
      <c r="T51" s="14">
        <f t="shared" si="40"/>
        <v>0</v>
      </c>
      <c r="V51" s="22" cm="1">
        <f t="array" ref="V51">SUMPRODUCT(($A51=Input!$A$73:$A$78)*(V$13=Input!$B$72:$BI$72)*(Input!$B$73:$BI$78))</f>
        <v>0</v>
      </c>
      <c r="W51" s="6">
        <f t="shared" si="53"/>
        <v>38.26</v>
      </c>
      <c r="X51" s="14">
        <f t="shared" si="41"/>
        <v>0</v>
      </c>
      <c r="Z51" s="22" cm="1">
        <f t="array" ref="Z51">SUMPRODUCT(($A51=Input!$A$73:$A$78)*(Z$13=Input!$B$72:$BI$72)*(Input!$B$73:$BI$78))</f>
        <v>0</v>
      </c>
      <c r="AA51" s="6">
        <f t="shared" si="54"/>
        <v>37.619999999999997</v>
      </c>
      <c r="AB51" s="14">
        <f t="shared" si="42"/>
        <v>0</v>
      </c>
      <c r="AD51" s="22" cm="1">
        <f t="array" ref="AD51">SUMPRODUCT(($A51=Input!$A$73:$A$78)*(AD$13=Input!$B$72:$BI$72)*(Input!$B$73:$BI$78))</f>
        <v>0</v>
      </c>
      <c r="AE51" s="6">
        <f t="shared" si="55"/>
        <v>37.619999999999997</v>
      </c>
      <c r="AF51" s="14">
        <f t="shared" si="43"/>
        <v>0</v>
      </c>
      <c r="AH51" s="22" cm="1">
        <f t="array" ref="AH51">SUMPRODUCT(($A51=Input!$A$73:$A$78)*(AH$13=Input!$B$72:$BI$72)*(Input!$B$73:$BI$78))</f>
        <v>0</v>
      </c>
      <c r="AI51" s="6">
        <f t="shared" si="56"/>
        <v>37.619999999999997</v>
      </c>
      <c r="AJ51" s="14">
        <f t="shared" si="44"/>
        <v>0</v>
      </c>
      <c r="AL51" s="22" cm="1">
        <f t="array" ref="AL51">SUMPRODUCT(($A51=Input!$A$73:$A$78)*(AL$13=Input!$B$72:$BI$72)*(Input!$B$73:$BI$78))</f>
        <v>0</v>
      </c>
      <c r="AM51" s="6">
        <f t="shared" si="57"/>
        <v>37.619999999999997</v>
      </c>
      <c r="AN51" s="14">
        <f t="shared" si="45"/>
        <v>0</v>
      </c>
      <c r="AP51" s="22" cm="1">
        <f t="array" ref="AP51">SUMPRODUCT(($A51=Input!$A$73:$A$78)*(AP$13=Input!$B$72:$BI$72)*(Input!$B$73:$BI$78))</f>
        <v>0</v>
      </c>
      <c r="AQ51" s="6">
        <f t="shared" si="58"/>
        <v>37.619999999999997</v>
      </c>
      <c r="AR51" s="14">
        <f t="shared" si="46"/>
        <v>0</v>
      </c>
      <c r="AT51" s="22" cm="1">
        <f t="array" ref="AT51">SUMPRODUCT(($A51=Input!$A$73:$A$78)*(AT$13=Input!$B$72:$BI$72)*(Input!$B$73:$BI$78))</f>
        <v>0</v>
      </c>
      <c r="AU51" s="6">
        <f t="shared" si="59"/>
        <v>37.619999999999997</v>
      </c>
      <c r="AV51" s="14">
        <f t="shared" si="47"/>
        <v>0</v>
      </c>
    </row>
    <row r="52" spans="1:48" ht="14.45" hidden="1" customHeight="1" x14ac:dyDescent="0.25">
      <c r="A52" t="str">
        <f>+Input!A78</f>
        <v>Reserved</v>
      </c>
      <c r="B52" s="22" cm="1">
        <f t="array" ref="B52">SUMPRODUCT(($A52=Input!$A$73:$A$78)*(B$13=Input!$B$72:$BI$72)*(Input!$B$73:$BI$78))</f>
        <v>0</v>
      </c>
      <c r="C52" s="6">
        <f t="shared" si="48"/>
        <v>38.26</v>
      </c>
      <c r="D52" s="14">
        <f t="shared" si="36"/>
        <v>0</v>
      </c>
      <c r="F52" s="22" cm="1">
        <f t="array" ref="F52">SUMPRODUCT(($A52=Input!$A$73:$A$78)*(F$13=Input!$B$72:$BI$72)*(Input!$B$73:$BI$78))</f>
        <v>0</v>
      </c>
      <c r="G52" s="6">
        <f t="shared" si="49"/>
        <v>38.26</v>
      </c>
      <c r="H52" s="14">
        <f t="shared" si="37"/>
        <v>0</v>
      </c>
      <c r="J52" s="22" cm="1">
        <f t="array" ref="J52">SUMPRODUCT(($A52=Input!$A$73:$A$78)*(J$13=Input!$B$72:$BI$72)*(Input!$B$73:$BI$78))</f>
        <v>0</v>
      </c>
      <c r="K52" s="6">
        <f t="shared" si="50"/>
        <v>38.26</v>
      </c>
      <c r="L52" s="14">
        <f t="shared" si="38"/>
        <v>0</v>
      </c>
      <c r="N52" s="22" cm="1">
        <f t="array" ref="N52">SUMPRODUCT(($A52=Input!$A$73:$A$78)*(N$13=Input!$B$72:$BI$72)*(Input!$B$73:$BI$78))</f>
        <v>0</v>
      </c>
      <c r="O52" s="6">
        <f t="shared" si="51"/>
        <v>38.26</v>
      </c>
      <c r="P52" s="14">
        <f t="shared" si="39"/>
        <v>0</v>
      </c>
      <c r="R52" s="22" cm="1">
        <f t="array" ref="R52">SUMPRODUCT(($A52=Input!$A$73:$A$78)*(R$13=Input!$B$72:$BI$72)*(Input!$B$73:$BI$78))</f>
        <v>0</v>
      </c>
      <c r="S52" s="6">
        <f t="shared" si="52"/>
        <v>38.26</v>
      </c>
      <c r="T52" s="14">
        <f t="shared" si="40"/>
        <v>0</v>
      </c>
      <c r="V52" s="22" cm="1">
        <f t="array" ref="V52">SUMPRODUCT(($A52=Input!$A$73:$A$78)*(V$13=Input!$B$72:$BI$72)*(Input!$B$73:$BI$78))</f>
        <v>0</v>
      </c>
      <c r="W52" s="6">
        <f t="shared" si="53"/>
        <v>38.26</v>
      </c>
      <c r="X52" s="14">
        <f t="shared" si="41"/>
        <v>0</v>
      </c>
      <c r="Z52" s="22" cm="1">
        <f t="array" ref="Z52">SUMPRODUCT(($A52=Input!$A$73:$A$78)*(Z$13=Input!$B$72:$BI$72)*(Input!$B$73:$BI$78))</f>
        <v>0</v>
      </c>
      <c r="AA52" s="6">
        <f t="shared" si="54"/>
        <v>37.619999999999997</v>
      </c>
      <c r="AB52" s="14">
        <f t="shared" si="42"/>
        <v>0</v>
      </c>
      <c r="AD52" s="22" cm="1">
        <f t="array" ref="AD52">SUMPRODUCT(($A52=Input!$A$73:$A$78)*(AD$13=Input!$B$72:$BI$72)*(Input!$B$73:$BI$78))</f>
        <v>0</v>
      </c>
      <c r="AE52" s="6">
        <f t="shared" si="55"/>
        <v>37.619999999999997</v>
      </c>
      <c r="AF52" s="14">
        <f t="shared" si="43"/>
        <v>0</v>
      </c>
      <c r="AH52" s="22" cm="1">
        <f t="array" ref="AH52">SUMPRODUCT(($A52=Input!$A$73:$A$78)*(AH$13=Input!$B$72:$BI$72)*(Input!$B$73:$BI$78))</f>
        <v>0</v>
      </c>
      <c r="AI52" s="6">
        <f t="shared" si="56"/>
        <v>37.619999999999997</v>
      </c>
      <c r="AJ52" s="14">
        <f t="shared" si="44"/>
        <v>0</v>
      </c>
      <c r="AL52" s="22" cm="1">
        <f t="array" ref="AL52">SUMPRODUCT(($A52=Input!$A$73:$A$78)*(AL$13=Input!$B$72:$BI$72)*(Input!$B$73:$BI$78))</f>
        <v>0</v>
      </c>
      <c r="AM52" s="6">
        <f t="shared" si="57"/>
        <v>37.619999999999997</v>
      </c>
      <c r="AN52" s="14">
        <f t="shared" si="45"/>
        <v>0</v>
      </c>
      <c r="AP52" s="22" cm="1">
        <f t="array" ref="AP52">SUMPRODUCT(($A52=Input!$A$73:$A$78)*(AP$13=Input!$B$72:$BI$72)*(Input!$B$73:$BI$78))</f>
        <v>0</v>
      </c>
      <c r="AQ52" s="6">
        <f t="shared" si="58"/>
        <v>37.619999999999997</v>
      </c>
      <c r="AR52" s="14">
        <f t="shared" si="46"/>
        <v>0</v>
      </c>
      <c r="AT52" s="22" cm="1">
        <f t="array" ref="AT52">SUMPRODUCT(($A52=Input!$A$73:$A$78)*(AT$13=Input!$B$72:$BI$72)*(Input!$B$73:$BI$78))</f>
        <v>0</v>
      </c>
      <c r="AU52" s="6">
        <f t="shared" si="59"/>
        <v>37.619999999999997</v>
      </c>
      <c r="AV52" s="14">
        <f t="shared" si="47"/>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0.26</v>
      </c>
      <c r="AD53" s="13"/>
      <c r="AF53" s="19">
        <f>SUM(AF47:AF52)</f>
        <v>0.26</v>
      </c>
      <c r="AH53" s="13"/>
      <c r="AJ53" s="19">
        <f>SUM(AJ47:AJ52)</f>
        <v>0.26</v>
      </c>
      <c r="AL53" s="13"/>
      <c r="AN53" s="19">
        <f>SUM(AN47:AN52)</f>
        <v>0.26</v>
      </c>
      <c r="AP53" s="13"/>
      <c r="AR53" s="19">
        <f>SUM(AR47:AR52)</f>
        <v>0.26</v>
      </c>
      <c r="AT53" s="13"/>
      <c r="AV53" s="19">
        <f>SUM(AV47:AV52)</f>
        <v>0.26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38.53</v>
      </c>
      <c r="F55" s="20"/>
      <c r="G55" s="21"/>
      <c r="H55" s="24">
        <f>H22+H44+H47</f>
        <v>38.53</v>
      </c>
      <c r="J55" s="20"/>
      <c r="K55" s="21"/>
      <c r="L55" s="24">
        <f>L22+L44+L47</f>
        <v>38.53</v>
      </c>
      <c r="N55" s="20"/>
      <c r="O55" s="21"/>
      <c r="P55" s="24">
        <f>P22+P44+P47</f>
        <v>38.53</v>
      </c>
      <c r="R55" s="20"/>
      <c r="S55" s="21"/>
      <c r="T55" s="24">
        <f>T22+T44+T47</f>
        <v>38.53</v>
      </c>
      <c r="V55" s="20"/>
      <c r="W55" s="21"/>
      <c r="X55" s="24">
        <f>X22+X44+X47</f>
        <v>38.53</v>
      </c>
      <c r="Z55" s="20"/>
      <c r="AA55" s="21"/>
      <c r="AB55" s="24">
        <f>AB22+AB44+AB47</f>
        <v>37.879999999999995</v>
      </c>
      <c r="AD55" s="20"/>
      <c r="AE55" s="21"/>
      <c r="AF55" s="24">
        <f>AF22+AF44+AF47</f>
        <v>37.879999999999995</v>
      </c>
      <c r="AH55" s="20"/>
      <c r="AI55" s="21"/>
      <c r="AJ55" s="24">
        <f>AJ22+AJ44+AJ47</f>
        <v>37.879999999999995</v>
      </c>
      <c r="AL55" s="20"/>
      <c r="AM55" s="21"/>
      <c r="AN55" s="24">
        <f>AN22+AN44+AN47</f>
        <v>37.879999999999995</v>
      </c>
      <c r="AP55" s="20"/>
      <c r="AQ55" s="21"/>
      <c r="AR55" s="24">
        <f>AR22+AR44+AR47</f>
        <v>37.879999999999995</v>
      </c>
      <c r="AS55" s="98"/>
      <c r="AT55" s="20"/>
      <c r="AU55" s="21"/>
      <c r="AV55" s="24">
        <f>AV22+AV44+AV47</f>
        <v>37.879999999999995</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Input!D11</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4_avg'!$B$60,Input!$A$29:$A$29,0),MATCH('Residential Bills_Yr 4_avg'!B$67,Input!$B$28:$BI$28,0))</f>
        <v>21.93</v>
      </c>
      <c r="F68" s="13"/>
      <c r="H68" s="14">
        <f>INDEX(Input!$B$29:$BI$29,MATCH('Residential Bills_Yr 4_avg'!$B$60,Input!$A$29:$A$29,0),MATCH('Residential Bills_Yr 4_avg'!F$67,Input!$B$28:$BI$28,0))</f>
        <v>21.93</v>
      </c>
      <c r="J68" s="13"/>
      <c r="L68" s="14">
        <f>INDEX(Input!$B$29:$BI$29,MATCH('Residential Bills_Yr 4_avg'!$B$60,Input!$A$29:$A$29,0),MATCH('Residential Bills_Yr 4_avg'!J$67,Input!$B$28:$BI$28,0))</f>
        <v>21.93</v>
      </c>
      <c r="N68" s="13"/>
      <c r="P68" s="14">
        <f>INDEX(Input!$B$29:$BI$29,MATCH('Residential Bills_Yr 4_avg'!$B$60,Input!$A$29:$A$29,0),MATCH('Residential Bills_Yr 4_avg'!N$67,Input!$B$28:$BI$28,0))</f>
        <v>21.93</v>
      </c>
      <c r="R68" s="13"/>
      <c r="T68" s="14">
        <f>INDEX(Input!$B$29:$BI$29,MATCH('Residential Bills_Yr 4_avg'!$B$60,Input!$A$29:$A$29,0),MATCH('Residential Bills_Yr 4_avg'!R$67,Input!$B$28:$BI$28,0))</f>
        <v>21.93</v>
      </c>
      <c r="V68" s="13"/>
      <c r="X68" s="14">
        <f>INDEX(Input!$B$29:$BI$29,MATCH('Residential Bills_Yr 4_avg'!$B$60,Input!$A$29:$A$29,0),MATCH('Residential Bills_Yr 4_avg'!V$67,Input!$B$28:$BI$28,0))</f>
        <v>21.93</v>
      </c>
      <c r="Z68" s="13"/>
      <c r="AB68" s="14">
        <f>INDEX(Input!$B$29:$BI$29,MATCH('Residential Bills_Yr 4_avg'!$B$60,Input!$A$29:$A$29,0),MATCH('Residential Bills_Yr 4_avg'!Z$67,Input!$B$28:$BI$28,0))</f>
        <v>21.93</v>
      </c>
      <c r="AD68" s="13"/>
      <c r="AF68" s="14">
        <f>INDEX(Input!$B$29:$BI$29,MATCH('Residential Bills_Yr 4_avg'!$B$60,Input!$A$29:$A$29,0),MATCH('Residential Bills_Yr 4_avg'!AD$67,Input!$B$28:$BI$28,0))</f>
        <v>21.93</v>
      </c>
      <c r="AH68" s="13"/>
      <c r="AJ68" s="14">
        <f>INDEX(Input!$B$29:$BI$29,MATCH('Residential Bills_Yr 4_avg'!$B$60,Input!$A$29:$A$29,0),MATCH('Residential Bills_Yr 4_avg'!AH$67,Input!$B$28:$BI$28,0))</f>
        <v>21.93</v>
      </c>
      <c r="AL68" s="13"/>
      <c r="AN68" s="14">
        <f>INDEX(Input!$B$29:$BI$29,MATCH('Residential Bills_Yr 4_avg'!$B$60,Input!$A$29:$A$29,0),MATCH('Residential Bills_Yr 4_avg'!AL$67,Input!$B$28:$BI$28,0))</f>
        <v>21.93</v>
      </c>
      <c r="AP68" s="13"/>
      <c r="AR68" s="14">
        <f>INDEX(Input!$B$29:$BI$29,MATCH('Residential Bills_Yr 4_avg'!$B$60,Input!$A$29:$A$29,0),MATCH('Residential Bills_Yr 4_avg'!AP$67,Input!$B$28:$BI$28,0))</f>
        <v>21.93</v>
      </c>
      <c r="AS68" s="6"/>
      <c r="AT68" s="13"/>
      <c r="AV68" s="14">
        <f>INDEX(Input!$B$29:$BI$29,MATCH('Residential Bills_Yr 4_avg'!$B$60,Input!$A$29:$A$29,0),MATCH('Residential Bills_Yr 4_avg'!AT$67,Input!$B$28:$BI$28,0))</f>
        <v>21.93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0.53820000000000001</v>
      </c>
      <c r="C71" s="2">
        <f>IF($B$61&gt;Input!F111,Input!F111,'Residential Bills_Yr 4_avg'!$B$61)</f>
        <v>6</v>
      </c>
      <c r="D71" s="14">
        <f>ROUND(IFERROR(B71*C71," "),2)</f>
        <v>3.23</v>
      </c>
      <c r="F71" s="18">
        <f>INDEX(Input!$B$22:$BI$26,MATCH('Residential Bills_Yr 4_avg'!$A71,Input!$A$22:$A$26,0),MATCH('Residential Bills_Yr 4_avg'!F$13,Input!$B$21:$BI$21,0))</f>
        <v>0.53820000000000001</v>
      </c>
      <c r="G71" s="2">
        <f>IF($B$61&gt;Input!G111,Input!G111,'Residential Bills_Yr 4_avg'!$B$61)</f>
        <v>6</v>
      </c>
      <c r="H71" s="14">
        <f>ROUND(IFERROR(F71*G71," "),2)</f>
        <v>3.23</v>
      </c>
      <c r="J71" s="18">
        <f>INDEX(Input!$B$22:$BI$26,MATCH('Residential Bills_Yr 4_avg'!$A71,Input!$A$22:$A$26,0),MATCH('Residential Bills_Yr 4_avg'!J$13,Input!$B$21:$BI$21,0))</f>
        <v>0.53820000000000001</v>
      </c>
      <c r="K71" s="2">
        <f>IF($B$61&gt;Input!H111,Input!H111,'Residential Bills_Yr 4_avg'!$B$61)</f>
        <v>6</v>
      </c>
      <c r="L71" s="14">
        <f>ROUND(IFERROR(J71*K71," "),2)</f>
        <v>3.23</v>
      </c>
      <c r="N71" s="18">
        <f>INDEX(Input!$B$22:$BI$26,MATCH('Residential Bills_Yr 4_avg'!$A71,Input!$A$22:$A$26,0),MATCH('Residential Bills_Yr 4_avg'!N$13,Input!$B$21:$BI$21,0))</f>
        <v>0.53820000000000001</v>
      </c>
      <c r="O71" s="2">
        <f>IF($B$61&gt;Input!I111,Input!I111,'Residential Bills_Yr 4_avg'!$B$61)</f>
        <v>6</v>
      </c>
      <c r="P71" s="14">
        <f>ROUND(IFERROR(N71*O71," "),2)</f>
        <v>3.23</v>
      </c>
      <c r="R71" s="18">
        <f>INDEX(Input!$B$22:$BI$26,MATCH('Residential Bills_Yr 4_avg'!$A71,Input!$A$22:$A$26,0),MATCH('Residential Bills_Yr 4_avg'!R$13,Input!$B$21:$BI$21,0))</f>
        <v>0.53820000000000001</v>
      </c>
      <c r="S71" s="2">
        <f>IF($B$61&gt;Input!J111,Input!J111,'Residential Bills_Yr 4_avg'!$B$61)</f>
        <v>6</v>
      </c>
      <c r="T71" s="14">
        <f>ROUND(IFERROR(R71*S71," "),2)</f>
        <v>3.23</v>
      </c>
      <c r="V71" s="18">
        <f>INDEX(Input!$B$22:$BI$26,MATCH('Residential Bills_Yr 4_avg'!$A71,Input!$A$22:$A$26,0),MATCH('Residential Bills_Yr 4_avg'!V$13,Input!$B$21:$BI$21,0))</f>
        <v>0.53820000000000001</v>
      </c>
      <c r="W71" s="2">
        <f>IF($B$61&gt;Input!K111,Input!K111,'Residential Bills_Yr 4_avg'!$B$61)</f>
        <v>6</v>
      </c>
      <c r="X71" s="14">
        <f>ROUND(IFERROR(V71*W71," "),2)</f>
        <v>3.23</v>
      </c>
      <c r="Z71" s="18">
        <f>INDEX(Input!$B$22:$BI$26,MATCH('Residential Bills_Yr 4_avg'!$A71,Input!$A$22:$A$26,0),MATCH('Residential Bills_Yr 4_avg'!Z$13,Input!$B$21:$BI$21,0))</f>
        <v>0.53820000000000001</v>
      </c>
      <c r="AA71" s="2">
        <f>IF($B$61&gt;Input!L111,Input!L111,'Residential Bills_Yr 4_avg'!$B$61)</f>
        <v>6</v>
      </c>
      <c r="AB71" s="14">
        <f>ROUND(IFERROR(Z71*AA71," "),2)</f>
        <v>3.23</v>
      </c>
      <c r="AD71" s="18">
        <f>INDEX(Input!$B$22:$BI$26,MATCH('Residential Bills_Yr 4_avg'!$A71,Input!$A$22:$A$26,0),MATCH('Residential Bills_Yr 4_avg'!AD$13,Input!$B$21:$BI$21,0))</f>
        <v>0.53820000000000001</v>
      </c>
      <c r="AE71" s="2">
        <f>IF($B$61&gt;Input!M111,Input!M111,'Residential Bills_Yr 4_avg'!$B$61)</f>
        <v>6</v>
      </c>
      <c r="AF71" s="14">
        <f>ROUND(IFERROR(AD71*AE71," "),2)</f>
        <v>3.23</v>
      </c>
      <c r="AH71" s="18">
        <f>INDEX(Input!$B$22:$BI$26,MATCH('Residential Bills_Yr 4_avg'!$A71,Input!$A$22:$A$26,0),MATCH('Residential Bills_Yr 4_avg'!AH$13,Input!$B$21:$BI$21,0))</f>
        <v>0.53820000000000001</v>
      </c>
      <c r="AI71" s="2">
        <f>IF($B$61&gt;Input!N111,Input!N111,'Residential Bills_Yr 4_avg'!$B$61)</f>
        <v>6</v>
      </c>
      <c r="AJ71" s="14">
        <f>ROUND(IFERROR(AH71*AI71," "),2)</f>
        <v>3.23</v>
      </c>
      <c r="AL71" s="18">
        <f>INDEX(Input!$B$22:$BI$26,MATCH('Residential Bills_Yr 4_avg'!$A71,Input!$A$22:$A$26,0),MATCH('Residential Bills_Yr 4_avg'!AL$13,Input!$B$21:$BI$21,0))</f>
        <v>0.53820000000000001</v>
      </c>
      <c r="AM71" s="2">
        <f>IF($B$61&gt;Input!O111,Input!O111,'Residential Bills_Yr 4_avg'!$B$61)</f>
        <v>6</v>
      </c>
      <c r="AN71" s="14">
        <f>ROUND(IFERROR(AL71*AM71," "),2)</f>
        <v>3.23</v>
      </c>
      <c r="AP71" s="18">
        <f>INDEX(Input!$B$22:$BI$26,MATCH('Residential Bills_Yr 4_avg'!$A71,Input!$A$22:$A$26,0),MATCH('Residential Bills_Yr 4_avg'!AP$13,Input!$B$21:$BI$21,0))</f>
        <v>0.53820000000000001</v>
      </c>
      <c r="AQ71" s="2">
        <f>IF($B$61&gt;Input!P111,Input!P111,'Residential Bills_Yr 4_avg'!$B$61)</f>
        <v>6</v>
      </c>
      <c r="AR71" s="14">
        <f>ROUND(IFERROR(AP71*AQ71," "),2)</f>
        <v>3.23</v>
      </c>
      <c r="AS71" s="6"/>
      <c r="AT71" s="18">
        <f>INDEX(Input!$B$22:$BI$26,MATCH('Residential Bills_Yr 4_avg'!$A71,Input!$A$22:$A$26,0),MATCH('Residential Bills_Yr 4_avg'!AT$13,Input!$B$21:$BI$21,0))</f>
        <v>0.53820000000000001</v>
      </c>
      <c r="AU71" s="2">
        <f>IF($B$61&gt;Input!Q111,Input!Q111,'Residential Bills_Yr 4_avg'!$B$61)</f>
        <v>6</v>
      </c>
      <c r="AV71" s="14">
        <f>ROUND(IFERROR(AT71*AU71," "),2)</f>
        <v>3.23</v>
      </c>
    </row>
    <row r="72" spans="1:48" x14ac:dyDescent="0.25">
      <c r="A72" t="str">
        <f>A18</f>
        <v>Tier 2</v>
      </c>
      <c r="B72" s="18">
        <f>INDEX(Input!$B$22:$BI$26,MATCH('Residential Bills_Yr 4_avg'!$A72,Input!$A$22:$A$26,0),MATCH('Residential Bills_Yr 4_avg'!B$13,Input!$B$21:$BI$21,0))</f>
        <v>2.153</v>
      </c>
      <c r="C72" s="2">
        <f>IF(($B$61-C71)&gt;Input!F112,Input!F112,($B$61-C71))</f>
        <v>5</v>
      </c>
      <c r="D72" s="14">
        <f>ROUND(IFERROR(B72*C72," "),2)</f>
        <v>10.77</v>
      </c>
      <c r="F72" s="18">
        <f>INDEX(Input!$B$22:$BI$26,MATCH('Residential Bills_Yr 4_avg'!$A72,Input!$A$22:$A$26,0),MATCH('Residential Bills_Yr 4_avg'!F$13,Input!$B$21:$BI$21,0))</f>
        <v>2.153</v>
      </c>
      <c r="G72" s="2">
        <f>IF(($B$61-G71)&gt;Input!G112,Input!G112,($B$61-G71))</f>
        <v>5</v>
      </c>
      <c r="H72" s="14">
        <f>ROUND(IFERROR(F72*G72," "),2)</f>
        <v>10.77</v>
      </c>
      <c r="J72" s="18">
        <f>INDEX(Input!$B$22:$BI$26,MATCH('Residential Bills_Yr 4_avg'!$A72,Input!$A$22:$A$26,0),MATCH('Residential Bills_Yr 4_avg'!J$13,Input!$B$21:$BI$21,0))</f>
        <v>2.153</v>
      </c>
      <c r="K72" s="2">
        <f>IF(($B$61-K71)&gt;Input!H112,Input!H112,($B$61-K71))</f>
        <v>5</v>
      </c>
      <c r="L72" s="14">
        <f>ROUND(IFERROR(J72*K72," "),2)</f>
        <v>10.77</v>
      </c>
      <c r="N72" s="18">
        <f>INDEX(Input!$B$22:$BI$26,MATCH('Residential Bills_Yr 4_avg'!$A72,Input!$A$22:$A$26,0),MATCH('Residential Bills_Yr 4_avg'!N$13,Input!$B$21:$BI$21,0))</f>
        <v>2.153</v>
      </c>
      <c r="O72" s="2">
        <f>IF(($B$61-O71)&gt;Input!I112,Input!I112,($B$61-O71))</f>
        <v>5</v>
      </c>
      <c r="P72" s="14">
        <f>ROUND(IFERROR(N72*O72," "),2)</f>
        <v>10.77</v>
      </c>
      <c r="R72" s="18">
        <f>INDEX(Input!$B$22:$BI$26,MATCH('Residential Bills_Yr 4_avg'!$A72,Input!$A$22:$A$26,0),MATCH('Residential Bills_Yr 4_avg'!R$13,Input!$B$21:$BI$21,0))</f>
        <v>2.153</v>
      </c>
      <c r="S72" s="2">
        <f>IF(($B$61-S71)&gt;Input!J112,Input!J112,($B$61-S71))</f>
        <v>5</v>
      </c>
      <c r="T72" s="14">
        <f>ROUND(IFERROR(R72*S72," "),2)</f>
        <v>10.77</v>
      </c>
      <c r="V72" s="18">
        <f>INDEX(Input!$B$22:$BI$26,MATCH('Residential Bills_Yr 4_avg'!$A72,Input!$A$22:$A$26,0),MATCH('Residential Bills_Yr 4_avg'!V$13,Input!$B$21:$BI$21,0))</f>
        <v>2.153</v>
      </c>
      <c r="W72" s="2">
        <f>IF(($B$61-W71)&gt;Input!K112,Input!K112,($B$61-S71))</f>
        <v>5</v>
      </c>
      <c r="X72" s="14">
        <f>ROUND(IFERROR(V72*W72," "),2)</f>
        <v>10.77</v>
      </c>
      <c r="Z72" s="18">
        <f>INDEX(Input!$B$22:$BI$26,MATCH('Residential Bills_Yr 4_avg'!$A72,Input!$A$22:$A$26,0),MATCH('Residential Bills_Yr 4_avg'!Z$13,Input!$B$21:$BI$21,0))</f>
        <v>2.153</v>
      </c>
      <c r="AA72" s="2">
        <f>IF(($B$61-AA71)&gt;Input!L112,Input!L112,($B$61-AA71))</f>
        <v>5</v>
      </c>
      <c r="AB72" s="14">
        <f>ROUND(IFERROR(Z72*AA72," "),2)</f>
        <v>10.77</v>
      </c>
      <c r="AD72" s="18">
        <f>INDEX(Input!$B$22:$BI$26,MATCH('Residential Bills_Yr 4_avg'!$A72,Input!$A$22:$A$26,0),MATCH('Residential Bills_Yr 4_avg'!AD$13,Input!$B$21:$BI$21,0))</f>
        <v>2.153</v>
      </c>
      <c r="AE72" s="2">
        <f>IF(($B$61-AE71)&gt;Input!M112,Input!M112,($B$61-AE71))</f>
        <v>5</v>
      </c>
      <c r="AF72" s="14">
        <f>ROUND(IFERROR(AD72*AE72," "),2)</f>
        <v>10.77</v>
      </c>
      <c r="AH72" s="18">
        <f>INDEX(Input!$B$22:$BI$26,MATCH('Residential Bills_Yr 4_avg'!$A72,Input!$A$22:$A$26,0),MATCH('Residential Bills_Yr 4_avg'!AH$13,Input!$B$21:$BI$21,0))</f>
        <v>2.153</v>
      </c>
      <c r="AI72" s="2">
        <f>IF(($B$61-AI71)&gt;Input!N112,Input!N112,($B$61-AI71))</f>
        <v>5</v>
      </c>
      <c r="AJ72" s="14">
        <f>ROUND(IFERROR(AH72*AI72," "),2)</f>
        <v>10.77</v>
      </c>
      <c r="AL72" s="18">
        <f>INDEX(Input!$B$22:$BI$26,MATCH('Residential Bills_Yr 4_avg'!$A72,Input!$A$22:$A$26,0),MATCH('Residential Bills_Yr 4_avg'!AL$13,Input!$B$21:$BI$21,0))</f>
        <v>2.153</v>
      </c>
      <c r="AM72" s="2">
        <f>IF(($B$61-AM71)&gt;Input!O112,Input!O112,($B$61-AM71))</f>
        <v>5</v>
      </c>
      <c r="AN72" s="14">
        <f>ROUND(IFERROR(AL72*AM72," "),2)</f>
        <v>10.77</v>
      </c>
      <c r="AP72" s="18">
        <f>INDEX(Input!$B$22:$BI$26,MATCH('Residential Bills_Yr 4_avg'!$A72,Input!$A$22:$A$26,0),MATCH('Residential Bills_Yr 4_avg'!AP$13,Input!$B$21:$BI$21,0))</f>
        <v>2.153</v>
      </c>
      <c r="AQ72" s="2">
        <f>IF(($B$61-AQ71)&gt;Input!P112,Input!P112,($B$61-AQ71))</f>
        <v>5</v>
      </c>
      <c r="AR72" s="14">
        <f>ROUND(IFERROR(AP72*AQ72," "),2)</f>
        <v>10.77</v>
      </c>
      <c r="AS72" s="6"/>
      <c r="AT72" s="18">
        <f>INDEX(Input!$B$22:$BI$26,MATCH('Residential Bills_Yr 4_avg'!$A72,Input!$A$22:$A$26,0),MATCH('Residential Bills_Yr 4_avg'!AT$13,Input!$B$21:$BI$21,0))</f>
        <v>2.153</v>
      </c>
      <c r="AU72" s="2">
        <f>IF(($B$61-AU71)&gt;Input!Q112,Input!Q112,($B$61-AU71))</f>
        <v>5</v>
      </c>
      <c r="AV72" s="14">
        <f>ROUND(IFERROR(AT72*AU72," "),2)</f>
        <v>10.77</v>
      </c>
    </row>
    <row r="73" spans="1:48" x14ac:dyDescent="0.25">
      <c r="A73" t="str">
        <f>A19</f>
        <v>Tier 3</v>
      </c>
      <c r="B73" s="18">
        <f>INDEX(Input!$B$22:$BI$26,MATCH('Residential Bills_Yr 4_avg'!$A73,Input!$A$22:$A$26,0),MATCH('Residential Bills_Yr 4_avg'!B$13,Input!$B$21:$BI$21,0))</f>
        <v>4.3060999999999998</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4.3060999999999998</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4.3060999999999998</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4.3060999999999998</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4.3060999999999998</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4.3060999999999998</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4.3060999999999998</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4.3060999999999998</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4.3060999999999998</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4.3060999999999998</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4.3060999999999998</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4.3060999999999998</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8.6122999999999994</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8.6122999999999994</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8.6122999999999994</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8.6122999999999994</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8.6122999999999994</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8.6122999999999994</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8.6122999999999994</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8.6122999999999994</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8.6122999999999994</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8.6122999999999994</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8.6122999999999994</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8.6122999999999994</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11</v>
      </c>
      <c r="D76" s="19">
        <f>SUM(D71:D75)+D68</f>
        <v>35.93</v>
      </c>
      <c r="F76" s="13"/>
      <c r="G76" s="2">
        <f>SUM(G71:G75)</f>
        <v>11</v>
      </c>
      <c r="H76" s="19">
        <f>SUM(H71:H75)+H68</f>
        <v>35.93</v>
      </c>
      <c r="J76" s="13"/>
      <c r="K76" s="2">
        <f>SUM(K71:K75)</f>
        <v>11</v>
      </c>
      <c r="L76" s="19">
        <f>SUM(L71:L75)+L68</f>
        <v>35.93</v>
      </c>
      <c r="N76" s="13"/>
      <c r="O76" s="2">
        <f>SUM(O71:O75)</f>
        <v>11</v>
      </c>
      <c r="P76" s="19">
        <f>SUM(P71:P75)+P68</f>
        <v>35.93</v>
      </c>
      <c r="R76" s="13"/>
      <c r="S76" s="2">
        <f>SUM(S71:S75)</f>
        <v>11</v>
      </c>
      <c r="T76" s="19">
        <f>SUM(T71:T75)+T68</f>
        <v>35.93</v>
      </c>
      <c r="V76" s="13"/>
      <c r="W76" s="2">
        <f>SUM(W71:W75)</f>
        <v>11</v>
      </c>
      <c r="X76" s="19">
        <f>SUM(X71:X75)+X68</f>
        <v>35.93</v>
      </c>
      <c r="Z76" s="13"/>
      <c r="AA76" s="2">
        <f>SUM(AA71:AA75)</f>
        <v>11</v>
      </c>
      <c r="AB76" s="19">
        <f>SUM(AB71:AB75)+AB68</f>
        <v>35.93</v>
      </c>
      <c r="AD76" s="13"/>
      <c r="AE76" s="2">
        <f>SUM(AE71:AE75)</f>
        <v>11</v>
      </c>
      <c r="AF76" s="19">
        <f>SUM(AF71:AF75)+AF68</f>
        <v>35.93</v>
      </c>
      <c r="AH76" s="13"/>
      <c r="AI76" s="2">
        <f>SUM(AI71:AI75)</f>
        <v>11</v>
      </c>
      <c r="AJ76" s="19">
        <f>SUM(AJ71:AJ75)+AJ68</f>
        <v>35.93</v>
      </c>
      <c r="AL76" s="13"/>
      <c r="AM76" s="2">
        <f>SUM(AM71:AM75)</f>
        <v>11</v>
      </c>
      <c r="AN76" s="19">
        <f>SUM(AN71:AN75)+AN68</f>
        <v>35.93</v>
      </c>
      <c r="AP76" s="13"/>
      <c r="AQ76" s="2">
        <f>SUM(AQ71:AQ75)</f>
        <v>11</v>
      </c>
      <c r="AR76" s="19">
        <f>SUM(AR71:AR75)+AR68</f>
        <v>35.93</v>
      </c>
      <c r="AS76" s="43"/>
      <c r="AT76" s="13"/>
      <c r="AU76" s="2">
        <f>SUM(AU71:AU75)</f>
        <v>11</v>
      </c>
      <c r="AV76" s="19">
        <f>SUM(AV71:AV75)+AV68</f>
        <v>35.93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-10.965</v>
      </c>
      <c r="C79" s="23" t="str">
        <f>IF(VLOOKUP($A79,Input!$A$54:$B$70,2,FALSE)="Percentage",D$76,IF(VLOOKUP($A79,Input!$A$54:$B$70,2,FALSE)="Fixed","Fixed",(C$76)))</f>
        <v>Fixed</v>
      </c>
      <c r="D79" s="14">
        <f t="shared" ref="D79:D90" si="72">ROUND(IF(C79="Fixed",B79,(B79*C79)),2)</f>
        <v>-10.97</v>
      </c>
      <c r="F79" s="96">
        <f>INDEX(Input!$C$54:$BJ$70,MATCH($A79,Input!$A$54:$A$70,0),MATCH(F$67,Input!$C$53:$BJ$53,0))</f>
        <v>-10.965</v>
      </c>
      <c r="G79" s="23" t="str">
        <f>IF(VLOOKUP($A79,Input!$A$54:$B$70,2,FALSE)="Percentage",H$76,IF(VLOOKUP($A79,Input!$A$54:$B$70,2,FALSE)="Fixed","Fixed",(G$76)))</f>
        <v>Fixed</v>
      </c>
      <c r="H79" s="14">
        <f t="shared" ref="H79:H90" si="73">ROUND(IF(G79="Fixed",F79,(F79*G79)),2)</f>
        <v>-10.97</v>
      </c>
      <c r="J79" s="96">
        <f>INDEX(Input!$C$54:$BJ$70,MATCH($A79,Input!$A$54:$A$70,0),MATCH(J$67,Input!$C$53:$BJ$53,0))</f>
        <v>-10.965</v>
      </c>
      <c r="K79" s="23" t="str">
        <f>IF(VLOOKUP($A79,Input!$A$54:$B$70,2,FALSE)="Percentage",L$76,IF(VLOOKUP($A79,Input!$A$54:$B$70,2,FALSE)="Fixed","Fixed",(K$76)))</f>
        <v>Fixed</v>
      </c>
      <c r="L79" s="14">
        <f t="shared" ref="L79:L90" si="74">ROUND(IF(K79="Fixed",J79,(J79*K79)),2)</f>
        <v>-10.97</v>
      </c>
      <c r="N79" s="96">
        <f>INDEX(Input!$C$54:$BJ$70,MATCH($A79,Input!$A$54:$A$70,0),MATCH(N$67,Input!$C$53:$BJ$53,0))</f>
        <v>-10.965</v>
      </c>
      <c r="O79" s="23" t="str">
        <f>IF(VLOOKUP($A79,Input!$A$54:$B$70,2,FALSE)="Percentage",P$76,IF(VLOOKUP($A79,Input!$A$54:$B$70,2,FALSE)="Fixed","Fixed",(O$76)))</f>
        <v>Fixed</v>
      </c>
      <c r="P79" s="14">
        <f t="shared" ref="P79:P90" si="75">ROUND(IF(O79="Fixed",N79,(N79*O79)),2)</f>
        <v>-10.97</v>
      </c>
      <c r="R79" s="96">
        <f>INDEX(Input!$C$54:$BJ$70,MATCH($A79,Input!$A$54:$A$70,0),MATCH(R$67,Input!$C$53:$BJ$53,0))</f>
        <v>-10.965</v>
      </c>
      <c r="S79" s="23" t="str">
        <f>IF(VLOOKUP($A79,Input!$A$54:$B$70,2,FALSE)="Percentage",T$76,IF(VLOOKUP($A79,Input!$A$54:$B$70,2,FALSE)="Fixed","Fixed",(S$76)))</f>
        <v>Fixed</v>
      </c>
      <c r="T79" s="14">
        <f t="shared" ref="T79:T90" si="76">ROUND(IF(S79="Fixed",R79,(R79*S79)),2)</f>
        <v>-10.97</v>
      </c>
      <c r="V79" s="96">
        <f>INDEX(Input!$C$54:$BJ$70,MATCH($A79,Input!$A$54:$A$70,0),MATCH(V$67,Input!$C$53:$BJ$53,0))</f>
        <v>-10.965</v>
      </c>
      <c r="W79" s="23" t="str">
        <f>IF(VLOOKUP($A79,Input!$A$54:$B$70,2,FALSE)="Percentage",X$76,IF(VLOOKUP($A79,Input!$A$54:$B$70,2,FALSE)="Fixed","Fixed",(W$76)))</f>
        <v>Fixed</v>
      </c>
      <c r="X79" s="14">
        <f t="shared" ref="X79:X90" si="77">ROUND(IF(W79="Fixed",V79,(V79*W79)),2)</f>
        <v>-10.97</v>
      </c>
      <c r="Z79" s="96">
        <f>INDEX(Input!$C$54:$BJ$70,MATCH($A79,Input!$A$54:$A$70,0),MATCH(Z$67,Input!$C$53:$BJ$53,0))</f>
        <v>-10.965</v>
      </c>
      <c r="AA79" s="23" t="str">
        <f>IF(VLOOKUP($A79,Input!$A$54:$B$70,2,FALSE)="Percentage",AB$76,IF(VLOOKUP($A79,Input!$A$54:$B$70,2,FALSE)="Fixed","Fixed",(AA$76)))</f>
        <v>Fixed</v>
      </c>
      <c r="AB79" s="14">
        <f t="shared" ref="AB79:AB90" si="78">ROUND(IF(AA79="Fixed",Z79,(Z79*AA79)),2)</f>
        <v>-10.97</v>
      </c>
      <c r="AD79" s="96">
        <f>INDEX(Input!$C$54:$BJ$70,MATCH($A79,Input!$A$54:$A$70,0),MATCH(AD$67,Input!$C$53:$BJ$53,0))</f>
        <v>-10.965</v>
      </c>
      <c r="AE79" s="23" t="str">
        <f>IF(VLOOKUP($A79,Input!$A$54:$B$70,2,FALSE)="Percentage",AF$76,IF(VLOOKUP($A79,Input!$A$54:$B$70,2,FALSE)="Fixed","Fixed",(AE$76)))</f>
        <v>Fixed</v>
      </c>
      <c r="AF79" s="14">
        <f t="shared" ref="AF79:AF90" si="79">ROUND(IF(AE79="Fixed",AD79,(AD79*AE79)),2)</f>
        <v>-10.97</v>
      </c>
      <c r="AH79" s="96">
        <f>INDEX(Input!$C$54:$BJ$70,MATCH($A79,Input!$A$54:$A$70,0),MATCH(AH$67,Input!$C$53:$BJ$53,0))</f>
        <v>-10.965</v>
      </c>
      <c r="AI79" s="23" t="str">
        <f>IF(VLOOKUP($A79,Input!$A$54:$B$70,2,FALSE)="Percentage",AJ$76,IF(VLOOKUP($A79,Input!$A$54:$B$70,2,FALSE)="Fixed","Fixed",(AI$76)))</f>
        <v>Fixed</v>
      </c>
      <c r="AJ79" s="14">
        <f t="shared" ref="AJ79:AJ90" si="80">ROUND(IF(AI79="Fixed",AH79,(AH79*AI79)),2)</f>
        <v>-10.97</v>
      </c>
      <c r="AL79" s="96">
        <f>INDEX(Input!$C$54:$BJ$70,MATCH($A79,Input!$A$54:$A$70,0),MATCH(AL$67,Input!$C$53:$BJ$53,0))</f>
        <v>-10.965</v>
      </c>
      <c r="AM79" s="23" t="str">
        <f>IF(VLOOKUP($A79,Input!$A$54:$B$70,2,FALSE)="Percentage",AN$76,IF(VLOOKUP($A79,Input!$A$54:$B$70,2,FALSE)="Fixed","Fixed",(AM$76)))</f>
        <v>Fixed</v>
      </c>
      <c r="AN79" s="14">
        <f t="shared" ref="AN79:AN90" si="81">ROUND(IF(AM79="Fixed",AL79,(AL79*AM79)),2)</f>
        <v>-10.97</v>
      </c>
      <c r="AP79" s="96">
        <f>INDEX(Input!$C$54:$BJ$70,MATCH($A79,Input!$A$54:$A$70,0),MATCH(AP$67,Input!$C$53:$BJ$53,0))</f>
        <v>-10.965</v>
      </c>
      <c r="AQ79" s="23" t="str">
        <f>IF(VLOOKUP($A79,Input!$A$54:$B$70,2,FALSE)="Percentage",AR$76,IF(VLOOKUP($A79,Input!$A$54:$B$70,2,FALSE)="Fixed","Fixed",(AQ$76)))</f>
        <v>Fixed</v>
      </c>
      <c r="AR79" s="14">
        <f t="shared" ref="AR79:AR90" si="82">ROUND(IF(AQ79="Fixed",AP79,(AP79*AQ79)),2)</f>
        <v>-10.97</v>
      </c>
      <c r="AS79" s="6"/>
      <c r="AT79" s="96">
        <f>INDEX(Input!$C$54:$BJ$70,MATCH($A79,Input!$A$54:$A$70,0),MATCH(AT$67,Input!$C$53:$BJ$53,0))</f>
        <v>-10.965</v>
      </c>
      <c r="AU79" s="23" t="str">
        <f>IF(VLOOKUP($A79,Input!$A$54:$B$70,2,FALSE)="Percentage",AV$76,IF(VLOOKUP($A79,Input!$A$54:$B$70,2,FALSE)="Fixed","Fixed",(AU$76)))</f>
        <v>Fixed</v>
      </c>
      <c r="AV79" s="14">
        <f t="shared" ref="AV79:AV90" si="83">ROUND(IF(AU79="Fixed",AT79,(AT79*AU79)),2)</f>
        <v>-10.97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35.93</v>
      </c>
      <c r="D80" s="14">
        <f t="shared" si="72"/>
        <v>0.43</v>
      </c>
      <c r="F80" s="96">
        <f>INDEX(Input!$C$54:$BJ$70,MATCH($A80,Input!$A$54:$A$70,0),MATCH(F$67,Input!$C$53:$BJ$53,0))</f>
        <v>1.1875999999999999E-2</v>
      </c>
      <c r="G80" s="23">
        <f>IF(VLOOKUP($A80,Input!$A$54:$B$70,2,FALSE)="Percentage",H$76,IF(VLOOKUP($A80,Input!$A$54:$B$70,2,FALSE)="Fixed","Fixed",(G$76)))</f>
        <v>35.93</v>
      </c>
      <c r="H80" s="14">
        <f t="shared" si="73"/>
        <v>0.43</v>
      </c>
      <c r="J80" s="96">
        <f>INDEX(Input!$C$54:$BJ$70,MATCH($A80,Input!$A$54:$A$70,0),MATCH(J$67,Input!$C$53:$BJ$53,0))</f>
        <v>1.1875999999999999E-2</v>
      </c>
      <c r="K80" s="23">
        <f>IF(VLOOKUP($A80,Input!$A$54:$B$70,2,FALSE)="Percentage",L$76,IF(VLOOKUP($A80,Input!$A$54:$B$70,2,FALSE)="Fixed","Fixed",(K$76)))</f>
        <v>35.93</v>
      </c>
      <c r="L80" s="14">
        <f t="shared" si="74"/>
        <v>0.43</v>
      </c>
      <c r="N80" s="96">
        <f>INDEX(Input!$C$54:$BJ$70,MATCH($A80,Input!$A$54:$A$70,0),MATCH(N$67,Input!$C$53:$BJ$53,0))</f>
        <v>1.1875999999999999E-2</v>
      </c>
      <c r="O80" s="23">
        <f>IF(VLOOKUP($A80,Input!$A$54:$B$70,2,FALSE)="Percentage",P$76,IF(VLOOKUP($A80,Input!$A$54:$B$70,2,FALSE)="Fixed","Fixed",(O$76)))</f>
        <v>35.93</v>
      </c>
      <c r="P80" s="14">
        <f t="shared" si="75"/>
        <v>0.43</v>
      </c>
      <c r="R80" s="96">
        <f>INDEX(Input!$C$54:$BJ$70,MATCH($A80,Input!$A$54:$A$70,0),MATCH(R$67,Input!$C$53:$BJ$53,0))</f>
        <v>1.1875999999999999E-2</v>
      </c>
      <c r="S80" s="23">
        <f>IF(VLOOKUP($A80,Input!$A$54:$B$70,2,FALSE)="Percentage",T$76,IF(VLOOKUP($A80,Input!$A$54:$B$70,2,FALSE)="Fixed","Fixed",(S$76)))</f>
        <v>35.93</v>
      </c>
      <c r="T80" s="14">
        <f t="shared" si="76"/>
        <v>0.43</v>
      </c>
      <c r="V80" s="96">
        <f>INDEX(Input!$C$54:$BJ$70,MATCH($A80,Input!$A$54:$A$70,0),MATCH(V$67,Input!$C$53:$BJ$53,0))</f>
        <v>1.1875999999999999E-2</v>
      </c>
      <c r="W80" s="23">
        <f>IF(VLOOKUP($A80,Input!$A$54:$B$70,2,FALSE)="Percentage",X$76,IF(VLOOKUP($A80,Input!$A$54:$B$70,2,FALSE)="Fixed","Fixed",(W$76)))</f>
        <v>35.93</v>
      </c>
      <c r="X80" s="14">
        <f t="shared" si="77"/>
        <v>0.43</v>
      </c>
      <c r="Z80" s="96">
        <f>INDEX(Input!$C$54:$BJ$70,MATCH($A80,Input!$A$54:$A$70,0),MATCH(Z$67,Input!$C$53:$BJ$53,0))</f>
        <v>1.1875999999999999E-2</v>
      </c>
      <c r="AA80" s="23">
        <f>IF(VLOOKUP($A80,Input!$A$54:$B$70,2,FALSE)="Percentage",AB$76,IF(VLOOKUP($A80,Input!$A$54:$B$70,2,FALSE)="Fixed","Fixed",(AA$76)))</f>
        <v>35.93</v>
      </c>
      <c r="AB80" s="14">
        <f t="shared" si="78"/>
        <v>0.43</v>
      </c>
      <c r="AD80" s="96">
        <f>INDEX(Input!$C$54:$BJ$70,MATCH($A80,Input!$A$54:$A$70,0),MATCH(AD$67,Input!$C$53:$BJ$53,0))</f>
        <v>1.1875999999999999E-2</v>
      </c>
      <c r="AE80" s="23">
        <f>IF(VLOOKUP($A80,Input!$A$54:$B$70,2,FALSE)="Percentage",AF$76,IF(VLOOKUP($A80,Input!$A$54:$B$70,2,FALSE)="Fixed","Fixed",(AE$76)))</f>
        <v>35.93</v>
      </c>
      <c r="AF80" s="14">
        <f t="shared" si="79"/>
        <v>0.43</v>
      </c>
      <c r="AH80" s="96">
        <f>INDEX(Input!$C$54:$BJ$70,MATCH($A80,Input!$A$54:$A$70,0),MATCH(AH$67,Input!$C$53:$BJ$53,0))</f>
        <v>1.1875999999999999E-2</v>
      </c>
      <c r="AI80" s="23">
        <f>IF(VLOOKUP($A80,Input!$A$54:$B$70,2,FALSE)="Percentage",AJ$76,IF(VLOOKUP($A80,Input!$A$54:$B$70,2,FALSE)="Fixed","Fixed",(AI$76)))</f>
        <v>35.93</v>
      </c>
      <c r="AJ80" s="14">
        <f t="shared" si="80"/>
        <v>0.43</v>
      </c>
      <c r="AL80" s="96">
        <f>INDEX(Input!$C$54:$BJ$70,MATCH($A80,Input!$A$54:$A$70,0),MATCH(AL$67,Input!$C$53:$BJ$53,0))</f>
        <v>1.1875999999999999E-2</v>
      </c>
      <c r="AM80" s="23">
        <f>IF(VLOOKUP($A80,Input!$A$54:$B$70,2,FALSE)="Percentage",AN$76,IF(VLOOKUP($A80,Input!$A$54:$B$70,2,FALSE)="Fixed","Fixed",(AM$76)))</f>
        <v>35.93</v>
      </c>
      <c r="AN80" s="14">
        <f t="shared" si="81"/>
        <v>0.43</v>
      </c>
      <c r="AP80" s="96">
        <f>INDEX(Input!$C$54:$BJ$70,MATCH($A80,Input!$A$54:$A$70,0),MATCH(AP$67,Input!$C$53:$BJ$53,0))</f>
        <v>1.1875999999999999E-2</v>
      </c>
      <c r="AQ80" s="23">
        <f>IF(VLOOKUP($A80,Input!$A$54:$B$70,2,FALSE)="Percentage",AR$76,IF(VLOOKUP($A80,Input!$A$54:$B$70,2,FALSE)="Fixed","Fixed",(AQ$76)))</f>
        <v>35.93</v>
      </c>
      <c r="AR80" s="14">
        <f t="shared" si="82"/>
        <v>0.43</v>
      </c>
      <c r="AS80" s="6"/>
      <c r="AT80" s="96">
        <f>INDEX(Input!$C$54:$BJ$70,MATCH($A80,Input!$A$54:$A$70,0),MATCH(AT$67,Input!$C$53:$BJ$53,0))</f>
        <v>1.1875999999999999E-2</v>
      </c>
      <c r="AU80" s="23">
        <f>IF(VLOOKUP($A80,Input!$A$54:$B$70,2,FALSE)="Percentage",AV$76,IF(VLOOKUP($A80,Input!$A$54:$B$70,2,FALSE)="Fixed","Fixed",(AU$76)))</f>
        <v>35.93</v>
      </c>
      <c r="AV80" s="14">
        <f t="shared" si="83"/>
        <v>0.43</v>
      </c>
    </row>
    <row r="81" spans="1:48" x14ac:dyDescent="0.25">
      <c r="A81" s="28" t="str">
        <f>Input!$A56</f>
        <v>WRAM/MCBA</v>
      </c>
      <c r="B81" s="96">
        <f>INDEX(Input!$C$54:$BJ$70,MATCH($A81,Input!$A$54:$A$70,0),MATCH(B$67,Input!$C$53:$BJ$53,0))</f>
        <v>0</v>
      </c>
      <c r="C81" s="23">
        <f>IF(VLOOKUP($A81,Input!$A$54:$B$70,2,FALSE)="Percentage",D$76,IF(VLOOKUP($A81,Input!$A$54:$B$70,2,FALSE)="Fixed","Fixed",(C$76)))</f>
        <v>11</v>
      </c>
      <c r="D81" s="14">
        <f t="shared" si="72"/>
        <v>0</v>
      </c>
      <c r="F81" s="96">
        <f>INDEX(Input!$C$54:$BJ$70,MATCH($A81,Input!$A$54:$A$70,0),MATCH(F$67,Input!$C$53:$BJ$53,0))</f>
        <v>0</v>
      </c>
      <c r="G81" s="23">
        <f>IF(VLOOKUP($A81,Input!$A$54:$B$70,2,FALSE)="Percentage",H$76,IF(VLOOKUP($A81,Input!$A$54:$B$70,2,FALSE)="Fixed","Fixed",(G$76)))</f>
        <v>11</v>
      </c>
      <c r="H81" s="14">
        <f t="shared" si="73"/>
        <v>0</v>
      </c>
      <c r="J81" s="96">
        <f>INDEX(Input!$C$54:$BJ$70,MATCH($A81,Input!$A$54:$A$70,0),MATCH(J$67,Input!$C$53:$BJ$53,0))</f>
        <v>0</v>
      </c>
      <c r="K81" s="23">
        <f>IF(VLOOKUP($A81,Input!$A$54:$B$70,2,FALSE)="Percentage",L$76,IF(VLOOKUP($A81,Input!$A$54:$B$70,2,FALSE)="Fixed","Fixed",(K$76)))</f>
        <v>11</v>
      </c>
      <c r="L81" s="14">
        <f t="shared" si="74"/>
        <v>0</v>
      </c>
      <c r="N81" s="96">
        <f>INDEX(Input!$C$54:$BJ$70,MATCH($A81,Input!$A$54:$A$70,0),MATCH(N$67,Input!$C$53:$BJ$53,0))</f>
        <v>0</v>
      </c>
      <c r="O81" s="23">
        <f>IF(VLOOKUP($A81,Input!$A$54:$B$70,2,FALSE)="Percentage",P$76,IF(VLOOKUP($A81,Input!$A$54:$B$70,2,FALSE)="Fixed","Fixed",(O$76)))</f>
        <v>11</v>
      </c>
      <c r="P81" s="14">
        <f t="shared" si="75"/>
        <v>0</v>
      </c>
      <c r="R81" s="96">
        <f>INDEX(Input!$C$54:$BJ$70,MATCH($A81,Input!$A$54:$A$70,0),MATCH(R$67,Input!$C$53:$BJ$53,0))</f>
        <v>0</v>
      </c>
      <c r="S81" s="23">
        <f>IF(VLOOKUP($A81,Input!$A$54:$B$70,2,FALSE)="Percentage",T$76,IF(VLOOKUP($A81,Input!$A$54:$B$70,2,FALSE)="Fixed","Fixed",(S$76)))</f>
        <v>11</v>
      </c>
      <c r="T81" s="14">
        <f t="shared" si="76"/>
        <v>0</v>
      </c>
      <c r="V81" s="96">
        <f>INDEX(Input!$C$54:$BJ$70,MATCH($A81,Input!$A$54:$A$70,0),MATCH(V$67,Input!$C$53:$BJ$53,0))</f>
        <v>0</v>
      </c>
      <c r="W81" s="23">
        <f>IF(VLOOKUP($A81,Input!$A$54:$B$70,2,FALSE)="Percentage",X$76,IF(VLOOKUP($A81,Input!$A$54:$B$70,2,FALSE)="Fixed","Fixed",(W$76)))</f>
        <v>11</v>
      </c>
      <c r="X81" s="14">
        <f t="shared" si="77"/>
        <v>0</v>
      </c>
      <c r="Z81" s="96">
        <f>INDEX(Input!$C$54:$BJ$70,MATCH($A81,Input!$A$54:$A$70,0),MATCH(Z$67,Input!$C$53:$BJ$53,0))</f>
        <v>0</v>
      </c>
      <c r="AA81" s="23">
        <f>IF(VLOOKUP($A81,Input!$A$54:$B$70,2,FALSE)="Percentage",AB$76,IF(VLOOKUP($A81,Input!$A$54:$B$70,2,FALSE)="Fixed","Fixed",(AA$76)))</f>
        <v>11</v>
      </c>
      <c r="AB81" s="14">
        <f t="shared" si="78"/>
        <v>0</v>
      </c>
      <c r="AD81" s="96">
        <f>INDEX(Input!$C$54:$BJ$70,MATCH($A81,Input!$A$54:$A$70,0),MATCH(AD$67,Input!$C$53:$BJ$53,0))</f>
        <v>0</v>
      </c>
      <c r="AE81" s="23">
        <f>IF(VLOOKUP($A81,Input!$A$54:$B$70,2,FALSE)="Percentage",AF$76,IF(VLOOKUP($A81,Input!$A$54:$B$70,2,FALSE)="Fixed","Fixed",(AE$76)))</f>
        <v>11</v>
      </c>
      <c r="AF81" s="14">
        <f t="shared" si="79"/>
        <v>0</v>
      </c>
      <c r="AH81" s="96">
        <f>INDEX(Input!$C$54:$BJ$70,MATCH($A81,Input!$A$54:$A$70,0),MATCH(AH$67,Input!$C$53:$BJ$53,0))</f>
        <v>0</v>
      </c>
      <c r="AI81" s="23">
        <f>IF(VLOOKUP($A81,Input!$A$54:$B$70,2,FALSE)="Percentage",AJ$76,IF(VLOOKUP($A81,Input!$A$54:$B$70,2,FALSE)="Fixed","Fixed",(AI$76)))</f>
        <v>11</v>
      </c>
      <c r="AJ81" s="14">
        <f t="shared" si="80"/>
        <v>0</v>
      </c>
      <c r="AL81" s="96">
        <f>INDEX(Input!$C$54:$BJ$70,MATCH($A81,Input!$A$54:$A$70,0),MATCH(AL$67,Input!$C$53:$BJ$53,0))</f>
        <v>0</v>
      </c>
      <c r="AM81" s="23">
        <f>IF(VLOOKUP($A81,Input!$A$54:$B$70,2,FALSE)="Percentage",AN$76,IF(VLOOKUP($A81,Input!$A$54:$B$70,2,FALSE)="Fixed","Fixed",(AM$76)))</f>
        <v>11</v>
      </c>
      <c r="AN81" s="14">
        <f t="shared" si="81"/>
        <v>0</v>
      </c>
      <c r="AP81" s="96">
        <f>INDEX(Input!$C$54:$BJ$70,MATCH($A81,Input!$A$54:$A$70,0),MATCH(AP$67,Input!$C$53:$BJ$53,0))</f>
        <v>0</v>
      </c>
      <c r="AQ81" s="23">
        <f>IF(VLOOKUP($A81,Input!$A$54:$B$70,2,FALSE)="Percentage",AR$76,IF(VLOOKUP($A81,Input!$A$54:$B$70,2,FALSE)="Fixed","Fixed",(AQ$76)))</f>
        <v>11</v>
      </c>
      <c r="AR81" s="14">
        <f t="shared" si="82"/>
        <v>0</v>
      </c>
      <c r="AS81" s="6"/>
      <c r="AT81" s="96">
        <f>INDEX(Input!$C$54:$BJ$70,MATCH($A81,Input!$A$54:$A$70,0),MATCH(AT$67,Input!$C$53:$BJ$53,0))</f>
        <v>0</v>
      </c>
      <c r="AU81" s="23">
        <f>IF(VLOOKUP($A81,Input!$A$54:$B$70,2,FALSE)="Percentage",AV$76,IF(VLOOKUP($A81,Input!$A$54:$B$70,2,FALSE)="Fixed","Fixed",(AU$76)))</f>
        <v>11</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11</v>
      </c>
      <c r="D82" s="14">
        <f t="shared" si="72"/>
        <v>0</v>
      </c>
      <c r="F82" s="96">
        <f>INDEX(Input!$C$54:$BJ$70,MATCH($A82,Input!$A$54:$A$70,0),MATCH(F$67,Input!$C$53:$BJ$53,0))</f>
        <v>0</v>
      </c>
      <c r="G82" s="23">
        <f>IF(VLOOKUP($A82,Input!$A$54:$B$70,2,FALSE)="Percentage",H$76,IF(VLOOKUP($A82,Input!$A$54:$B$70,2,FALSE)="Fixed","Fixed",(G$76)))</f>
        <v>11</v>
      </c>
      <c r="H82" s="14">
        <f t="shared" si="73"/>
        <v>0</v>
      </c>
      <c r="J82" s="96">
        <f>INDEX(Input!$C$54:$BJ$70,MATCH($A82,Input!$A$54:$A$70,0),MATCH(J$67,Input!$C$53:$BJ$53,0))</f>
        <v>0</v>
      </c>
      <c r="K82" s="23">
        <f>IF(VLOOKUP($A82,Input!$A$54:$B$70,2,FALSE)="Percentage",L$76,IF(VLOOKUP($A82,Input!$A$54:$B$70,2,FALSE)="Fixed","Fixed",(K$76)))</f>
        <v>11</v>
      </c>
      <c r="L82" s="14">
        <f t="shared" si="74"/>
        <v>0</v>
      </c>
      <c r="N82" s="96">
        <f>INDEX(Input!$C$54:$BJ$70,MATCH($A82,Input!$A$54:$A$70,0),MATCH(N$67,Input!$C$53:$BJ$53,0))</f>
        <v>0</v>
      </c>
      <c r="O82" s="23">
        <f>IF(VLOOKUP($A82,Input!$A$54:$B$70,2,FALSE)="Percentage",P$76,IF(VLOOKUP($A82,Input!$A$54:$B$70,2,FALSE)="Fixed","Fixed",(O$76)))</f>
        <v>11</v>
      </c>
      <c r="P82" s="14">
        <f t="shared" si="75"/>
        <v>0</v>
      </c>
      <c r="R82" s="96">
        <f>INDEX(Input!$C$54:$BJ$70,MATCH($A82,Input!$A$54:$A$70,0),MATCH(R$67,Input!$C$53:$BJ$53,0))</f>
        <v>0</v>
      </c>
      <c r="S82" s="23">
        <f>IF(VLOOKUP($A82,Input!$A$54:$B$70,2,FALSE)="Percentage",T$76,IF(VLOOKUP($A82,Input!$A$54:$B$70,2,FALSE)="Fixed","Fixed",(S$76)))</f>
        <v>11</v>
      </c>
      <c r="T82" s="14">
        <f t="shared" si="76"/>
        <v>0</v>
      </c>
      <c r="V82" s="96">
        <f>INDEX(Input!$C$54:$BJ$70,MATCH($A82,Input!$A$54:$A$70,0),MATCH(V$67,Input!$C$53:$BJ$53,0))</f>
        <v>0</v>
      </c>
      <c r="W82" s="23">
        <f>IF(VLOOKUP($A82,Input!$A$54:$B$70,2,FALSE)="Percentage",X$76,IF(VLOOKUP($A82,Input!$A$54:$B$70,2,FALSE)="Fixed","Fixed",(W$76)))</f>
        <v>11</v>
      </c>
      <c r="X82" s="14">
        <f t="shared" si="77"/>
        <v>0</v>
      </c>
      <c r="Z82" s="96">
        <f>INDEX(Input!$C$54:$BJ$70,MATCH($A82,Input!$A$54:$A$70,0),MATCH(Z$67,Input!$C$53:$BJ$53,0))</f>
        <v>0</v>
      </c>
      <c r="AA82" s="23">
        <f>IF(VLOOKUP($A82,Input!$A$54:$B$70,2,FALSE)="Percentage",AB$76,IF(VLOOKUP($A82,Input!$A$54:$B$70,2,FALSE)="Fixed","Fixed",(AA$76)))</f>
        <v>11</v>
      </c>
      <c r="AB82" s="14">
        <f t="shared" si="78"/>
        <v>0</v>
      </c>
      <c r="AD82" s="96">
        <f>INDEX(Input!$C$54:$BJ$70,MATCH($A82,Input!$A$54:$A$70,0),MATCH(AD$67,Input!$C$53:$BJ$53,0))</f>
        <v>0</v>
      </c>
      <c r="AE82" s="23">
        <f>IF(VLOOKUP($A82,Input!$A$54:$B$70,2,FALSE)="Percentage",AF$76,IF(VLOOKUP($A82,Input!$A$54:$B$70,2,FALSE)="Fixed","Fixed",(AE$76)))</f>
        <v>11</v>
      </c>
      <c r="AF82" s="14">
        <f t="shared" si="79"/>
        <v>0</v>
      </c>
      <c r="AH82" s="96">
        <f>INDEX(Input!$C$54:$BJ$70,MATCH($A82,Input!$A$54:$A$70,0),MATCH(AH$67,Input!$C$53:$BJ$53,0))</f>
        <v>0</v>
      </c>
      <c r="AI82" s="23">
        <f>IF(VLOOKUP($A82,Input!$A$54:$B$70,2,FALSE)="Percentage",AJ$76,IF(VLOOKUP($A82,Input!$A$54:$B$70,2,FALSE)="Fixed","Fixed",(AI$76)))</f>
        <v>11</v>
      </c>
      <c r="AJ82" s="14">
        <f t="shared" si="80"/>
        <v>0</v>
      </c>
      <c r="AL82" s="96">
        <f>INDEX(Input!$C$54:$BJ$70,MATCH($A82,Input!$A$54:$A$70,0),MATCH(AL$67,Input!$C$53:$BJ$53,0))</f>
        <v>0</v>
      </c>
      <c r="AM82" s="23">
        <f>IF(VLOOKUP($A82,Input!$A$54:$B$70,2,FALSE)="Percentage",AN$76,IF(VLOOKUP($A82,Input!$A$54:$B$70,2,FALSE)="Fixed","Fixed",(AM$76)))</f>
        <v>11</v>
      </c>
      <c r="AN82" s="14">
        <f t="shared" si="81"/>
        <v>0</v>
      </c>
      <c r="AP82" s="96">
        <f>INDEX(Input!$C$54:$BJ$70,MATCH($A82,Input!$A$54:$A$70,0),MATCH(AP$67,Input!$C$53:$BJ$53,0))</f>
        <v>0</v>
      </c>
      <c r="AQ82" s="23">
        <f>IF(VLOOKUP($A82,Input!$A$54:$B$70,2,FALSE)="Percentage",AR$76,IF(VLOOKUP($A82,Input!$A$54:$B$70,2,FALSE)="Fixed","Fixed",(AQ$76)))</f>
        <v>11</v>
      </c>
      <c r="AR82" s="14">
        <f t="shared" si="82"/>
        <v>0</v>
      </c>
      <c r="AS82" s="6"/>
      <c r="AT82" s="96">
        <f>INDEX(Input!$C$54:$BJ$70,MATCH($A82,Input!$A$54:$A$70,0),MATCH(AT$67,Input!$C$53:$BJ$53,0))</f>
        <v>0</v>
      </c>
      <c r="AU82" s="23">
        <f>IF(VLOOKUP($A82,Input!$A$54:$B$70,2,FALSE)="Percentage",AV$76,IF(VLOOKUP($A82,Input!$A$54:$B$70,2,FALSE)="Fixed","Fixed",(AU$76)))</f>
        <v>11</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11</v>
      </c>
      <c r="D84" s="14">
        <f t="shared" si="72"/>
        <v>0</v>
      </c>
      <c r="F84" s="96">
        <f>INDEX(Input!$C$54:$BJ$70,MATCH($A84,Input!$A$54:$A$70,0),MATCH(F$67,Input!$C$53:$BJ$53,0))</f>
        <v>0</v>
      </c>
      <c r="G84" s="23">
        <f>IF(VLOOKUP($A84,Input!$A$54:$B$70,2,FALSE)="Percentage",H$76,IF(VLOOKUP($A84,Input!$A$54:$B$70,2,FALSE)="Fixed","Fixed",(G$76)))</f>
        <v>11</v>
      </c>
      <c r="H84" s="14">
        <f t="shared" si="73"/>
        <v>0</v>
      </c>
      <c r="J84" s="96">
        <f>INDEX(Input!$C$54:$BJ$70,MATCH($A84,Input!$A$54:$A$70,0),MATCH(J$67,Input!$C$53:$BJ$53,0))</f>
        <v>0</v>
      </c>
      <c r="K84" s="23">
        <f>IF(VLOOKUP($A84,Input!$A$54:$B$70,2,FALSE)="Percentage",L$76,IF(VLOOKUP($A84,Input!$A$54:$B$70,2,FALSE)="Fixed","Fixed",(K$76)))</f>
        <v>11</v>
      </c>
      <c r="L84" s="14">
        <f t="shared" si="74"/>
        <v>0</v>
      </c>
      <c r="N84" s="96">
        <f>INDEX(Input!$C$54:$BJ$70,MATCH($A84,Input!$A$54:$A$70,0),MATCH(N$67,Input!$C$53:$BJ$53,0))</f>
        <v>0</v>
      </c>
      <c r="O84" s="23">
        <f>IF(VLOOKUP($A84,Input!$A$54:$B$70,2,FALSE)="Percentage",P$76,IF(VLOOKUP($A84,Input!$A$54:$B$70,2,FALSE)="Fixed","Fixed",(O$76)))</f>
        <v>11</v>
      </c>
      <c r="P84" s="14">
        <f t="shared" si="75"/>
        <v>0</v>
      </c>
      <c r="R84" s="96">
        <f>INDEX(Input!$C$54:$BJ$70,MATCH($A84,Input!$A$54:$A$70,0),MATCH(R$67,Input!$C$53:$BJ$53,0))</f>
        <v>0</v>
      </c>
      <c r="S84" s="23">
        <f>IF(VLOOKUP($A84,Input!$A$54:$B$70,2,FALSE)="Percentage",T$76,IF(VLOOKUP($A84,Input!$A$54:$B$70,2,FALSE)="Fixed","Fixed",(S$76)))</f>
        <v>11</v>
      </c>
      <c r="T84" s="14">
        <f t="shared" si="76"/>
        <v>0</v>
      </c>
      <c r="V84" s="96">
        <f>INDEX(Input!$C$54:$BJ$70,MATCH($A84,Input!$A$54:$A$70,0),MATCH(V$67,Input!$C$53:$BJ$53,0))</f>
        <v>0</v>
      </c>
      <c r="W84" s="23">
        <f>IF(VLOOKUP($A84,Input!$A$54:$B$70,2,FALSE)="Percentage",X$76,IF(VLOOKUP($A84,Input!$A$54:$B$70,2,FALSE)="Fixed","Fixed",(W$76)))</f>
        <v>11</v>
      </c>
      <c r="X84" s="14">
        <f t="shared" si="77"/>
        <v>0</v>
      </c>
      <c r="Z84" s="96">
        <f>INDEX(Input!$C$54:$BJ$70,MATCH($A84,Input!$A$54:$A$70,0),MATCH(Z$67,Input!$C$53:$BJ$53,0))</f>
        <v>0</v>
      </c>
      <c r="AA84" s="23">
        <f>IF(VLOOKUP($A84,Input!$A$54:$B$70,2,FALSE)="Percentage",AB$76,IF(VLOOKUP($A84,Input!$A$54:$B$70,2,FALSE)="Fixed","Fixed",(AA$76)))</f>
        <v>11</v>
      </c>
      <c r="AB84" s="14">
        <f t="shared" si="78"/>
        <v>0</v>
      </c>
      <c r="AD84" s="96">
        <f>INDEX(Input!$C$54:$BJ$70,MATCH($A84,Input!$A$54:$A$70,0),MATCH(AD$67,Input!$C$53:$BJ$53,0))</f>
        <v>0</v>
      </c>
      <c r="AE84" s="23">
        <f>IF(VLOOKUP($A84,Input!$A$54:$B$70,2,FALSE)="Percentage",AF$76,IF(VLOOKUP($A84,Input!$A$54:$B$70,2,FALSE)="Fixed","Fixed",(AE$76)))</f>
        <v>11</v>
      </c>
      <c r="AF84" s="14">
        <f t="shared" si="79"/>
        <v>0</v>
      </c>
      <c r="AH84" s="96">
        <f>INDEX(Input!$C$54:$BJ$70,MATCH($A84,Input!$A$54:$A$70,0),MATCH(AH$67,Input!$C$53:$BJ$53,0))</f>
        <v>0</v>
      </c>
      <c r="AI84" s="23">
        <f>IF(VLOOKUP($A84,Input!$A$54:$B$70,2,FALSE)="Percentage",AJ$76,IF(VLOOKUP($A84,Input!$A$54:$B$70,2,FALSE)="Fixed","Fixed",(AI$76)))</f>
        <v>11</v>
      </c>
      <c r="AJ84" s="14">
        <f t="shared" si="80"/>
        <v>0</v>
      </c>
      <c r="AL84" s="96">
        <f>INDEX(Input!$C$54:$BJ$70,MATCH($A84,Input!$A$54:$A$70,0),MATCH(AL$67,Input!$C$53:$BJ$53,0))</f>
        <v>0</v>
      </c>
      <c r="AM84" s="23">
        <f>IF(VLOOKUP($A84,Input!$A$54:$B$70,2,FALSE)="Percentage",AN$76,IF(VLOOKUP($A84,Input!$A$54:$B$70,2,FALSE)="Fixed","Fixed",(AM$76)))</f>
        <v>11</v>
      </c>
      <c r="AN84" s="14">
        <f t="shared" si="81"/>
        <v>0</v>
      </c>
      <c r="AP84" s="96">
        <f>INDEX(Input!$C$54:$BJ$70,MATCH($A84,Input!$A$54:$A$70,0),MATCH(AP$67,Input!$C$53:$BJ$53,0))</f>
        <v>0</v>
      </c>
      <c r="AQ84" s="23">
        <f>IF(VLOOKUP($A84,Input!$A$54:$B$70,2,FALSE)="Percentage",AR$76,IF(VLOOKUP($A84,Input!$A$54:$B$70,2,FALSE)="Fixed","Fixed",(AQ$76)))</f>
        <v>11</v>
      </c>
      <c r="AR84" s="14">
        <f t="shared" si="82"/>
        <v>0</v>
      </c>
      <c r="AS84" s="6"/>
      <c r="AT84" s="96">
        <f>INDEX(Input!$C$54:$BJ$70,MATCH($A84,Input!$A$54:$A$70,0),MATCH(AT$67,Input!$C$53:$BJ$53,0))</f>
        <v>0</v>
      </c>
      <c r="AU84" s="23">
        <f>IF(VLOOKUP($A84,Input!$A$54:$B$70,2,FALSE)="Percentage",AV$76,IF(VLOOKUP($A84,Input!$A$54:$B$70,2,FALSE)="Fixed","Fixed",(AU$76)))</f>
        <v>11</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11</v>
      </c>
      <c r="D86" s="14">
        <f t="shared" si="72"/>
        <v>0</v>
      </c>
      <c r="F86" s="96">
        <f>INDEX(Input!$C$54:$BJ$70,MATCH($A86,Input!$A$54:$A$70,0),MATCH(F$67,Input!$C$53:$BJ$53,0))</f>
        <v>0</v>
      </c>
      <c r="G86" s="23">
        <f>IF(VLOOKUP($A86,Input!$A$54:$B$70,2,FALSE)="Percentage",H$76,IF(VLOOKUP($A86,Input!$A$54:$B$70,2,FALSE)="Fixed","Fixed",(G$76)))</f>
        <v>11</v>
      </c>
      <c r="H86" s="14">
        <f t="shared" si="73"/>
        <v>0</v>
      </c>
      <c r="J86" s="96">
        <f>INDEX(Input!$C$54:$BJ$70,MATCH($A86,Input!$A$54:$A$70,0),MATCH(J$67,Input!$C$53:$BJ$53,0))</f>
        <v>0</v>
      </c>
      <c r="K86" s="23">
        <f>IF(VLOOKUP($A86,Input!$A$54:$B$70,2,FALSE)="Percentage",L$76,IF(VLOOKUP($A86,Input!$A$54:$B$70,2,FALSE)="Fixed","Fixed",(K$76)))</f>
        <v>11</v>
      </c>
      <c r="L86" s="14">
        <f t="shared" si="74"/>
        <v>0</v>
      </c>
      <c r="N86" s="96">
        <f>INDEX(Input!$C$54:$BJ$70,MATCH($A86,Input!$A$54:$A$70,0),MATCH(N$67,Input!$C$53:$BJ$53,0))</f>
        <v>0</v>
      </c>
      <c r="O86" s="23">
        <f>IF(VLOOKUP($A86,Input!$A$54:$B$70,2,FALSE)="Percentage",P$76,IF(VLOOKUP($A86,Input!$A$54:$B$70,2,FALSE)="Fixed","Fixed",(O$76)))</f>
        <v>11</v>
      </c>
      <c r="P86" s="14">
        <f t="shared" si="75"/>
        <v>0</v>
      </c>
      <c r="R86" s="96">
        <f>INDEX(Input!$C$54:$BJ$70,MATCH($A86,Input!$A$54:$A$70,0),MATCH(R$67,Input!$C$53:$BJ$53,0))</f>
        <v>0</v>
      </c>
      <c r="S86" s="23">
        <f>IF(VLOOKUP($A86,Input!$A$54:$B$70,2,FALSE)="Percentage",T$76,IF(VLOOKUP($A86,Input!$A$54:$B$70,2,FALSE)="Fixed","Fixed",(S$76)))</f>
        <v>11</v>
      </c>
      <c r="T86" s="14">
        <f t="shared" si="76"/>
        <v>0</v>
      </c>
      <c r="V86" s="96">
        <f>INDEX(Input!$C$54:$BJ$70,MATCH($A86,Input!$A$54:$A$70,0),MATCH(V$67,Input!$C$53:$BJ$53,0))</f>
        <v>0</v>
      </c>
      <c r="W86" s="23">
        <f>IF(VLOOKUP($A86,Input!$A$54:$B$70,2,FALSE)="Percentage",X$76,IF(VLOOKUP($A86,Input!$A$54:$B$70,2,FALSE)="Fixed","Fixed",(W$76)))</f>
        <v>11</v>
      </c>
      <c r="X86" s="14">
        <f t="shared" si="77"/>
        <v>0</v>
      </c>
      <c r="Z86" s="96">
        <f>INDEX(Input!$C$54:$BJ$70,MATCH($A86,Input!$A$54:$A$70,0),MATCH(Z$67,Input!$C$53:$BJ$53,0))</f>
        <v>0</v>
      </c>
      <c r="AA86" s="23">
        <f>IF(VLOOKUP($A86,Input!$A$54:$B$70,2,FALSE)="Percentage",AB$76,IF(VLOOKUP($A86,Input!$A$54:$B$70,2,FALSE)="Fixed","Fixed",(AA$76)))</f>
        <v>11</v>
      </c>
      <c r="AB86" s="14">
        <f t="shared" si="78"/>
        <v>0</v>
      </c>
      <c r="AD86" s="96">
        <f>INDEX(Input!$C$54:$BJ$70,MATCH($A86,Input!$A$54:$A$70,0),MATCH(AD$67,Input!$C$53:$BJ$53,0))</f>
        <v>0</v>
      </c>
      <c r="AE86" s="23">
        <f>IF(VLOOKUP($A86,Input!$A$54:$B$70,2,FALSE)="Percentage",AF$76,IF(VLOOKUP($A86,Input!$A$54:$B$70,2,FALSE)="Fixed","Fixed",(AE$76)))</f>
        <v>11</v>
      </c>
      <c r="AF86" s="14">
        <f t="shared" si="79"/>
        <v>0</v>
      </c>
      <c r="AH86" s="96">
        <f>INDEX(Input!$C$54:$BJ$70,MATCH($A86,Input!$A$54:$A$70,0),MATCH(AH$67,Input!$C$53:$BJ$53,0))</f>
        <v>0</v>
      </c>
      <c r="AI86" s="23">
        <f>IF(VLOOKUP($A86,Input!$A$54:$B$70,2,FALSE)="Percentage",AJ$76,IF(VLOOKUP($A86,Input!$A$54:$B$70,2,FALSE)="Fixed","Fixed",(AI$76)))</f>
        <v>11</v>
      </c>
      <c r="AJ86" s="14">
        <f t="shared" si="80"/>
        <v>0</v>
      </c>
      <c r="AL86" s="96">
        <f>INDEX(Input!$C$54:$BJ$70,MATCH($A86,Input!$A$54:$A$70,0),MATCH(AL$67,Input!$C$53:$BJ$53,0))</f>
        <v>0</v>
      </c>
      <c r="AM86" s="23">
        <f>IF(VLOOKUP($A86,Input!$A$54:$B$70,2,FALSE)="Percentage",AN$76,IF(VLOOKUP($A86,Input!$A$54:$B$70,2,FALSE)="Fixed","Fixed",(AM$76)))</f>
        <v>11</v>
      </c>
      <c r="AN86" s="14">
        <f t="shared" si="81"/>
        <v>0</v>
      </c>
      <c r="AP86" s="96">
        <f>INDEX(Input!$C$54:$BJ$70,MATCH($A86,Input!$A$54:$A$70,0),MATCH(AP$67,Input!$C$53:$BJ$53,0))</f>
        <v>0</v>
      </c>
      <c r="AQ86" s="23">
        <f>IF(VLOOKUP($A86,Input!$A$54:$B$70,2,FALSE)="Percentage",AR$76,IF(VLOOKUP($A86,Input!$A$54:$B$70,2,FALSE)="Fixed","Fixed",(AQ$76)))</f>
        <v>11</v>
      </c>
      <c r="AR86" s="14">
        <f t="shared" si="82"/>
        <v>0</v>
      </c>
      <c r="AS86" s="6"/>
      <c r="AT86" s="96">
        <f>INDEX(Input!$C$54:$BJ$70,MATCH($A86,Input!$A$54:$A$70,0),MATCH(AT$67,Input!$C$53:$BJ$53,0))</f>
        <v>0</v>
      </c>
      <c r="AU86" s="23">
        <f>IF(VLOOKUP($A86,Input!$A$54:$B$70,2,FALSE)="Percentage",AV$76,IF(VLOOKUP($A86,Input!$A$54:$B$70,2,FALSE)="Fixed","Fixed",(AU$76)))</f>
        <v>11</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11</v>
      </c>
      <c r="D88" s="14">
        <f t="shared" si="72"/>
        <v>0</v>
      </c>
      <c r="F88" s="96">
        <f>INDEX(Input!$C$54:$BJ$70,MATCH($A88,Input!$A$54:$A$70,0),MATCH(F$67,Input!$C$53:$BJ$53,0))</f>
        <v>0</v>
      </c>
      <c r="G88" s="23">
        <f>IF(VLOOKUP($A88,Input!$A$54:$B$70,2,FALSE)="Percentage",H$76,IF(VLOOKUP($A88,Input!$A$54:$B$70,2,FALSE)="Fixed","Fixed",(G$76)))</f>
        <v>11</v>
      </c>
      <c r="H88" s="14">
        <f t="shared" si="73"/>
        <v>0</v>
      </c>
      <c r="J88" s="96">
        <f>INDEX(Input!$C$54:$BJ$70,MATCH($A88,Input!$A$54:$A$70,0),MATCH(J$67,Input!$C$53:$BJ$53,0))</f>
        <v>0</v>
      </c>
      <c r="K88" s="23">
        <f>IF(VLOOKUP($A88,Input!$A$54:$B$70,2,FALSE)="Percentage",L$76,IF(VLOOKUP($A88,Input!$A$54:$B$70,2,FALSE)="Fixed","Fixed",(K$76)))</f>
        <v>11</v>
      </c>
      <c r="L88" s="14">
        <f t="shared" si="74"/>
        <v>0</v>
      </c>
      <c r="N88" s="96">
        <f>INDEX(Input!$C$54:$BJ$70,MATCH($A88,Input!$A$54:$A$70,0),MATCH(N$67,Input!$C$53:$BJ$53,0))</f>
        <v>0</v>
      </c>
      <c r="O88" s="23">
        <f>IF(VLOOKUP($A88,Input!$A$54:$B$70,2,FALSE)="Percentage",P$76,IF(VLOOKUP($A88,Input!$A$54:$B$70,2,FALSE)="Fixed","Fixed",(O$76)))</f>
        <v>11</v>
      </c>
      <c r="P88" s="14">
        <f t="shared" si="75"/>
        <v>0</v>
      </c>
      <c r="R88" s="96">
        <f>INDEX(Input!$C$54:$BJ$70,MATCH($A88,Input!$A$54:$A$70,0),MATCH(R$67,Input!$C$53:$BJ$53,0))</f>
        <v>0</v>
      </c>
      <c r="S88" s="23">
        <f>IF(VLOOKUP($A88,Input!$A$54:$B$70,2,FALSE)="Percentage",T$76,IF(VLOOKUP($A88,Input!$A$54:$B$70,2,FALSE)="Fixed","Fixed",(S$76)))</f>
        <v>11</v>
      </c>
      <c r="T88" s="14">
        <f t="shared" si="76"/>
        <v>0</v>
      </c>
      <c r="V88" s="96">
        <f>INDEX(Input!$C$54:$BJ$70,MATCH($A88,Input!$A$54:$A$70,0),MATCH(V$67,Input!$C$53:$BJ$53,0))</f>
        <v>0</v>
      </c>
      <c r="W88" s="23">
        <f>IF(VLOOKUP($A88,Input!$A$54:$B$70,2,FALSE)="Percentage",X$76,IF(VLOOKUP($A88,Input!$A$54:$B$70,2,FALSE)="Fixed","Fixed",(W$76)))</f>
        <v>11</v>
      </c>
      <c r="X88" s="14">
        <f t="shared" si="77"/>
        <v>0</v>
      </c>
      <c r="Z88" s="96">
        <f>INDEX(Input!$C$54:$BJ$70,MATCH($A88,Input!$A$54:$A$70,0),MATCH(Z$67,Input!$C$53:$BJ$53,0))</f>
        <v>0</v>
      </c>
      <c r="AA88" s="23">
        <f>IF(VLOOKUP($A88,Input!$A$54:$B$70,2,FALSE)="Percentage",AB$76,IF(VLOOKUP($A88,Input!$A$54:$B$70,2,FALSE)="Fixed","Fixed",(AA$76)))</f>
        <v>11</v>
      </c>
      <c r="AB88" s="14">
        <f t="shared" si="78"/>
        <v>0</v>
      </c>
      <c r="AD88" s="96">
        <f>INDEX(Input!$C$54:$BJ$70,MATCH($A88,Input!$A$54:$A$70,0),MATCH(AD$67,Input!$C$53:$BJ$53,0))</f>
        <v>0</v>
      </c>
      <c r="AE88" s="23">
        <f>IF(VLOOKUP($A88,Input!$A$54:$B$70,2,FALSE)="Percentage",AF$76,IF(VLOOKUP($A88,Input!$A$54:$B$70,2,FALSE)="Fixed","Fixed",(AE$76)))</f>
        <v>11</v>
      </c>
      <c r="AF88" s="14">
        <f t="shared" si="79"/>
        <v>0</v>
      </c>
      <c r="AH88" s="96">
        <f>INDEX(Input!$C$54:$BJ$70,MATCH($A88,Input!$A$54:$A$70,0),MATCH(AH$67,Input!$C$53:$BJ$53,0))</f>
        <v>0</v>
      </c>
      <c r="AI88" s="23">
        <f>IF(VLOOKUP($A88,Input!$A$54:$B$70,2,FALSE)="Percentage",AJ$76,IF(VLOOKUP($A88,Input!$A$54:$B$70,2,FALSE)="Fixed","Fixed",(AI$76)))</f>
        <v>11</v>
      </c>
      <c r="AJ88" s="14">
        <f t="shared" si="80"/>
        <v>0</v>
      </c>
      <c r="AL88" s="96">
        <f>INDEX(Input!$C$54:$BJ$70,MATCH($A88,Input!$A$54:$A$70,0),MATCH(AL$67,Input!$C$53:$BJ$53,0))</f>
        <v>0</v>
      </c>
      <c r="AM88" s="23">
        <f>IF(VLOOKUP($A88,Input!$A$54:$B$70,2,FALSE)="Percentage",AN$76,IF(VLOOKUP($A88,Input!$A$54:$B$70,2,FALSE)="Fixed","Fixed",(AM$76)))</f>
        <v>11</v>
      </c>
      <c r="AN88" s="14">
        <f t="shared" si="81"/>
        <v>0</v>
      </c>
      <c r="AP88" s="96">
        <f>INDEX(Input!$C$54:$BJ$70,MATCH($A88,Input!$A$54:$A$70,0),MATCH(AP$67,Input!$C$53:$BJ$53,0))</f>
        <v>0</v>
      </c>
      <c r="AQ88" s="23">
        <f>IF(VLOOKUP($A88,Input!$A$54:$B$70,2,FALSE)="Percentage",AR$76,IF(VLOOKUP($A88,Input!$A$54:$B$70,2,FALSE)="Fixed","Fixed",(AQ$76)))</f>
        <v>11</v>
      </c>
      <c r="AR88" s="14">
        <f t="shared" si="82"/>
        <v>0</v>
      </c>
      <c r="AS88" s="6"/>
      <c r="AT88" s="96">
        <f>INDEX(Input!$C$54:$BJ$70,MATCH($A88,Input!$A$54:$A$70,0),MATCH(AT$67,Input!$C$53:$BJ$53,0))</f>
        <v>0</v>
      </c>
      <c r="AU88" s="23">
        <f>IF(VLOOKUP($A88,Input!$A$54:$B$70,2,FALSE)="Percentage",AV$76,IF(VLOOKUP($A88,Input!$A$54:$B$70,2,FALSE)="Fixed","Fixed",(AU$76)))</f>
        <v>11</v>
      </c>
      <c r="AV88" s="14">
        <f t="shared" si="83"/>
        <v>0</v>
      </c>
    </row>
    <row r="89" spans="1:48" x14ac:dyDescent="0.25">
      <c r="A89" s="28" t="str">
        <f>Input!$A64</f>
        <v>2024 ICBA</v>
      </c>
      <c r="B89" s="96">
        <f>INDEX(Input!$C$54:$BJ$70,MATCH($A89,Input!$A$54:$A$70,0),MATCH(B$67,Input!$C$53:$BJ$53,0))</f>
        <v>0</v>
      </c>
      <c r="C89" s="23">
        <f>IF(VLOOKUP($A89,Input!$A$54:$B$70,2,FALSE)="Percentage",D$76,IF(VLOOKUP($A89,Input!$A$54:$B$70,2,FALSE)="Fixed","Fixed",(C$76)))</f>
        <v>11</v>
      </c>
      <c r="D89" s="14">
        <f t="shared" si="72"/>
        <v>0</v>
      </c>
      <c r="F89" s="96">
        <f>INDEX(Input!$C$54:$BJ$70,MATCH($A89,Input!$A$54:$A$70,0),MATCH(F$67,Input!$C$53:$BJ$53,0))</f>
        <v>0</v>
      </c>
      <c r="G89" s="23">
        <f>IF(VLOOKUP($A89,Input!$A$54:$B$70,2,FALSE)="Percentage",H$76,IF(VLOOKUP($A89,Input!$A$54:$B$70,2,FALSE)="Fixed","Fixed",(G$76)))</f>
        <v>11</v>
      </c>
      <c r="H89" s="14">
        <f t="shared" si="73"/>
        <v>0</v>
      </c>
      <c r="J89" s="96">
        <f>INDEX(Input!$C$54:$BJ$70,MATCH($A89,Input!$A$54:$A$70,0),MATCH(J$67,Input!$C$53:$BJ$53,0))</f>
        <v>0</v>
      </c>
      <c r="K89" s="23">
        <f>IF(VLOOKUP($A89,Input!$A$54:$B$70,2,FALSE)="Percentage",L$76,IF(VLOOKUP($A89,Input!$A$54:$B$70,2,FALSE)="Fixed","Fixed",(K$76)))</f>
        <v>11</v>
      </c>
      <c r="L89" s="14">
        <f t="shared" si="74"/>
        <v>0</v>
      </c>
      <c r="N89" s="96">
        <f>INDEX(Input!$C$54:$BJ$70,MATCH($A89,Input!$A$54:$A$70,0),MATCH(N$67,Input!$C$53:$BJ$53,0))</f>
        <v>0</v>
      </c>
      <c r="O89" s="23">
        <f>IF(VLOOKUP($A89,Input!$A$54:$B$70,2,FALSE)="Percentage",P$76,IF(VLOOKUP($A89,Input!$A$54:$B$70,2,FALSE)="Fixed","Fixed",(O$76)))</f>
        <v>11</v>
      </c>
      <c r="P89" s="14">
        <f t="shared" si="75"/>
        <v>0</v>
      </c>
      <c r="R89" s="96">
        <f>INDEX(Input!$C$54:$BJ$70,MATCH($A89,Input!$A$54:$A$70,0),MATCH(R$67,Input!$C$53:$BJ$53,0))</f>
        <v>0</v>
      </c>
      <c r="S89" s="23">
        <f>IF(VLOOKUP($A89,Input!$A$54:$B$70,2,FALSE)="Percentage",T$76,IF(VLOOKUP($A89,Input!$A$54:$B$70,2,FALSE)="Fixed","Fixed",(S$76)))</f>
        <v>11</v>
      </c>
      <c r="T89" s="14">
        <f t="shared" si="76"/>
        <v>0</v>
      </c>
      <c r="V89" s="96">
        <f>INDEX(Input!$C$54:$BJ$70,MATCH($A89,Input!$A$54:$A$70,0),MATCH(V$67,Input!$C$53:$BJ$53,0))</f>
        <v>0</v>
      </c>
      <c r="W89" s="23">
        <f>IF(VLOOKUP($A89,Input!$A$54:$B$70,2,FALSE)="Percentage",X$76,IF(VLOOKUP($A89,Input!$A$54:$B$70,2,FALSE)="Fixed","Fixed",(W$76)))</f>
        <v>11</v>
      </c>
      <c r="X89" s="14">
        <f t="shared" si="77"/>
        <v>0</v>
      </c>
      <c r="Z89" s="96">
        <f>INDEX(Input!$C$54:$BJ$70,MATCH($A89,Input!$A$54:$A$70,0),MATCH(Z$67,Input!$C$53:$BJ$53,0))</f>
        <v>0</v>
      </c>
      <c r="AA89" s="23">
        <f>IF(VLOOKUP($A89,Input!$A$54:$B$70,2,FALSE)="Percentage",AB$76,IF(VLOOKUP($A89,Input!$A$54:$B$70,2,FALSE)="Fixed","Fixed",(AA$76)))</f>
        <v>11</v>
      </c>
      <c r="AB89" s="14">
        <f t="shared" si="78"/>
        <v>0</v>
      </c>
      <c r="AD89" s="96">
        <f>INDEX(Input!$C$54:$BJ$70,MATCH($A89,Input!$A$54:$A$70,0),MATCH(AD$67,Input!$C$53:$BJ$53,0))</f>
        <v>0</v>
      </c>
      <c r="AE89" s="23">
        <f>IF(VLOOKUP($A89,Input!$A$54:$B$70,2,FALSE)="Percentage",AF$76,IF(VLOOKUP($A89,Input!$A$54:$B$70,2,FALSE)="Fixed","Fixed",(AE$76)))</f>
        <v>11</v>
      </c>
      <c r="AF89" s="14">
        <f t="shared" si="79"/>
        <v>0</v>
      </c>
      <c r="AH89" s="96">
        <f>INDEX(Input!$C$54:$BJ$70,MATCH($A89,Input!$A$54:$A$70,0),MATCH(AH$67,Input!$C$53:$BJ$53,0))</f>
        <v>0</v>
      </c>
      <c r="AI89" s="23">
        <f>IF(VLOOKUP($A89,Input!$A$54:$B$70,2,FALSE)="Percentage",AJ$76,IF(VLOOKUP($A89,Input!$A$54:$B$70,2,FALSE)="Fixed","Fixed",(AI$76)))</f>
        <v>11</v>
      </c>
      <c r="AJ89" s="14">
        <f t="shared" si="80"/>
        <v>0</v>
      </c>
      <c r="AL89" s="96">
        <f>INDEX(Input!$C$54:$BJ$70,MATCH($A89,Input!$A$54:$A$70,0),MATCH(AL$67,Input!$C$53:$BJ$53,0))</f>
        <v>0</v>
      </c>
      <c r="AM89" s="23">
        <f>IF(VLOOKUP($A89,Input!$A$54:$B$70,2,FALSE)="Percentage",AN$76,IF(VLOOKUP($A89,Input!$A$54:$B$70,2,FALSE)="Fixed","Fixed",(AM$76)))</f>
        <v>11</v>
      </c>
      <c r="AN89" s="14">
        <f t="shared" si="81"/>
        <v>0</v>
      </c>
      <c r="AP89" s="96">
        <f>INDEX(Input!$C$54:$BJ$70,MATCH($A89,Input!$A$54:$A$70,0),MATCH(AP$67,Input!$C$53:$BJ$53,0))</f>
        <v>0</v>
      </c>
      <c r="AQ89" s="23">
        <f>IF(VLOOKUP($A89,Input!$A$54:$B$70,2,FALSE)="Percentage",AR$76,IF(VLOOKUP($A89,Input!$A$54:$B$70,2,FALSE)="Fixed","Fixed",(AQ$76)))</f>
        <v>11</v>
      </c>
      <c r="AR89" s="14">
        <f t="shared" si="82"/>
        <v>0</v>
      </c>
      <c r="AS89" s="6"/>
      <c r="AT89" s="96">
        <f>INDEX(Input!$C$54:$BJ$70,MATCH($A89,Input!$A$54:$A$70,0),MATCH(AT$67,Input!$C$53:$BJ$53,0))</f>
        <v>0</v>
      </c>
      <c r="AU89" s="23">
        <f>IF(VLOOKUP($A89,Input!$A$54:$B$70,2,FALSE)="Percentage",AV$76,IF(VLOOKUP($A89,Input!$A$54:$B$70,2,FALSE)="Fixed","Fixed",(AU$76)))</f>
        <v>11</v>
      </c>
      <c r="AV89" s="14">
        <f t="shared" si="83"/>
        <v>0</v>
      </c>
    </row>
    <row r="90" spans="1:48" x14ac:dyDescent="0.25">
      <c r="A90" s="28" t="str">
        <f>Input!$A65</f>
        <v>DRMA2</v>
      </c>
      <c r="B90" s="96">
        <f>INDEX(Input!$C$54:$BJ$70,MATCH($A90,Input!$A$54:$A$70,0),MATCH(B$67,Input!$C$53:$BJ$53,0))</f>
        <v>2.5899999999999999E-2</v>
      </c>
      <c r="C90" s="23">
        <f>IF(VLOOKUP($A90,Input!$A$54:$B$70,2,FALSE)="Percentage",D$76,IF(VLOOKUP($A90,Input!$A$54:$B$70,2,FALSE)="Fixed","Fixed",(C$76)))</f>
        <v>11</v>
      </c>
      <c r="D90" s="14">
        <f t="shared" si="72"/>
        <v>0.28000000000000003</v>
      </c>
      <c r="F90" s="96">
        <f>INDEX(Input!$C$54:$BJ$70,MATCH($A90,Input!$A$54:$A$70,0),MATCH(F$67,Input!$C$53:$BJ$53,0))</f>
        <v>2.5899999999999999E-2</v>
      </c>
      <c r="G90" s="23">
        <f>IF(VLOOKUP($A90,Input!$A$54:$B$70,2,FALSE)="Percentage",H$76,IF(VLOOKUP($A90,Input!$A$54:$B$70,2,FALSE)="Fixed","Fixed",(G$76)))</f>
        <v>11</v>
      </c>
      <c r="H90" s="14">
        <f t="shared" si="73"/>
        <v>0.28000000000000003</v>
      </c>
      <c r="J90" s="96">
        <f>INDEX(Input!$C$54:$BJ$70,MATCH($A90,Input!$A$54:$A$70,0),MATCH(J$67,Input!$C$53:$BJ$53,0))</f>
        <v>2.5899999999999999E-2</v>
      </c>
      <c r="K90" s="23">
        <f>IF(VLOOKUP($A90,Input!$A$54:$B$70,2,FALSE)="Percentage",L$76,IF(VLOOKUP($A90,Input!$A$54:$B$70,2,FALSE)="Fixed","Fixed",(K$76)))</f>
        <v>11</v>
      </c>
      <c r="L90" s="14">
        <f t="shared" si="74"/>
        <v>0.28000000000000003</v>
      </c>
      <c r="N90" s="96">
        <f>INDEX(Input!$C$54:$BJ$70,MATCH($A90,Input!$A$54:$A$70,0),MATCH(N$67,Input!$C$53:$BJ$53,0))</f>
        <v>2.5899999999999999E-2</v>
      </c>
      <c r="O90" s="23">
        <f>IF(VLOOKUP($A90,Input!$A$54:$B$70,2,FALSE)="Percentage",P$76,IF(VLOOKUP($A90,Input!$A$54:$B$70,2,FALSE)="Fixed","Fixed",(O$76)))</f>
        <v>11</v>
      </c>
      <c r="P90" s="14">
        <f t="shared" si="75"/>
        <v>0.28000000000000003</v>
      </c>
      <c r="R90" s="96">
        <f>INDEX(Input!$C$54:$BJ$70,MATCH($A90,Input!$A$54:$A$70,0),MATCH(R$67,Input!$C$53:$BJ$53,0))</f>
        <v>2.5899999999999999E-2</v>
      </c>
      <c r="S90" s="23">
        <f>IF(VLOOKUP($A90,Input!$A$54:$B$70,2,FALSE)="Percentage",T$76,IF(VLOOKUP($A90,Input!$A$54:$B$70,2,FALSE)="Fixed","Fixed",(S$76)))</f>
        <v>11</v>
      </c>
      <c r="T90" s="14">
        <f t="shared" si="76"/>
        <v>0.28000000000000003</v>
      </c>
      <c r="V90" s="96">
        <f>INDEX(Input!$C$54:$BJ$70,MATCH($A90,Input!$A$54:$A$70,0),MATCH(V$67,Input!$C$53:$BJ$53,0))</f>
        <v>2.5899999999999999E-2</v>
      </c>
      <c r="W90" s="23">
        <f>IF(VLOOKUP($A90,Input!$A$54:$B$70,2,FALSE)="Percentage",X$76,IF(VLOOKUP($A90,Input!$A$54:$B$70,2,FALSE)="Fixed","Fixed",(W$76)))</f>
        <v>11</v>
      </c>
      <c r="X90" s="14">
        <f t="shared" si="77"/>
        <v>0.28000000000000003</v>
      </c>
      <c r="Z90" s="96">
        <f>INDEX(Input!$C$54:$BJ$70,MATCH($A90,Input!$A$54:$A$70,0),MATCH(Z$67,Input!$C$53:$BJ$53,0))</f>
        <v>0</v>
      </c>
      <c r="AA90" s="23">
        <f>IF(VLOOKUP($A90,Input!$A$54:$B$70,2,FALSE)="Percentage",AB$76,IF(VLOOKUP($A90,Input!$A$54:$B$70,2,FALSE)="Fixed","Fixed",(AA$76)))</f>
        <v>11</v>
      </c>
      <c r="AB90" s="14">
        <f t="shared" si="78"/>
        <v>0</v>
      </c>
      <c r="AD90" s="96">
        <f>INDEX(Input!$C$54:$BJ$70,MATCH($A90,Input!$A$54:$A$70,0),MATCH(AD$67,Input!$C$53:$BJ$53,0))</f>
        <v>0</v>
      </c>
      <c r="AE90" s="23">
        <f>IF(VLOOKUP($A90,Input!$A$54:$B$70,2,FALSE)="Percentage",AF$76,IF(VLOOKUP($A90,Input!$A$54:$B$70,2,FALSE)="Fixed","Fixed",(AE$76)))</f>
        <v>11</v>
      </c>
      <c r="AF90" s="14">
        <f t="shared" si="79"/>
        <v>0</v>
      </c>
      <c r="AH90" s="96">
        <f>INDEX(Input!$C$54:$BJ$70,MATCH($A90,Input!$A$54:$A$70,0),MATCH(AH$67,Input!$C$53:$BJ$53,0))</f>
        <v>0</v>
      </c>
      <c r="AI90" s="23">
        <f>IF(VLOOKUP($A90,Input!$A$54:$B$70,2,FALSE)="Percentage",AJ$76,IF(VLOOKUP($A90,Input!$A$54:$B$70,2,FALSE)="Fixed","Fixed",(AI$76)))</f>
        <v>11</v>
      </c>
      <c r="AJ90" s="14">
        <f t="shared" si="80"/>
        <v>0</v>
      </c>
      <c r="AL90" s="96">
        <f>INDEX(Input!$C$54:$BJ$70,MATCH($A90,Input!$A$54:$A$70,0),MATCH(AL$67,Input!$C$53:$BJ$53,0))</f>
        <v>0</v>
      </c>
      <c r="AM90" s="23">
        <f>IF(VLOOKUP($A90,Input!$A$54:$B$70,2,FALSE)="Percentage",AN$76,IF(VLOOKUP($A90,Input!$A$54:$B$70,2,FALSE)="Fixed","Fixed",(AM$76)))</f>
        <v>11</v>
      </c>
      <c r="AN90" s="14">
        <f t="shared" si="81"/>
        <v>0</v>
      </c>
      <c r="AP90" s="96">
        <f>INDEX(Input!$C$54:$BJ$70,MATCH($A90,Input!$A$54:$A$70,0),MATCH(AP$67,Input!$C$53:$BJ$53,0))</f>
        <v>0</v>
      </c>
      <c r="AQ90" s="23">
        <f>IF(VLOOKUP($A90,Input!$A$54:$B$70,2,FALSE)="Percentage",AR$76,IF(VLOOKUP($A90,Input!$A$54:$B$70,2,FALSE)="Fixed","Fixed",(AQ$76)))</f>
        <v>11</v>
      </c>
      <c r="AR90" s="14">
        <f t="shared" si="82"/>
        <v>0</v>
      </c>
      <c r="AS90" s="6"/>
      <c r="AT90" s="96">
        <f>INDEX(Input!$C$54:$BJ$70,MATCH($A90,Input!$A$54:$A$70,0),MATCH(AT$67,Input!$C$53:$BJ$53,0))</f>
        <v>0</v>
      </c>
      <c r="AU90" s="23">
        <f>IF(VLOOKUP($A90,Input!$A$54:$B$70,2,FALSE)="Percentage",AV$76,IF(VLOOKUP($A90,Input!$A$54:$B$70,2,FALSE)="Fixed","Fixed",(AU$76)))</f>
        <v>11</v>
      </c>
      <c r="AV90" s="14">
        <f t="shared" si="83"/>
        <v>0</v>
      </c>
    </row>
    <row r="91" spans="1:48" x14ac:dyDescent="0.25">
      <c r="A91" s="28" t="str">
        <f>Input!$A66</f>
        <v>DREMA</v>
      </c>
      <c r="B91" s="96">
        <f>INDEX(Input!$C$54:$BJ$70,MATCH($A91,Input!$A$54:$A$70,0),MATCH(B$67,Input!$C$53:$BJ$53,0))</f>
        <v>3.27E-2</v>
      </c>
      <c r="C91" s="23">
        <f>IF(VLOOKUP($A91,Input!$A$54:$B$70,2,FALSE)="Percentage",D$76,IF(VLOOKUP($A91,Input!$A$54:$B$70,2,FALSE)="Fixed","Fixed",(C$76)))</f>
        <v>11</v>
      </c>
      <c r="D91" s="14">
        <f t="shared" ref="D91:D95" si="84">ROUND(IF(C91="Fixed",B91,(B91*C91)),2)</f>
        <v>0.36</v>
      </c>
      <c r="F91" s="96">
        <f>INDEX(Input!$C$54:$BJ$70,MATCH($A91,Input!$A$54:$A$70,0),MATCH(F$67,Input!$C$53:$BJ$53,0))</f>
        <v>3.27E-2</v>
      </c>
      <c r="G91" s="23">
        <f>IF(VLOOKUP($A91,Input!$A$54:$B$70,2,FALSE)="Percentage",H$76,IF(VLOOKUP($A91,Input!$A$54:$B$70,2,FALSE)="Fixed","Fixed",(G$76)))</f>
        <v>11</v>
      </c>
      <c r="H91" s="14">
        <f t="shared" ref="H91:H95" si="85">ROUND(IF(G91="Fixed",F91,(F91*G91)),2)</f>
        <v>0.36</v>
      </c>
      <c r="J91" s="96">
        <f>INDEX(Input!$C$54:$BJ$70,MATCH($A91,Input!$A$54:$A$70,0),MATCH(J$67,Input!$C$53:$BJ$53,0))</f>
        <v>3.27E-2</v>
      </c>
      <c r="K91" s="23">
        <f>IF(VLOOKUP($A91,Input!$A$54:$B$70,2,FALSE)="Percentage",L$76,IF(VLOOKUP($A91,Input!$A$54:$B$70,2,FALSE)="Fixed","Fixed",(K$76)))</f>
        <v>11</v>
      </c>
      <c r="L91" s="14">
        <f t="shared" ref="L91:L95" si="86">ROUND(IF(K91="Fixed",J91,(J91*K91)),2)</f>
        <v>0.36</v>
      </c>
      <c r="N91" s="96">
        <f>INDEX(Input!$C$54:$BJ$70,MATCH($A91,Input!$A$54:$A$70,0),MATCH(N$67,Input!$C$53:$BJ$53,0))</f>
        <v>3.27E-2</v>
      </c>
      <c r="O91" s="23">
        <f>IF(VLOOKUP($A91,Input!$A$54:$B$70,2,FALSE)="Percentage",P$76,IF(VLOOKUP($A91,Input!$A$54:$B$70,2,FALSE)="Fixed","Fixed",(O$76)))</f>
        <v>11</v>
      </c>
      <c r="P91" s="14">
        <f t="shared" ref="P91:P95" si="87">ROUND(IF(O91="Fixed",N91,(N91*O91)),2)</f>
        <v>0.36</v>
      </c>
      <c r="R91" s="96">
        <f>INDEX(Input!$C$54:$BJ$70,MATCH($A91,Input!$A$54:$A$70,0),MATCH(R$67,Input!$C$53:$BJ$53,0))</f>
        <v>3.27E-2</v>
      </c>
      <c r="S91" s="23">
        <f>IF(VLOOKUP($A91,Input!$A$54:$B$70,2,FALSE)="Percentage",T$76,IF(VLOOKUP($A91,Input!$A$54:$B$70,2,FALSE)="Fixed","Fixed",(S$76)))</f>
        <v>11</v>
      </c>
      <c r="T91" s="14">
        <f t="shared" ref="T91:T95" si="88">ROUND(IF(S91="Fixed",R91,(R91*S91)),2)</f>
        <v>0.36</v>
      </c>
      <c r="V91" s="96">
        <f>INDEX(Input!$C$54:$BJ$70,MATCH($A91,Input!$A$54:$A$70,0),MATCH(V$67,Input!$C$53:$BJ$53,0))</f>
        <v>3.27E-2</v>
      </c>
      <c r="W91" s="23">
        <f>IF(VLOOKUP($A91,Input!$A$54:$B$70,2,FALSE)="Percentage",X$76,IF(VLOOKUP($A91,Input!$A$54:$B$70,2,FALSE)="Fixed","Fixed",(W$76)))</f>
        <v>11</v>
      </c>
      <c r="X91" s="14">
        <f t="shared" ref="X91:X95" si="89">ROUND(IF(W91="Fixed",V91,(V91*W91)),2)</f>
        <v>0.36</v>
      </c>
      <c r="Z91" s="96">
        <f>INDEX(Input!$C$54:$BJ$70,MATCH($A91,Input!$A$54:$A$70,0),MATCH(Z$67,Input!$C$53:$BJ$53,0))</f>
        <v>0</v>
      </c>
      <c r="AA91" s="23">
        <f>IF(VLOOKUP($A91,Input!$A$54:$B$70,2,FALSE)="Percentage",AB$76,IF(VLOOKUP($A91,Input!$A$54:$B$70,2,FALSE)="Fixed","Fixed",(AA$76)))</f>
        <v>11</v>
      </c>
      <c r="AB91" s="14">
        <f t="shared" ref="AB91:AB95" si="90">ROUND(IF(AA91="Fixed",Z91,(Z91*AA91)),2)</f>
        <v>0</v>
      </c>
      <c r="AD91" s="96">
        <f>INDEX(Input!$C$54:$BJ$70,MATCH($A91,Input!$A$54:$A$70,0),MATCH(AD$67,Input!$C$53:$BJ$53,0))</f>
        <v>0</v>
      </c>
      <c r="AE91" s="23">
        <f>IF(VLOOKUP($A91,Input!$A$54:$B$70,2,FALSE)="Percentage",AF$76,IF(VLOOKUP($A91,Input!$A$54:$B$70,2,FALSE)="Fixed","Fixed",(AE$76)))</f>
        <v>11</v>
      </c>
      <c r="AF91" s="14">
        <f t="shared" ref="AF91:AF95" si="91">ROUND(IF(AE91="Fixed",AD91,(AD91*AE91)),2)</f>
        <v>0</v>
      </c>
      <c r="AH91" s="96">
        <f>INDEX(Input!$C$54:$BJ$70,MATCH($A91,Input!$A$54:$A$70,0),MATCH(AH$67,Input!$C$53:$BJ$53,0))</f>
        <v>0</v>
      </c>
      <c r="AI91" s="23">
        <f>IF(VLOOKUP($A91,Input!$A$54:$B$70,2,FALSE)="Percentage",AJ$76,IF(VLOOKUP($A91,Input!$A$54:$B$70,2,FALSE)="Fixed","Fixed",(AI$76)))</f>
        <v>11</v>
      </c>
      <c r="AJ91" s="14">
        <f t="shared" ref="AJ91:AJ95" si="92">ROUND(IF(AI91="Fixed",AH91,(AH91*AI91)),2)</f>
        <v>0</v>
      </c>
      <c r="AL91" s="96">
        <f>INDEX(Input!$C$54:$BJ$70,MATCH($A91,Input!$A$54:$A$70,0),MATCH(AL$67,Input!$C$53:$BJ$53,0))</f>
        <v>0</v>
      </c>
      <c r="AM91" s="23">
        <f>IF(VLOOKUP($A91,Input!$A$54:$B$70,2,FALSE)="Percentage",AN$76,IF(VLOOKUP($A91,Input!$A$54:$B$70,2,FALSE)="Fixed","Fixed",(AM$76)))</f>
        <v>11</v>
      </c>
      <c r="AN91" s="14">
        <f t="shared" ref="AN91:AN95" si="93">ROUND(IF(AM91="Fixed",AL91,(AL91*AM91)),2)</f>
        <v>0</v>
      </c>
      <c r="AP91" s="96">
        <f>INDEX(Input!$C$54:$BJ$70,MATCH($A91,Input!$A$54:$A$70,0),MATCH(AP$67,Input!$C$53:$BJ$53,0))</f>
        <v>0</v>
      </c>
      <c r="AQ91" s="23">
        <f>IF(VLOOKUP($A91,Input!$A$54:$B$70,2,FALSE)="Percentage",AR$76,IF(VLOOKUP($A91,Input!$A$54:$B$70,2,FALSE)="Fixed","Fixed",(AQ$76)))</f>
        <v>11</v>
      </c>
      <c r="AR91" s="14">
        <f t="shared" ref="AR91:AR95" si="94">ROUND(IF(AQ91="Fixed",AP91,(AP91*AQ91)),2)</f>
        <v>0</v>
      </c>
      <c r="AS91" s="6"/>
      <c r="AT91" s="96">
        <f>INDEX(Input!$C$54:$BJ$70,MATCH($A91,Input!$A$54:$A$70,0),MATCH(AT$67,Input!$C$53:$BJ$53,0))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INDEX(Input!$C$54:$BJ$70,MATCH($A92,Input!$A$54:$A$70,0),MATCH(B$67,Input!$C$53:$BJ$53,0))</f>
        <v>0</v>
      </c>
      <c r="C92" s="23">
        <f>IF(VLOOKUP($A92,Input!$A$54:$B$70,2,FALSE)="Percentage",D$76,IF(VLOOKUP($A92,Input!$A$54:$B$70,2,FALSE)="Fixed","Fixed",(C$76)))</f>
        <v>11</v>
      </c>
      <c r="D92" s="14">
        <f t="shared" si="84"/>
        <v>0</v>
      </c>
      <c r="F92" s="96">
        <f>INDEX(Input!$C$54:$BJ$70,MATCH($A92,Input!$A$54:$A$70,0),MATCH(F$67,Input!$C$53:$BJ$53,0))</f>
        <v>0</v>
      </c>
      <c r="G92" s="23">
        <f>IF(VLOOKUP($A92,Input!$A$54:$B$70,2,FALSE)="Percentage",H$76,IF(VLOOKUP($A92,Input!$A$54:$B$70,2,FALSE)="Fixed","Fixed",(G$76)))</f>
        <v>11</v>
      </c>
      <c r="H92" s="14">
        <f t="shared" si="85"/>
        <v>0</v>
      </c>
      <c r="J92" s="96">
        <f>INDEX(Input!$C$54:$BJ$70,MATCH($A92,Input!$A$54:$A$70,0),MATCH(J$67,Input!$C$53:$BJ$53,0))</f>
        <v>0</v>
      </c>
      <c r="K92" s="23">
        <f>IF(VLOOKUP($A92,Input!$A$54:$B$70,2,FALSE)="Percentage",L$76,IF(VLOOKUP($A92,Input!$A$54:$B$70,2,FALSE)="Fixed","Fixed",(K$76)))</f>
        <v>11</v>
      </c>
      <c r="L92" s="14">
        <f t="shared" si="86"/>
        <v>0</v>
      </c>
      <c r="N92" s="96">
        <f>INDEX(Input!$C$54:$BJ$70,MATCH($A92,Input!$A$54:$A$70,0),MATCH(N$67,Input!$C$53:$BJ$53,0))</f>
        <v>0</v>
      </c>
      <c r="O92" s="23">
        <f>IF(VLOOKUP($A92,Input!$A$54:$B$70,2,FALSE)="Percentage",P$76,IF(VLOOKUP($A92,Input!$A$54:$B$70,2,FALSE)="Fixed","Fixed",(O$76)))</f>
        <v>11</v>
      </c>
      <c r="P92" s="14">
        <f t="shared" si="87"/>
        <v>0</v>
      </c>
      <c r="R92" s="96">
        <f>INDEX(Input!$C$54:$BJ$70,MATCH($A92,Input!$A$54:$A$70,0),MATCH(R$67,Input!$C$53:$BJ$53,0))</f>
        <v>0</v>
      </c>
      <c r="S92" s="23">
        <f>IF(VLOOKUP($A92,Input!$A$54:$B$70,2,FALSE)="Percentage",T$76,IF(VLOOKUP($A92,Input!$A$54:$B$70,2,FALSE)="Fixed","Fixed",(S$76)))</f>
        <v>11</v>
      </c>
      <c r="T92" s="14">
        <f t="shared" si="88"/>
        <v>0</v>
      </c>
      <c r="V92" s="96">
        <f>INDEX(Input!$C$54:$BJ$70,MATCH($A92,Input!$A$54:$A$70,0),MATCH(V$67,Input!$C$53:$BJ$53,0))</f>
        <v>0</v>
      </c>
      <c r="W92" s="23">
        <f>IF(VLOOKUP($A92,Input!$A$54:$B$70,2,FALSE)="Percentage",X$76,IF(VLOOKUP($A92,Input!$A$54:$B$70,2,FALSE)="Fixed","Fixed",(W$76)))</f>
        <v>11</v>
      </c>
      <c r="X92" s="14">
        <f t="shared" si="89"/>
        <v>0</v>
      </c>
      <c r="Z92" s="96">
        <f>INDEX(Input!$C$54:$BJ$70,MATCH($A92,Input!$A$54:$A$70,0),MATCH(Z$67,Input!$C$53:$BJ$53,0))</f>
        <v>0</v>
      </c>
      <c r="AA92" s="23">
        <f>IF(VLOOKUP($A92,Input!$A$54:$B$70,2,FALSE)="Percentage",AB$76,IF(VLOOKUP($A92,Input!$A$54:$B$70,2,FALSE)="Fixed","Fixed",(AA$76)))</f>
        <v>11</v>
      </c>
      <c r="AB92" s="14">
        <f t="shared" si="90"/>
        <v>0</v>
      </c>
      <c r="AD92" s="96">
        <f>INDEX(Input!$C$54:$BJ$70,MATCH($A92,Input!$A$54:$A$70,0),MATCH(AD$67,Input!$C$53:$BJ$53,0))</f>
        <v>0</v>
      </c>
      <c r="AE92" s="23">
        <f>IF(VLOOKUP($A92,Input!$A$54:$B$70,2,FALSE)="Percentage",AF$76,IF(VLOOKUP($A92,Input!$A$54:$B$70,2,FALSE)="Fixed","Fixed",(AE$76)))</f>
        <v>11</v>
      </c>
      <c r="AF92" s="14">
        <f t="shared" si="91"/>
        <v>0</v>
      </c>
      <c r="AH92" s="96">
        <f>INDEX(Input!$C$54:$BJ$70,MATCH($A92,Input!$A$54:$A$70,0),MATCH(AH$67,Input!$C$53:$BJ$53,0))</f>
        <v>0</v>
      </c>
      <c r="AI92" s="23">
        <f>IF(VLOOKUP($A92,Input!$A$54:$B$70,2,FALSE)="Percentage",AJ$76,IF(VLOOKUP($A92,Input!$A$54:$B$70,2,FALSE)="Fixed","Fixed",(AI$76)))</f>
        <v>11</v>
      </c>
      <c r="AJ92" s="14">
        <f t="shared" si="92"/>
        <v>0</v>
      </c>
      <c r="AL92" s="96">
        <f>INDEX(Input!$C$54:$BJ$70,MATCH($A92,Input!$A$54:$A$70,0),MATCH(AL$67,Input!$C$53:$BJ$53,0))</f>
        <v>0</v>
      </c>
      <c r="AM92" s="23">
        <f>IF(VLOOKUP($A92,Input!$A$54:$B$70,2,FALSE)="Percentage",AN$76,IF(VLOOKUP($A92,Input!$A$54:$B$70,2,FALSE)="Fixed","Fixed",(AM$76)))</f>
        <v>11</v>
      </c>
      <c r="AN92" s="14">
        <f t="shared" si="93"/>
        <v>0</v>
      </c>
      <c r="AP92" s="96">
        <f>INDEX(Input!$C$54:$BJ$70,MATCH($A92,Input!$A$54:$A$70,0),MATCH(AP$67,Input!$C$53:$BJ$53,0))</f>
        <v>0</v>
      </c>
      <c r="AQ92" s="23">
        <f>IF(VLOOKUP($A92,Input!$A$54:$B$70,2,FALSE)="Percentage",AR$76,IF(VLOOKUP($A92,Input!$A$54:$B$70,2,FALSE)="Fixed","Fixed",(AQ$76)))</f>
        <v>11</v>
      </c>
      <c r="AR92" s="14">
        <f t="shared" si="94"/>
        <v>0</v>
      </c>
      <c r="AS92" s="6"/>
      <c r="AT92" s="96">
        <f>INDEX(Input!$C$54:$BJ$70,MATCH($A92,Input!$A$54:$A$70,0),MATCH(AT$67,Input!$C$53:$BJ$53,0))</f>
        <v>0</v>
      </c>
      <c r="AU92" s="23">
        <f>IF(VLOOKUP($A92,Input!$A$54:$B$70,2,FALSE)="Percentage",AV$76,IF(VLOOKUP($A92,Input!$A$54:$B$70,2,FALSE)="Fixed","Fixed",(AU$76)))</f>
        <v>11</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11</v>
      </c>
      <c r="D93" s="14">
        <f t="shared" si="84"/>
        <v>0</v>
      </c>
      <c r="F93" s="96">
        <f>INDEX(Input!$C$54:$BJ$70,MATCH($A93,Input!$A$54:$A$70,0),MATCH(F$67,Input!$C$53:$BJ$53,0))</f>
        <v>0</v>
      </c>
      <c r="G93" s="23">
        <f>IF(VLOOKUP($A93,Input!$A$54:$B$70,2,FALSE)="Percentage",H$76,IF(VLOOKUP($A93,Input!$A$54:$B$70,2,FALSE)="Fixed","Fixed",(G$76)))</f>
        <v>11</v>
      </c>
      <c r="H93" s="14">
        <f t="shared" si="85"/>
        <v>0</v>
      </c>
      <c r="J93" s="96">
        <f>INDEX(Input!$C$54:$BJ$70,MATCH($A93,Input!$A$54:$A$70,0),MATCH(J$67,Input!$C$53:$BJ$53,0))</f>
        <v>0</v>
      </c>
      <c r="K93" s="23">
        <f>IF(VLOOKUP($A93,Input!$A$54:$B$70,2,FALSE)="Percentage",L$76,IF(VLOOKUP($A93,Input!$A$54:$B$70,2,FALSE)="Fixed","Fixed",(K$76)))</f>
        <v>11</v>
      </c>
      <c r="L93" s="14">
        <f t="shared" si="86"/>
        <v>0</v>
      </c>
      <c r="N93" s="96">
        <f>INDEX(Input!$C$54:$BJ$70,MATCH($A93,Input!$A$54:$A$70,0),MATCH(N$67,Input!$C$53:$BJ$53,0))</f>
        <v>0</v>
      </c>
      <c r="O93" s="23">
        <f>IF(VLOOKUP($A93,Input!$A$54:$B$70,2,FALSE)="Percentage",P$76,IF(VLOOKUP($A93,Input!$A$54:$B$70,2,FALSE)="Fixed","Fixed",(O$76)))</f>
        <v>11</v>
      </c>
      <c r="P93" s="14">
        <f t="shared" si="87"/>
        <v>0</v>
      </c>
      <c r="R93" s="96">
        <f>INDEX(Input!$C$54:$BJ$70,MATCH($A93,Input!$A$54:$A$70,0),MATCH(R$67,Input!$C$53:$BJ$53,0))</f>
        <v>0</v>
      </c>
      <c r="S93" s="23">
        <f>IF(VLOOKUP($A93,Input!$A$54:$B$70,2,FALSE)="Percentage",T$76,IF(VLOOKUP($A93,Input!$A$54:$B$70,2,FALSE)="Fixed","Fixed",(S$76)))</f>
        <v>11</v>
      </c>
      <c r="T93" s="14">
        <f t="shared" si="88"/>
        <v>0</v>
      </c>
      <c r="V93" s="96">
        <f>INDEX(Input!$C$54:$BJ$70,MATCH($A93,Input!$A$54:$A$70,0),MATCH(V$67,Input!$C$53:$BJ$53,0))</f>
        <v>0</v>
      </c>
      <c r="W93" s="23">
        <f>IF(VLOOKUP($A93,Input!$A$54:$B$70,2,FALSE)="Percentage",X$76,IF(VLOOKUP($A93,Input!$A$54:$B$70,2,FALSE)="Fixed","Fixed",(W$76)))</f>
        <v>11</v>
      </c>
      <c r="X93" s="14">
        <f t="shared" si="89"/>
        <v>0</v>
      </c>
      <c r="Z93" s="96">
        <f>INDEX(Input!$C$54:$BJ$70,MATCH($A93,Input!$A$54:$A$70,0),MATCH(Z$67,Input!$C$53:$BJ$53,0))</f>
        <v>0</v>
      </c>
      <c r="AA93" s="23">
        <f>IF(VLOOKUP($A93,Input!$A$54:$B$70,2,FALSE)="Percentage",AB$76,IF(VLOOKUP($A93,Input!$A$54:$B$70,2,FALSE)="Fixed","Fixed",(AA$76)))</f>
        <v>11</v>
      </c>
      <c r="AB93" s="14">
        <f t="shared" si="90"/>
        <v>0</v>
      </c>
      <c r="AD93" s="96">
        <f>INDEX(Input!$C$54:$BJ$70,MATCH($A93,Input!$A$54:$A$70,0),MATCH(AD$67,Input!$C$53:$BJ$53,0))</f>
        <v>0</v>
      </c>
      <c r="AE93" s="23">
        <f>IF(VLOOKUP($A93,Input!$A$54:$B$70,2,FALSE)="Percentage",AF$76,IF(VLOOKUP($A93,Input!$A$54:$B$70,2,FALSE)="Fixed","Fixed",(AE$76)))</f>
        <v>11</v>
      </c>
      <c r="AF93" s="14">
        <f t="shared" si="91"/>
        <v>0</v>
      </c>
      <c r="AH93" s="96">
        <f>INDEX(Input!$C$54:$BJ$70,MATCH($A93,Input!$A$54:$A$70,0),MATCH(AH$67,Input!$C$53:$BJ$53,0))</f>
        <v>0</v>
      </c>
      <c r="AI93" s="23">
        <f>IF(VLOOKUP($A93,Input!$A$54:$B$70,2,FALSE)="Percentage",AJ$76,IF(VLOOKUP($A93,Input!$A$54:$B$70,2,FALSE)="Fixed","Fixed",(AI$76)))</f>
        <v>11</v>
      </c>
      <c r="AJ93" s="14">
        <f t="shared" si="92"/>
        <v>0</v>
      </c>
      <c r="AL93" s="96">
        <f>INDEX(Input!$C$54:$BJ$70,MATCH($A93,Input!$A$54:$A$70,0),MATCH(AL$67,Input!$C$53:$BJ$53,0))</f>
        <v>0</v>
      </c>
      <c r="AM93" s="23">
        <f>IF(VLOOKUP($A93,Input!$A$54:$B$70,2,FALSE)="Percentage",AN$76,IF(VLOOKUP($A93,Input!$A$54:$B$70,2,FALSE)="Fixed","Fixed",(AM$76)))</f>
        <v>11</v>
      </c>
      <c r="AN93" s="14">
        <f t="shared" si="93"/>
        <v>0</v>
      </c>
      <c r="AP93" s="96">
        <f>INDEX(Input!$C$54:$BJ$70,MATCH($A93,Input!$A$54:$A$70,0),MATCH(AP$67,Input!$C$53:$BJ$53,0))</f>
        <v>0</v>
      </c>
      <c r="AQ93" s="23">
        <f>IF(VLOOKUP($A93,Input!$A$54:$B$70,2,FALSE)="Percentage",AR$76,IF(VLOOKUP($A93,Input!$A$54:$B$70,2,FALSE)="Fixed","Fixed",(AQ$76)))</f>
        <v>11</v>
      </c>
      <c r="AR93" s="14">
        <f t="shared" si="94"/>
        <v>0</v>
      </c>
      <c r="AS93" s="6"/>
      <c r="AT93" s="96">
        <f>INDEX(Input!$C$54:$BJ$70,MATCH($A93,Input!$A$54:$A$70,0),MATCH(AT$67,Input!$C$53:$BJ$53,0))</f>
        <v>0</v>
      </c>
      <c r="AU93" s="23">
        <f>IF(VLOOKUP($A93,Input!$A$54:$B$70,2,FALSE)="Percentage",AV$76,IF(VLOOKUP($A93,Input!$A$54:$B$70,2,FALSE)="Fixed","Fixed",(AU$76)))</f>
        <v>11</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11</v>
      </c>
      <c r="D94" s="14">
        <f t="shared" si="84"/>
        <v>0</v>
      </c>
      <c r="F94" s="96">
        <f>INDEX(Input!$C$54:$BJ$70,MATCH($A94,Input!$A$54:$A$70,0),MATCH(F$67,Input!$C$53:$BJ$53,0))</f>
        <v>0</v>
      </c>
      <c r="G94" s="23">
        <f>IF(VLOOKUP($A94,Input!$A$54:$B$70,2,FALSE)="Percentage",H$76,IF(VLOOKUP($A94,Input!$A$54:$B$70,2,FALSE)="Fixed","Fixed",(G$76)))</f>
        <v>11</v>
      </c>
      <c r="H94" s="14">
        <f t="shared" si="85"/>
        <v>0</v>
      </c>
      <c r="J94" s="96">
        <f>INDEX(Input!$C$54:$BJ$70,MATCH($A94,Input!$A$54:$A$70,0),MATCH(J$67,Input!$C$53:$BJ$53,0))</f>
        <v>0</v>
      </c>
      <c r="K94" s="23">
        <f>IF(VLOOKUP($A94,Input!$A$54:$B$70,2,FALSE)="Percentage",L$76,IF(VLOOKUP($A94,Input!$A$54:$B$70,2,FALSE)="Fixed","Fixed",(K$76)))</f>
        <v>11</v>
      </c>
      <c r="L94" s="14">
        <f t="shared" si="86"/>
        <v>0</v>
      </c>
      <c r="N94" s="96">
        <f>INDEX(Input!$C$54:$BJ$70,MATCH($A94,Input!$A$54:$A$70,0),MATCH(N$67,Input!$C$53:$BJ$53,0))</f>
        <v>0</v>
      </c>
      <c r="O94" s="23">
        <f>IF(VLOOKUP($A94,Input!$A$54:$B$70,2,FALSE)="Percentage",P$76,IF(VLOOKUP($A94,Input!$A$54:$B$70,2,FALSE)="Fixed","Fixed",(O$76)))</f>
        <v>11</v>
      </c>
      <c r="P94" s="14">
        <f t="shared" si="87"/>
        <v>0</v>
      </c>
      <c r="R94" s="96">
        <f>INDEX(Input!$C$54:$BJ$70,MATCH($A94,Input!$A$54:$A$70,0),MATCH(R$67,Input!$C$53:$BJ$53,0))</f>
        <v>0</v>
      </c>
      <c r="S94" s="23">
        <f>IF(VLOOKUP($A94,Input!$A$54:$B$70,2,FALSE)="Percentage",T$76,IF(VLOOKUP($A94,Input!$A$54:$B$70,2,FALSE)="Fixed","Fixed",(S$76)))</f>
        <v>11</v>
      </c>
      <c r="T94" s="14">
        <f t="shared" si="88"/>
        <v>0</v>
      </c>
      <c r="V94" s="96">
        <f>INDEX(Input!$C$54:$BJ$70,MATCH($A94,Input!$A$54:$A$70,0),MATCH(V$67,Input!$C$53:$BJ$53,0))</f>
        <v>0</v>
      </c>
      <c r="W94" s="23">
        <f>IF(VLOOKUP($A94,Input!$A$54:$B$70,2,FALSE)="Percentage",X$76,IF(VLOOKUP($A94,Input!$A$54:$B$70,2,FALSE)="Fixed","Fixed",(W$76)))</f>
        <v>11</v>
      </c>
      <c r="X94" s="14">
        <f t="shared" si="89"/>
        <v>0</v>
      </c>
      <c r="Z94" s="96">
        <f>INDEX(Input!$C$54:$BJ$70,MATCH($A94,Input!$A$54:$A$70,0),MATCH(Z$67,Input!$C$53:$BJ$53,0))</f>
        <v>0</v>
      </c>
      <c r="AA94" s="23">
        <f>IF(VLOOKUP($A94,Input!$A$54:$B$70,2,FALSE)="Percentage",AB$76,IF(VLOOKUP($A94,Input!$A$54:$B$70,2,FALSE)="Fixed","Fixed",(AA$76)))</f>
        <v>11</v>
      </c>
      <c r="AB94" s="14">
        <f t="shared" si="90"/>
        <v>0</v>
      </c>
      <c r="AD94" s="96">
        <f>INDEX(Input!$C$54:$BJ$70,MATCH($A94,Input!$A$54:$A$70,0),MATCH(AD$67,Input!$C$53:$BJ$53,0))</f>
        <v>0</v>
      </c>
      <c r="AE94" s="23">
        <f>IF(VLOOKUP($A94,Input!$A$54:$B$70,2,FALSE)="Percentage",AF$76,IF(VLOOKUP($A94,Input!$A$54:$B$70,2,FALSE)="Fixed","Fixed",(AE$76)))</f>
        <v>11</v>
      </c>
      <c r="AF94" s="14">
        <f t="shared" si="91"/>
        <v>0</v>
      </c>
      <c r="AH94" s="96">
        <f>INDEX(Input!$C$54:$BJ$70,MATCH($A94,Input!$A$54:$A$70,0),MATCH(AH$67,Input!$C$53:$BJ$53,0))</f>
        <v>0</v>
      </c>
      <c r="AI94" s="23">
        <f>IF(VLOOKUP($A94,Input!$A$54:$B$70,2,FALSE)="Percentage",AJ$76,IF(VLOOKUP($A94,Input!$A$54:$B$70,2,FALSE)="Fixed","Fixed",(AI$76)))</f>
        <v>11</v>
      </c>
      <c r="AJ94" s="14">
        <f t="shared" si="92"/>
        <v>0</v>
      </c>
      <c r="AL94" s="96">
        <f>INDEX(Input!$C$54:$BJ$70,MATCH($A94,Input!$A$54:$A$70,0),MATCH(AL$67,Input!$C$53:$BJ$53,0))</f>
        <v>0</v>
      </c>
      <c r="AM94" s="23">
        <f>IF(VLOOKUP($A94,Input!$A$54:$B$70,2,FALSE)="Percentage",AN$76,IF(VLOOKUP($A94,Input!$A$54:$B$70,2,FALSE)="Fixed","Fixed",(AM$76)))</f>
        <v>11</v>
      </c>
      <c r="AN94" s="14">
        <f t="shared" si="93"/>
        <v>0</v>
      </c>
      <c r="AP94" s="96">
        <f>INDEX(Input!$C$54:$BJ$70,MATCH($A94,Input!$A$54:$A$70,0),MATCH(AP$67,Input!$C$53:$BJ$53,0))</f>
        <v>0</v>
      </c>
      <c r="AQ94" s="23">
        <f>IF(VLOOKUP($A94,Input!$A$54:$B$70,2,FALSE)="Percentage",AR$76,IF(VLOOKUP($A94,Input!$A$54:$B$70,2,FALSE)="Fixed","Fixed",(AQ$76)))</f>
        <v>11</v>
      </c>
      <c r="AR94" s="14">
        <f t="shared" si="94"/>
        <v>0</v>
      </c>
      <c r="AS94" s="6"/>
      <c r="AT94" s="96">
        <f>INDEX(Input!$C$54:$BJ$70,MATCH($A94,Input!$A$54:$A$70,0),MATCH(AT$67,Input!$C$53:$BJ$53,0))</f>
        <v>0</v>
      </c>
      <c r="AU94" s="23">
        <f>IF(VLOOKUP($A94,Input!$A$54:$B$70,2,FALSE)="Percentage",AV$76,IF(VLOOKUP($A94,Input!$A$54:$B$70,2,FALSE)="Fixed","Fixed",(AU$76)))</f>
        <v>11</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-9.9000000000000021</v>
      </c>
      <c r="F97" s="13"/>
      <c r="H97" s="19">
        <f>SUM(H79:H96)</f>
        <v>-9.9000000000000021</v>
      </c>
      <c r="J97" s="13"/>
      <c r="L97" s="19">
        <f>SUM(L79:L96)</f>
        <v>-9.9000000000000021</v>
      </c>
      <c r="N97" s="13"/>
      <c r="P97" s="19">
        <f>SUM(P79:P96)</f>
        <v>-9.9000000000000021</v>
      </c>
      <c r="R97" s="13"/>
      <c r="T97" s="19">
        <f>SUM(T79:T96)</f>
        <v>-9.9000000000000021</v>
      </c>
      <c r="V97" s="13"/>
      <c r="X97" s="19">
        <f>SUM(X79:X96)</f>
        <v>-9.9000000000000021</v>
      </c>
      <c r="Z97" s="13"/>
      <c r="AB97" s="19">
        <f>SUM(AB79:AB96)</f>
        <v>-10.540000000000001</v>
      </c>
      <c r="AD97" s="13"/>
      <c r="AF97" s="19">
        <f>SUM(AF79:AF96)</f>
        <v>-10.540000000000001</v>
      </c>
      <c r="AH97" s="13"/>
      <c r="AJ97" s="19">
        <f>SUM(AJ79:AJ96)</f>
        <v>-10.540000000000001</v>
      </c>
      <c r="AL97" s="13"/>
      <c r="AN97" s="19">
        <f>SUM(AN79:AN96)</f>
        <v>-10.540000000000001</v>
      </c>
      <c r="AP97" s="13"/>
      <c r="AR97" s="19">
        <f>SUM(AR79:AR96)</f>
        <v>-10.540000000000001</v>
      </c>
      <c r="AS97" s="13"/>
      <c r="AU97" s="19">
        <f>SUM(AU79:AU96)</f>
        <v>156.93</v>
      </c>
      <c r="AV97" s="19">
        <f>SUM(AV79:AV96)</f>
        <v>-10.540000000000001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26.029999999999998</v>
      </c>
      <c r="D100" s="14">
        <f>ROUND(B100*C100,2)</f>
        <v>0.18</v>
      </c>
      <c r="F100" s="22" cm="1">
        <f t="array" ref="F100">SUMPRODUCT(($A100=Input!$A$73:$A$78)*(F$13=Input!$B$72:$BI$72)*(Input!$B$73:$BI$78))</f>
        <v>7.0000000000000001E-3</v>
      </c>
      <c r="G100" s="6">
        <f>H97+H76</f>
        <v>26.029999999999998</v>
      </c>
      <c r="H100" s="14">
        <f>ROUND(F100*G100,2)</f>
        <v>0.18</v>
      </c>
      <c r="J100" s="22" cm="1">
        <f t="array" ref="J100">SUMPRODUCT(($A100=Input!$A$73:$A$78)*(J$13=Input!$B$72:$BI$72)*(Input!$B$73:$BI$78))</f>
        <v>7.0000000000000001E-3</v>
      </c>
      <c r="K100" s="6">
        <f>L97+L76</f>
        <v>26.029999999999998</v>
      </c>
      <c r="L100" s="14">
        <f>ROUND(J100*K100,2)</f>
        <v>0.18</v>
      </c>
      <c r="N100" s="22" cm="1">
        <f t="array" ref="N100">SUMPRODUCT(($A100=Input!$A$73:$A$78)*(N$13=Input!$B$72:$BI$72)*(Input!$B$73:$BI$78))</f>
        <v>7.0000000000000001E-3</v>
      </c>
      <c r="O100" s="6">
        <f>P97+P76</f>
        <v>26.029999999999998</v>
      </c>
      <c r="P100" s="14">
        <f>ROUND(N100*O100,2)</f>
        <v>0.18</v>
      </c>
      <c r="R100" s="22" cm="1">
        <f t="array" ref="R100">SUMPRODUCT(($A100=Input!$A$73:$A$78)*(R$13=Input!$B$72:$BI$72)*(Input!$B$73:$BI$78))</f>
        <v>7.0000000000000001E-3</v>
      </c>
      <c r="S100" s="6">
        <f>T97+T76</f>
        <v>26.029999999999998</v>
      </c>
      <c r="T100" s="14">
        <f>ROUND(R100*S100,2)</f>
        <v>0.18</v>
      </c>
      <c r="V100" s="22" cm="1">
        <f t="array" ref="V100">SUMPRODUCT(($A100=Input!$A$73:$A$78)*(V$13=Input!$B$72:$BI$72)*(Input!$B$73:$BI$78))</f>
        <v>7.0000000000000001E-3</v>
      </c>
      <c r="W100" s="6">
        <f>X97+X76</f>
        <v>26.029999999999998</v>
      </c>
      <c r="X100" s="14">
        <f>ROUND(V100*W100,2)</f>
        <v>0.18</v>
      </c>
      <c r="Z100" s="22" cm="1">
        <f t="array" ref="Z100">SUMPRODUCT(($A100=Input!$A$73:$A$78)*(Z$13=Input!$B$72:$BI$72)*(Input!$B$73:$BI$78))</f>
        <v>7.0000000000000001E-3</v>
      </c>
      <c r="AA100" s="6">
        <f>AB97+AB76</f>
        <v>25.39</v>
      </c>
      <c r="AB100" s="14">
        <f>ROUND(Z100*AA100,2)</f>
        <v>0.18</v>
      </c>
      <c r="AD100" s="22" cm="1">
        <f t="array" ref="AD100">SUMPRODUCT(($A100=Input!$A$73:$A$78)*(AD$13=Input!$B$72:$BI$72)*(Input!$B$73:$BI$78))</f>
        <v>7.0000000000000001E-3</v>
      </c>
      <c r="AE100" s="6">
        <f>AF97+AF76</f>
        <v>25.39</v>
      </c>
      <c r="AF100" s="14">
        <f>ROUND(AD100*AE100,2)</f>
        <v>0.18</v>
      </c>
      <c r="AH100" s="22" cm="1">
        <f t="array" ref="AH100">SUMPRODUCT(($A100=Input!$A$73:$A$78)*(AH$13=Input!$B$72:$BI$72)*(Input!$B$73:$BI$78))</f>
        <v>7.0000000000000001E-3</v>
      </c>
      <c r="AI100" s="6">
        <f>AJ97+AJ76</f>
        <v>25.39</v>
      </c>
      <c r="AJ100" s="14">
        <f>ROUND(AH100*AI100,2)</f>
        <v>0.18</v>
      </c>
      <c r="AL100" s="22" cm="1">
        <f t="array" ref="AL100">SUMPRODUCT(($A100=Input!$A$73:$A$78)*(AL$13=Input!$B$72:$BI$72)*(Input!$B$73:$BI$78))</f>
        <v>7.0000000000000001E-3</v>
      </c>
      <c r="AM100" s="6">
        <f>AN97+AN76</f>
        <v>25.39</v>
      </c>
      <c r="AN100" s="14">
        <f>ROUND(AL100*AM100,2)</f>
        <v>0.18</v>
      </c>
      <c r="AP100" s="22" cm="1">
        <f t="array" ref="AP100">SUMPRODUCT(($A100=Input!$A$73:$A$78)*(AP$13=Input!$B$72:$BI$72)*(Input!$B$73:$BI$78))</f>
        <v>7.0000000000000001E-3</v>
      </c>
      <c r="AQ100" s="6">
        <f>AR97+AR76</f>
        <v>25.39</v>
      </c>
      <c r="AR100" s="14">
        <f>ROUND(AP100*AQ100,2)</f>
        <v>0.18</v>
      </c>
      <c r="AS100" s="6"/>
      <c r="AT100" s="22" cm="1">
        <f t="array" ref="AT100">SUMPRODUCT(($A100=Input!$A$73:$A$78)*(AT$13=Input!$B$72:$BI$72)*(Input!$B$73:$BI$78))</f>
        <v>7.0000000000000001E-3</v>
      </c>
      <c r="AU100" s="6">
        <f>AV97+AV76</f>
        <v>25.39</v>
      </c>
      <c r="AV100" s="14">
        <f>ROUND(AT100*AU100,2)</f>
        <v>0.18</v>
      </c>
    </row>
    <row r="101" spans="1:48" ht="14.45" hidden="1" customHeight="1" x14ac:dyDescent="0.25">
      <c r="A101">
        <f>+Input!A118</f>
        <v>0</v>
      </c>
      <c r="B101" s="22" cm="1">
        <f t="array" ref="B101">SUMPRODUCT(($A101=Input!$A$73:$A$78)*(B$13=Input!$B$72:$BI$72)*(Input!$B$73:$BI$78))</f>
        <v>0</v>
      </c>
      <c r="C101" s="6">
        <f>C100</f>
        <v>26.029999999999998</v>
      </c>
      <c r="D101" s="14">
        <f t="shared" ref="D101:D105" si="96">ROUND(B101*C101,2)</f>
        <v>0</v>
      </c>
      <c r="F101" s="22" cm="1">
        <f t="array" ref="F101">SUMPRODUCT(($A101=Input!$A$73:$A$78)*(F$13=Input!$B$72:$BI$72)*(Input!$B$73:$BI$78))</f>
        <v>0</v>
      </c>
      <c r="G101" s="6">
        <f>G100</f>
        <v>26.029999999999998</v>
      </c>
      <c r="H101" s="14">
        <f t="shared" ref="H101:H105" si="97">ROUND(F101*G101,2)</f>
        <v>0</v>
      </c>
      <c r="J101" s="22" cm="1">
        <f t="array" ref="J101">SUMPRODUCT(($A101=Input!$A$73:$A$78)*(J$13=Input!$B$72:$BI$72)*(Input!$B$73:$BI$78))</f>
        <v>0</v>
      </c>
      <c r="K101" s="6">
        <f>K100</f>
        <v>26.029999999999998</v>
      </c>
      <c r="L101" s="14">
        <f t="shared" ref="L101:L105" si="98">ROUND(J101*K101,2)</f>
        <v>0</v>
      </c>
      <c r="N101" s="22" cm="1">
        <f t="array" ref="N101">SUMPRODUCT(($A101=Input!$A$73:$A$78)*(N$13=Input!$B$72:$BI$72)*(Input!$B$73:$BI$78))</f>
        <v>0</v>
      </c>
      <c r="O101" s="6">
        <f>O100</f>
        <v>26.029999999999998</v>
      </c>
      <c r="P101" s="14">
        <f t="shared" ref="P101:P105" si="99">ROUND(N101*O101,2)</f>
        <v>0</v>
      </c>
      <c r="R101" s="22" cm="1">
        <f t="array" ref="R101">SUMPRODUCT(($A101=Input!$A$73:$A$78)*(R$13=Input!$B$72:$BI$72)*(Input!$B$73:$BI$78))</f>
        <v>0</v>
      </c>
      <c r="S101" s="6">
        <f>S100</f>
        <v>26.029999999999998</v>
      </c>
      <c r="T101" s="14">
        <f t="shared" ref="T101:T105" si="100">ROUND(R101*S101,2)</f>
        <v>0</v>
      </c>
      <c r="V101" s="22" cm="1">
        <f t="array" ref="V101">SUMPRODUCT(($A101=Input!$A$73:$A$78)*(V$13=Input!$B$72:$BI$72)*(Input!$B$73:$BI$78))</f>
        <v>0</v>
      </c>
      <c r="W101" s="6">
        <f>W100</f>
        <v>26.029999999999998</v>
      </c>
      <c r="X101" s="14">
        <f t="shared" ref="X101:X105" si="101">ROUND(V101*W101,2)</f>
        <v>0</v>
      </c>
      <c r="Z101" s="22" cm="1">
        <f t="array" ref="Z101">SUMPRODUCT(($A101=Input!$A$73:$A$78)*(Z$13=Input!$B$72:$BI$72)*(Input!$B$73:$BI$78))</f>
        <v>0</v>
      </c>
      <c r="AA101" s="6">
        <f>AA100</f>
        <v>25.39</v>
      </c>
      <c r="AB101" s="14">
        <f t="shared" ref="AB101:AB105" si="102">ROUND(Z101*AA101,2)</f>
        <v>0</v>
      </c>
      <c r="AD101" s="22" cm="1">
        <f t="array" ref="AD101">SUMPRODUCT(($A101=Input!$A$73:$A$78)*(AD$13=Input!$B$72:$BI$72)*(Input!$B$73:$BI$78))</f>
        <v>0</v>
      </c>
      <c r="AE101" s="6">
        <f>AE100</f>
        <v>25.39</v>
      </c>
      <c r="AF101" s="14">
        <f t="shared" ref="AF101:AF105" si="103">ROUND(AD101*AE101,2)</f>
        <v>0</v>
      </c>
      <c r="AH101" s="22" cm="1">
        <f t="array" ref="AH101">SUMPRODUCT(($A101=Input!$A$73:$A$78)*(AH$13=Input!$B$72:$BI$72)*(Input!$B$73:$BI$78))</f>
        <v>0</v>
      </c>
      <c r="AI101" s="6">
        <f>AI100</f>
        <v>25.39</v>
      </c>
      <c r="AJ101" s="14">
        <f t="shared" ref="AJ101:AJ105" si="104">ROUND(AH101*AI101,2)</f>
        <v>0</v>
      </c>
      <c r="AL101" s="22" cm="1">
        <f t="array" ref="AL101">SUMPRODUCT(($A101=Input!$A$73:$A$78)*(AL$13=Input!$B$72:$BI$72)*(Input!$B$73:$BI$78))</f>
        <v>0</v>
      </c>
      <c r="AM101" s="6">
        <f>AM100</f>
        <v>25.39</v>
      </c>
      <c r="AN101" s="14">
        <f t="shared" ref="AN101:AN105" si="105">ROUND(AL101*AM101,2)</f>
        <v>0</v>
      </c>
      <c r="AP101" s="22" cm="1">
        <f t="array" ref="AP101">SUMPRODUCT(($A101=Input!$A$73:$A$78)*(AP$13=Input!$B$72:$BI$72)*(Input!$B$73:$BI$78))</f>
        <v>0</v>
      </c>
      <c r="AQ101" s="6">
        <f>AQ100</f>
        <v>25.39</v>
      </c>
      <c r="AR101" s="14">
        <f t="shared" ref="AR101:AR105" si="106">ROUND(AP101*AQ101,2)</f>
        <v>0</v>
      </c>
      <c r="AT101" s="22" cm="1">
        <f t="array" ref="AT101">SUMPRODUCT(($A101=Input!$A$73:$A$78)*(AT$13=Input!$B$72:$BI$72)*(Input!$B$73:$BI$78))</f>
        <v>0</v>
      </c>
      <c r="AU101" s="6">
        <f>AU100</f>
        <v>25.39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26.029999999999998</v>
      </c>
      <c r="D102" s="14">
        <f t="shared" si="96"/>
        <v>0</v>
      </c>
      <c r="F102" s="22" cm="1">
        <f t="array" ref="F102">SUMPRODUCT(($A102=Input!$A$73:$A$78)*(F$13=Input!$B$72:$BI$72)*(Input!$B$73:$BI$78))</f>
        <v>0</v>
      </c>
      <c r="G102" s="6">
        <f t="shared" ref="G102:G105" si="109">G101</f>
        <v>26.029999999999998</v>
      </c>
      <c r="H102" s="14">
        <f t="shared" si="97"/>
        <v>0</v>
      </c>
      <c r="J102" s="22" cm="1">
        <f t="array" ref="J102">SUMPRODUCT(($A102=Input!$A$73:$A$78)*(J$13=Input!$B$72:$BI$72)*(Input!$B$73:$BI$78))</f>
        <v>0</v>
      </c>
      <c r="K102" s="6">
        <f t="shared" ref="K102:K105" si="110">K101</f>
        <v>26.029999999999998</v>
      </c>
      <c r="L102" s="14">
        <f t="shared" si="98"/>
        <v>0</v>
      </c>
      <c r="N102" s="22" cm="1">
        <f t="array" ref="N102">SUMPRODUCT(($A102=Input!$A$73:$A$78)*(N$13=Input!$B$72:$BI$72)*(Input!$B$73:$BI$78))</f>
        <v>0</v>
      </c>
      <c r="O102" s="6">
        <f t="shared" ref="O102:O105" si="111">O101</f>
        <v>26.029999999999998</v>
      </c>
      <c r="P102" s="14">
        <f t="shared" si="99"/>
        <v>0</v>
      </c>
      <c r="R102" s="22" cm="1">
        <f t="array" ref="R102">SUMPRODUCT(($A102=Input!$A$73:$A$78)*(R$13=Input!$B$72:$BI$72)*(Input!$B$73:$BI$78))</f>
        <v>0</v>
      </c>
      <c r="S102" s="6">
        <f t="shared" ref="S102:S105" si="112">S101</f>
        <v>26.029999999999998</v>
      </c>
      <c r="T102" s="14">
        <f t="shared" si="100"/>
        <v>0</v>
      </c>
      <c r="V102" s="22" cm="1">
        <f t="array" ref="V102">SUMPRODUCT(($A102=Input!$A$73:$A$78)*(V$13=Input!$B$72:$BI$72)*(Input!$B$73:$BI$78))</f>
        <v>0</v>
      </c>
      <c r="W102" s="6">
        <f t="shared" ref="W102:W105" si="113">W101</f>
        <v>26.029999999999998</v>
      </c>
      <c r="X102" s="14">
        <f t="shared" si="101"/>
        <v>0</v>
      </c>
      <c r="Z102" s="22" cm="1">
        <f t="array" ref="Z102">SUMPRODUCT(($A102=Input!$A$73:$A$78)*(Z$13=Input!$B$72:$BI$72)*(Input!$B$73:$BI$78))</f>
        <v>0</v>
      </c>
      <c r="AA102" s="6">
        <f t="shared" ref="AA102:AA105" si="114">AA101</f>
        <v>25.39</v>
      </c>
      <c r="AB102" s="14">
        <f t="shared" si="102"/>
        <v>0</v>
      </c>
      <c r="AD102" s="22" cm="1">
        <f t="array" ref="AD102">SUMPRODUCT(($A102=Input!$A$73:$A$78)*(AD$13=Input!$B$72:$BI$72)*(Input!$B$73:$BI$78))</f>
        <v>0</v>
      </c>
      <c r="AE102" s="6">
        <f t="shared" ref="AE102:AE105" si="115">AE101</f>
        <v>25.39</v>
      </c>
      <c r="AF102" s="14">
        <f t="shared" si="103"/>
        <v>0</v>
      </c>
      <c r="AH102" s="22" cm="1">
        <f t="array" ref="AH102">SUMPRODUCT(($A102=Input!$A$73:$A$78)*(AH$13=Input!$B$72:$BI$72)*(Input!$B$73:$BI$78))</f>
        <v>0</v>
      </c>
      <c r="AI102" s="6">
        <f t="shared" ref="AI102:AI105" si="116">AI101</f>
        <v>25.39</v>
      </c>
      <c r="AJ102" s="14">
        <f t="shared" si="104"/>
        <v>0</v>
      </c>
      <c r="AL102" s="22" cm="1">
        <f t="array" ref="AL102">SUMPRODUCT(($A102=Input!$A$73:$A$78)*(AL$13=Input!$B$72:$BI$72)*(Input!$B$73:$BI$78))</f>
        <v>0</v>
      </c>
      <c r="AM102" s="6">
        <f t="shared" ref="AM102:AM105" si="117">AM101</f>
        <v>25.39</v>
      </c>
      <c r="AN102" s="14">
        <f t="shared" si="105"/>
        <v>0</v>
      </c>
      <c r="AP102" s="22" cm="1">
        <f t="array" ref="AP102">SUMPRODUCT(($A102=Input!$A$73:$A$78)*(AP$13=Input!$B$72:$BI$72)*(Input!$B$73:$BI$78))</f>
        <v>0</v>
      </c>
      <c r="AQ102" s="6">
        <f t="shared" ref="AQ102:AQ105" si="118">AQ101</f>
        <v>25.39</v>
      </c>
      <c r="AR102" s="14">
        <f t="shared" si="106"/>
        <v>0</v>
      </c>
      <c r="AT102" s="22" cm="1">
        <f t="array" ref="AT102">SUMPRODUCT(($A102=Input!$A$73:$A$78)*(AT$13=Input!$B$72:$BI$72)*(Input!$B$73:$BI$78))</f>
        <v>0</v>
      </c>
      <c r="AU102" s="6">
        <f t="shared" ref="AU102:AU105" si="119">AU101</f>
        <v>25.39</v>
      </c>
      <c r="AV102" s="14">
        <f t="shared" si="107"/>
        <v>0</v>
      </c>
    </row>
    <row r="103" spans="1:48" ht="14.45" hidden="1" customHeight="1" x14ac:dyDescent="0.25">
      <c r="A103">
        <f>+Input!A120</f>
        <v>0</v>
      </c>
      <c r="B103" s="22" cm="1">
        <f t="array" ref="B103">SUMPRODUCT(($A103=Input!$A$73:$A$78)*(B$13=Input!$B$72:$BI$72)*(Input!$B$73:$BI$78))</f>
        <v>0</v>
      </c>
      <c r="C103" s="6">
        <f t="shared" si="108"/>
        <v>26.029999999999998</v>
      </c>
      <c r="D103" s="14">
        <f t="shared" si="96"/>
        <v>0</v>
      </c>
      <c r="F103" s="22" cm="1">
        <f t="array" ref="F103">SUMPRODUCT(($A103=Input!$A$73:$A$78)*(F$13=Input!$B$72:$BI$72)*(Input!$B$73:$BI$78))</f>
        <v>0</v>
      </c>
      <c r="G103" s="6">
        <f t="shared" si="109"/>
        <v>26.029999999999998</v>
      </c>
      <c r="H103" s="14">
        <f t="shared" si="97"/>
        <v>0</v>
      </c>
      <c r="J103" s="22" cm="1">
        <f t="array" ref="J103">SUMPRODUCT(($A103=Input!$A$73:$A$78)*(J$13=Input!$B$72:$BI$72)*(Input!$B$73:$BI$78))</f>
        <v>0</v>
      </c>
      <c r="K103" s="6">
        <f t="shared" si="110"/>
        <v>26.029999999999998</v>
      </c>
      <c r="L103" s="14">
        <f t="shared" si="98"/>
        <v>0</v>
      </c>
      <c r="N103" s="22" cm="1">
        <f t="array" ref="N103">SUMPRODUCT(($A103=Input!$A$73:$A$78)*(N$13=Input!$B$72:$BI$72)*(Input!$B$73:$BI$78))</f>
        <v>0</v>
      </c>
      <c r="O103" s="6">
        <f t="shared" si="111"/>
        <v>26.029999999999998</v>
      </c>
      <c r="P103" s="14">
        <f t="shared" si="99"/>
        <v>0</v>
      </c>
      <c r="R103" s="22" cm="1">
        <f t="array" ref="R103">SUMPRODUCT(($A103=Input!$A$73:$A$78)*(R$13=Input!$B$72:$BI$72)*(Input!$B$73:$BI$78))</f>
        <v>0</v>
      </c>
      <c r="S103" s="6">
        <f t="shared" si="112"/>
        <v>26.029999999999998</v>
      </c>
      <c r="T103" s="14">
        <f t="shared" si="100"/>
        <v>0</v>
      </c>
      <c r="V103" s="22" cm="1">
        <f t="array" ref="V103">SUMPRODUCT(($A103=Input!$A$73:$A$78)*(V$13=Input!$B$72:$BI$72)*(Input!$B$73:$BI$78))</f>
        <v>0</v>
      </c>
      <c r="W103" s="6">
        <f t="shared" si="113"/>
        <v>26.029999999999998</v>
      </c>
      <c r="X103" s="14">
        <f t="shared" si="101"/>
        <v>0</v>
      </c>
      <c r="Z103" s="22" cm="1">
        <f t="array" ref="Z103">SUMPRODUCT(($A103=Input!$A$73:$A$78)*(Z$13=Input!$B$72:$BI$72)*(Input!$B$73:$BI$78))</f>
        <v>0</v>
      </c>
      <c r="AA103" s="6">
        <f t="shared" si="114"/>
        <v>25.39</v>
      </c>
      <c r="AB103" s="14">
        <f t="shared" si="102"/>
        <v>0</v>
      </c>
      <c r="AD103" s="22" cm="1">
        <f t="array" ref="AD103">SUMPRODUCT(($A103=Input!$A$73:$A$78)*(AD$13=Input!$B$72:$BI$72)*(Input!$B$73:$BI$78))</f>
        <v>0</v>
      </c>
      <c r="AE103" s="6">
        <f t="shared" si="115"/>
        <v>25.39</v>
      </c>
      <c r="AF103" s="14">
        <f t="shared" si="103"/>
        <v>0</v>
      </c>
      <c r="AH103" s="22" cm="1">
        <f t="array" ref="AH103">SUMPRODUCT(($A103=Input!$A$73:$A$78)*(AH$13=Input!$B$72:$BI$72)*(Input!$B$73:$BI$78))</f>
        <v>0</v>
      </c>
      <c r="AI103" s="6">
        <f t="shared" si="116"/>
        <v>25.39</v>
      </c>
      <c r="AJ103" s="14">
        <f t="shared" si="104"/>
        <v>0</v>
      </c>
      <c r="AL103" s="22" cm="1">
        <f t="array" ref="AL103">SUMPRODUCT(($A103=Input!$A$73:$A$78)*(AL$13=Input!$B$72:$BI$72)*(Input!$B$73:$BI$78))</f>
        <v>0</v>
      </c>
      <c r="AM103" s="6">
        <f t="shared" si="117"/>
        <v>25.39</v>
      </c>
      <c r="AN103" s="14">
        <f t="shared" si="105"/>
        <v>0</v>
      </c>
      <c r="AP103" s="22" cm="1">
        <f t="array" ref="AP103">SUMPRODUCT(($A103=Input!$A$73:$A$78)*(AP$13=Input!$B$72:$BI$72)*(Input!$B$73:$BI$78))</f>
        <v>0</v>
      </c>
      <c r="AQ103" s="6">
        <f t="shared" si="118"/>
        <v>25.39</v>
      </c>
      <c r="AR103" s="14">
        <f t="shared" si="106"/>
        <v>0</v>
      </c>
      <c r="AT103" s="22" cm="1">
        <f t="array" ref="AT103">SUMPRODUCT(($A103=Input!$A$73:$A$78)*(AT$13=Input!$B$72:$BI$72)*(Input!$B$73:$BI$78))</f>
        <v>0</v>
      </c>
      <c r="AU103" s="6">
        <f t="shared" si="119"/>
        <v>25.39</v>
      </c>
      <c r="AV103" s="14">
        <f t="shared" si="107"/>
        <v>0</v>
      </c>
    </row>
    <row r="104" spans="1:48" ht="14.45" hidden="1" customHeight="1" x14ac:dyDescent="0.25">
      <c r="A104">
        <f>+Input!A121</f>
        <v>0</v>
      </c>
      <c r="B104" s="22" cm="1">
        <f t="array" ref="B104">SUMPRODUCT(($A104=Input!$A$73:$A$78)*(B$13=Input!$B$72:$BI$72)*(Input!$B$73:$BI$78))</f>
        <v>0</v>
      </c>
      <c r="C104" s="6">
        <f t="shared" si="108"/>
        <v>26.029999999999998</v>
      </c>
      <c r="D104" s="14">
        <f t="shared" si="96"/>
        <v>0</v>
      </c>
      <c r="F104" s="22" cm="1">
        <f t="array" ref="F104">SUMPRODUCT(($A104=Input!$A$73:$A$78)*(F$13=Input!$B$72:$BI$72)*(Input!$B$73:$BI$78))</f>
        <v>0</v>
      </c>
      <c r="G104" s="6">
        <f t="shared" si="109"/>
        <v>26.029999999999998</v>
      </c>
      <c r="H104" s="14">
        <f t="shared" si="97"/>
        <v>0</v>
      </c>
      <c r="J104" s="22" cm="1">
        <f t="array" ref="J104">SUMPRODUCT(($A104=Input!$A$73:$A$78)*(J$13=Input!$B$72:$BI$72)*(Input!$B$73:$BI$78))</f>
        <v>0</v>
      </c>
      <c r="K104" s="6">
        <f t="shared" si="110"/>
        <v>26.029999999999998</v>
      </c>
      <c r="L104" s="14">
        <f t="shared" si="98"/>
        <v>0</v>
      </c>
      <c r="N104" s="22" cm="1">
        <f t="array" ref="N104">SUMPRODUCT(($A104=Input!$A$73:$A$78)*(N$13=Input!$B$72:$BI$72)*(Input!$B$73:$BI$78))</f>
        <v>0</v>
      </c>
      <c r="O104" s="6">
        <f t="shared" si="111"/>
        <v>26.029999999999998</v>
      </c>
      <c r="P104" s="14">
        <f t="shared" si="99"/>
        <v>0</v>
      </c>
      <c r="R104" s="22" cm="1">
        <f t="array" ref="R104">SUMPRODUCT(($A104=Input!$A$73:$A$78)*(R$13=Input!$B$72:$BI$72)*(Input!$B$73:$BI$78))</f>
        <v>0</v>
      </c>
      <c r="S104" s="6">
        <f t="shared" si="112"/>
        <v>26.029999999999998</v>
      </c>
      <c r="T104" s="14">
        <f t="shared" si="100"/>
        <v>0</v>
      </c>
      <c r="V104" s="22" cm="1">
        <f t="array" ref="V104">SUMPRODUCT(($A104=Input!$A$73:$A$78)*(V$13=Input!$B$72:$BI$72)*(Input!$B$73:$BI$78))</f>
        <v>0</v>
      </c>
      <c r="W104" s="6">
        <f t="shared" si="113"/>
        <v>26.029999999999998</v>
      </c>
      <c r="X104" s="14">
        <f t="shared" si="101"/>
        <v>0</v>
      </c>
      <c r="Z104" s="22" cm="1">
        <f t="array" ref="Z104">SUMPRODUCT(($A104=Input!$A$73:$A$78)*(Z$13=Input!$B$72:$BI$72)*(Input!$B$73:$BI$78))</f>
        <v>0</v>
      </c>
      <c r="AA104" s="6">
        <f t="shared" si="114"/>
        <v>25.39</v>
      </c>
      <c r="AB104" s="14">
        <f t="shared" si="102"/>
        <v>0</v>
      </c>
      <c r="AD104" s="22" cm="1">
        <f t="array" ref="AD104">SUMPRODUCT(($A104=Input!$A$73:$A$78)*(AD$13=Input!$B$72:$BI$72)*(Input!$B$73:$BI$78))</f>
        <v>0</v>
      </c>
      <c r="AE104" s="6">
        <f t="shared" si="115"/>
        <v>25.39</v>
      </c>
      <c r="AF104" s="14">
        <f t="shared" si="103"/>
        <v>0</v>
      </c>
      <c r="AH104" s="22" cm="1">
        <f t="array" ref="AH104">SUMPRODUCT(($A104=Input!$A$73:$A$78)*(AH$13=Input!$B$72:$BI$72)*(Input!$B$73:$BI$78))</f>
        <v>0</v>
      </c>
      <c r="AI104" s="6">
        <f t="shared" si="116"/>
        <v>25.39</v>
      </c>
      <c r="AJ104" s="14">
        <f t="shared" si="104"/>
        <v>0</v>
      </c>
      <c r="AL104" s="22" cm="1">
        <f t="array" ref="AL104">SUMPRODUCT(($A104=Input!$A$73:$A$78)*(AL$13=Input!$B$72:$BI$72)*(Input!$B$73:$BI$78))</f>
        <v>0</v>
      </c>
      <c r="AM104" s="6">
        <f t="shared" si="117"/>
        <v>25.39</v>
      </c>
      <c r="AN104" s="14">
        <f t="shared" si="105"/>
        <v>0</v>
      </c>
      <c r="AP104" s="22" cm="1">
        <f t="array" ref="AP104">SUMPRODUCT(($A104=Input!$A$73:$A$78)*(AP$13=Input!$B$72:$BI$72)*(Input!$B$73:$BI$78))</f>
        <v>0</v>
      </c>
      <c r="AQ104" s="6">
        <f t="shared" si="118"/>
        <v>25.39</v>
      </c>
      <c r="AR104" s="14">
        <f t="shared" si="106"/>
        <v>0</v>
      </c>
      <c r="AT104" s="22" cm="1">
        <f t="array" ref="AT104">SUMPRODUCT(($A104=Input!$A$73:$A$78)*(AT$13=Input!$B$72:$BI$72)*(Input!$B$73:$BI$78))</f>
        <v>0</v>
      </c>
      <c r="AU104" s="6">
        <f t="shared" si="119"/>
        <v>25.39</v>
      </c>
      <c r="AV104" s="14">
        <f t="shared" si="107"/>
        <v>0</v>
      </c>
    </row>
    <row r="105" spans="1:48" ht="14.45" hidden="1" customHeight="1" x14ac:dyDescent="0.25">
      <c r="A105">
        <f>+Input!A122</f>
        <v>0</v>
      </c>
      <c r="B105" s="22" cm="1">
        <f t="array" ref="B105">SUMPRODUCT(($A105=Input!$A$73:$A$78)*(B$13=Input!$B$72:$BI$72)*(Input!$B$73:$BI$78))</f>
        <v>0</v>
      </c>
      <c r="C105" s="6">
        <f t="shared" si="108"/>
        <v>26.029999999999998</v>
      </c>
      <c r="D105" s="14">
        <f t="shared" si="96"/>
        <v>0</v>
      </c>
      <c r="F105" s="22" cm="1">
        <f t="array" ref="F105">SUMPRODUCT(($A105=Input!$A$73:$A$78)*(F$13=Input!$B$72:$BI$72)*(Input!$B$73:$BI$78))</f>
        <v>0</v>
      </c>
      <c r="G105" s="6">
        <f t="shared" si="109"/>
        <v>26.029999999999998</v>
      </c>
      <c r="H105" s="14">
        <f t="shared" si="97"/>
        <v>0</v>
      </c>
      <c r="J105" s="22" cm="1">
        <f t="array" ref="J105">SUMPRODUCT(($A105=Input!$A$73:$A$78)*(J$13=Input!$B$72:$BI$72)*(Input!$B$73:$BI$78))</f>
        <v>0</v>
      </c>
      <c r="K105" s="6">
        <f t="shared" si="110"/>
        <v>26.029999999999998</v>
      </c>
      <c r="L105" s="14">
        <f t="shared" si="98"/>
        <v>0</v>
      </c>
      <c r="N105" s="22" cm="1">
        <f t="array" ref="N105">SUMPRODUCT(($A105=Input!$A$73:$A$78)*(N$13=Input!$B$72:$BI$72)*(Input!$B$73:$BI$78))</f>
        <v>0</v>
      </c>
      <c r="O105" s="6">
        <f t="shared" si="111"/>
        <v>26.029999999999998</v>
      </c>
      <c r="P105" s="14">
        <f t="shared" si="99"/>
        <v>0</v>
      </c>
      <c r="R105" s="22" cm="1">
        <f t="array" ref="R105">SUMPRODUCT(($A105=Input!$A$73:$A$78)*(R$13=Input!$B$72:$BI$72)*(Input!$B$73:$BI$78))</f>
        <v>0</v>
      </c>
      <c r="S105" s="6">
        <f t="shared" si="112"/>
        <v>26.029999999999998</v>
      </c>
      <c r="T105" s="14">
        <f t="shared" si="100"/>
        <v>0</v>
      </c>
      <c r="V105" s="22" cm="1">
        <f t="array" ref="V105">SUMPRODUCT(($A105=Input!$A$73:$A$78)*(V$13=Input!$B$72:$BI$72)*(Input!$B$73:$BI$78))</f>
        <v>0</v>
      </c>
      <c r="W105" s="6">
        <f t="shared" si="113"/>
        <v>26.029999999999998</v>
      </c>
      <c r="X105" s="14">
        <f t="shared" si="101"/>
        <v>0</v>
      </c>
      <c r="Z105" s="22" cm="1">
        <f t="array" ref="Z105">SUMPRODUCT(($A105=Input!$A$73:$A$78)*(Z$13=Input!$B$72:$BI$72)*(Input!$B$73:$BI$78))</f>
        <v>0</v>
      </c>
      <c r="AA105" s="6">
        <f t="shared" si="114"/>
        <v>25.39</v>
      </c>
      <c r="AB105" s="14">
        <f t="shared" si="102"/>
        <v>0</v>
      </c>
      <c r="AD105" s="22" cm="1">
        <f t="array" ref="AD105">SUMPRODUCT(($A105=Input!$A$73:$A$78)*(AD$13=Input!$B$72:$BI$72)*(Input!$B$73:$BI$78))</f>
        <v>0</v>
      </c>
      <c r="AE105" s="6">
        <f t="shared" si="115"/>
        <v>25.39</v>
      </c>
      <c r="AF105" s="14">
        <f t="shared" si="103"/>
        <v>0</v>
      </c>
      <c r="AH105" s="22" cm="1">
        <f t="array" ref="AH105">SUMPRODUCT(($A105=Input!$A$73:$A$78)*(AH$13=Input!$B$72:$BI$72)*(Input!$B$73:$BI$78))</f>
        <v>0</v>
      </c>
      <c r="AI105" s="6">
        <f t="shared" si="116"/>
        <v>25.39</v>
      </c>
      <c r="AJ105" s="14">
        <f t="shared" si="104"/>
        <v>0</v>
      </c>
      <c r="AL105" s="22" cm="1">
        <f t="array" ref="AL105">SUMPRODUCT(($A105=Input!$A$73:$A$78)*(AL$13=Input!$B$72:$BI$72)*(Input!$B$73:$BI$78))</f>
        <v>0</v>
      </c>
      <c r="AM105" s="6">
        <f t="shared" si="117"/>
        <v>25.39</v>
      </c>
      <c r="AN105" s="14">
        <f t="shared" si="105"/>
        <v>0</v>
      </c>
      <c r="AP105" s="22" cm="1">
        <f t="array" ref="AP105">SUMPRODUCT(($A105=Input!$A$73:$A$78)*(AP$13=Input!$B$72:$BI$72)*(Input!$B$73:$BI$78))</f>
        <v>0</v>
      </c>
      <c r="AQ105" s="6">
        <f t="shared" si="118"/>
        <v>25.39</v>
      </c>
      <c r="AR105" s="14">
        <f t="shared" si="106"/>
        <v>0</v>
      </c>
      <c r="AT105" s="22" cm="1">
        <f t="array" ref="AT105">SUMPRODUCT(($A105=Input!$A$73:$A$78)*(AT$13=Input!$B$72:$BI$72)*(Input!$B$73:$BI$78))</f>
        <v>0</v>
      </c>
      <c r="AU105" s="6">
        <f t="shared" si="119"/>
        <v>25.39</v>
      </c>
      <c r="AV105" s="14">
        <f t="shared" si="107"/>
        <v>0</v>
      </c>
    </row>
    <row r="106" spans="1:48" x14ac:dyDescent="0.25">
      <c r="A106" t="s">
        <v>25</v>
      </c>
      <c r="B106" s="13"/>
      <c r="D106" s="19">
        <f>SUM(D100:D105)</f>
        <v>0.18</v>
      </c>
      <c r="F106" s="13"/>
      <c r="H106" s="19">
        <f>SUM(H100:H105)</f>
        <v>0.18</v>
      </c>
      <c r="J106" s="13"/>
      <c r="L106" s="19">
        <f>SUM(L100:L105)</f>
        <v>0.18</v>
      </c>
      <c r="N106" s="13"/>
      <c r="P106" s="19">
        <f>SUM(P100:P105)</f>
        <v>0.18</v>
      </c>
      <c r="R106" s="13"/>
      <c r="T106" s="19">
        <f>SUM(T100:T105)</f>
        <v>0.18</v>
      </c>
      <c r="V106" s="13"/>
      <c r="X106" s="19">
        <f>SUM(X100:X105)</f>
        <v>0.18</v>
      </c>
      <c r="Z106" s="13"/>
      <c r="AB106" s="19">
        <f>SUM(AB100:AB105)</f>
        <v>0.18</v>
      </c>
      <c r="AD106" s="13"/>
      <c r="AF106" s="19">
        <f>SUM(AF100:AF105)</f>
        <v>0.18</v>
      </c>
      <c r="AH106" s="13"/>
      <c r="AJ106" s="19">
        <f>SUM(AJ100:AJ105)</f>
        <v>0.18</v>
      </c>
      <c r="AL106" s="13"/>
      <c r="AN106" s="19">
        <f>SUM(AN100:AN105)</f>
        <v>0.18</v>
      </c>
      <c r="AP106" s="13"/>
      <c r="AR106" s="19">
        <f>SUM(AR100:AR105)</f>
        <v>0.18</v>
      </c>
      <c r="AT106" s="13"/>
      <c r="AV106" s="19">
        <f>SUM(AV100:AV105)</f>
        <v>0.18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26.209999999999997</v>
      </c>
      <c r="F108" s="20"/>
      <c r="G108" s="21"/>
      <c r="H108" s="24">
        <f>H76+H97+H100</f>
        <v>26.209999999999997</v>
      </c>
      <c r="J108" s="20"/>
      <c r="K108" s="21"/>
      <c r="L108" s="24">
        <f>L76+L97+L100</f>
        <v>26.209999999999997</v>
      </c>
      <c r="N108" s="20"/>
      <c r="O108" s="21"/>
      <c r="P108" s="24">
        <f>P76+P97+P100</f>
        <v>26.209999999999997</v>
      </c>
      <c r="R108" s="20"/>
      <c r="S108" s="21"/>
      <c r="T108" s="24">
        <f>T76+T97+T100</f>
        <v>26.209999999999997</v>
      </c>
      <c r="V108" s="20"/>
      <c r="W108" s="21"/>
      <c r="X108" s="24">
        <f>X76+X97+X100</f>
        <v>26.209999999999997</v>
      </c>
      <c r="Z108" s="20"/>
      <c r="AA108" s="21"/>
      <c r="AB108" s="24">
        <f>AB76+AB97+AB100</f>
        <v>25.57</v>
      </c>
      <c r="AD108" s="20"/>
      <c r="AE108" s="21"/>
      <c r="AF108" s="24">
        <f>AF76+AF97+AF100</f>
        <v>25.57</v>
      </c>
      <c r="AH108" s="20"/>
      <c r="AI108" s="21"/>
      <c r="AJ108" s="24">
        <f>AJ76+AJ97+AJ100</f>
        <v>25.57</v>
      </c>
      <c r="AL108" s="20"/>
      <c r="AM108" s="21"/>
      <c r="AN108" s="24">
        <f>AN76+AN97+AN100</f>
        <v>25.57</v>
      </c>
      <c r="AP108" s="20"/>
      <c r="AQ108" s="21"/>
      <c r="AR108" s="24">
        <f>AR76+AR97+AR100</f>
        <v>25.57</v>
      </c>
      <c r="AS108" s="98"/>
      <c r="AT108" s="20"/>
      <c r="AU108" s="21"/>
      <c r="AV108" s="24">
        <f>AV76+AV97+AV100</f>
        <v>25.57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487" id="{4613222B-572A-4E6A-A34F-77CB90550A86}">
            <xm:f>OR(Input!$B70="Fixed",Input!$B70="Volumetric")</xm:f>
            <x14:dxf>
              <numFmt numFmtId="172" formatCode="&quot;$&quot;#,##0.000"/>
            </x14:dxf>
          </x14:cfRule>
          <x14:cfRule type="expression" priority="8488"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f>Input!C12</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5_avg'!$B$6,Input!$A$29:$A$29,0),MATCH('Residential Bills_Yr 5_avg'!B$13,Input!$B$28:$BI$28,0))</f>
        <v>24.06</v>
      </c>
      <c r="F14" s="13"/>
      <c r="H14" s="14">
        <f>INDEX(Input!$B$29:$BI$29,MATCH('Residential Bills_Yr 5_avg'!$B$6,Input!$A$29:$A$29,0),MATCH('Residential Bills_Yr 5_avg'!F$13,Input!$B$28:$BI$28,0))</f>
        <v>24.06</v>
      </c>
      <c r="J14" s="13"/>
      <c r="L14" s="14">
        <f>INDEX(Input!$B$29:$BI$29,MATCH('Residential Bills_Yr 5_avg'!$B$6,Input!$A$29:$A$29,0),MATCH('Residential Bills_Yr 5_avg'!J$13,Input!$B$28:$BI$28,0))</f>
        <v>24.06</v>
      </c>
      <c r="N14" s="13"/>
      <c r="P14" s="14">
        <f>INDEX(Input!$B$29:$BI$29,MATCH('Residential Bills_Yr 5_avg'!$B$6,Input!$A$29:$A$29,0),MATCH('Residential Bills_Yr 5_avg'!N$13,Input!$B$28:$BI$28,0))</f>
        <v>24.06</v>
      </c>
      <c r="R14" s="13"/>
      <c r="T14" s="14">
        <f>INDEX(Input!$B$29:$BI$29,MATCH('Residential Bills_Yr 5_avg'!$B$6,Input!$A$29:$A$29,0),MATCH('Residential Bills_Yr 5_avg'!R$13,Input!$B$28:$BI$28,0))</f>
        <v>24.06</v>
      </c>
      <c r="V14" s="13"/>
      <c r="X14" s="14">
        <f>INDEX(Input!$B$29:$BI$29,MATCH('Residential Bills_Yr 5_avg'!$B$6,Input!$A$29:$A$29,0),MATCH('Residential Bills_Yr 5_avg'!V$13,Input!$B$28:$BI$28,0))</f>
        <v>24.06</v>
      </c>
      <c r="Z14" s="13"/>
      <c r="AB14" s="14">
        <f>INDEX(Input!$B$29:$BI$29,MATCH('Residential Bills_Yr 5_avg'!$B$6,Input!$A$29:$A$29,0),MATCH('Residential Bills_Yr 5_avg'!Z$13,Input!$B$28:$BI$28,0))</f>
        <v>24.06</v>
      </c>
      <c r="AD14" s="13"/>
      <c r="AF14" s="14">
        <f>INDEX(Input!$B$29:$BI$29,MATCH('Residential Bills_Yr 5_avg'!$B$6,Input!$A$29:$A$29,0),MATCH('Residential Bills_Yr 5_avg'!AD$13,Input!$B$28:$BI$28,0))</f>
        <v>24.06</v>
      </c>
      <c r="AH14" s="13"/>
      <c r="AJ14" s="14">
        <f>INDEX(Input!$B$29:$BI$29,MATCH('Residential Bills_Yr 5_avg'!$B$6,Input!$A$29:$A$29,0),MATCH('Residential Bills_Yr 5_avg'!AH$13,Input!$B$28:$BI$28,0))</f>
        <v>24.06</v>
      </c>
      <c r="AL14" s="13"/>
      <c r="AN14" s="14">
        <f>INDEX(Input!$B$29:$BI$29,MATCH('Residential Bills_Yr 5_avg'!$B$6,Input!$A$29:$A$29,0),MATCH('Residential Bills_Yr 5_avg'!AL$13,Input!$B$28:$BI$28,0))</f>
        <v>24.06</v>
      </c>
      <c r="AP14" s="13"/>
      <c r="AR14" s="14">
        <f>INDEX(Input!$B$29:$BI$29,MATCH('Residential Bills_Yr 5_avg'!$B$6,Input!$A$29:$A$29,0),MATCH('Residential Bills_Yr 5_avg'!AP$13,Input!$B$28:$BI$28,0))</f>
        <v>24.06</v>
      </c>
      <c r="AS14" s="6"/>
      <c r="AT14" s="13"/>
      <c r="AV14" s="14">
        <f>INDEX(Input!$B$29:$BI$29,MATCH('Residential Bills_Yr 5_avg'!$B$6,Input!$A$29:$A$29,0),MATCH('Residential Bills_Yr 5_avg'!AT$13,Input!$B$28:$BI$28,0))</f>
        <v>24.06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0.59313318118797165</v>
      </c>
      <c r="C17" s="2">
        <f>IF($B$7&gt;Input!F$118,Input!F$118,'Residential Bills_Yr 5_avg'!$B$7)</f>
        <v>6</v>
      </c>
      <c r="D17" s="14">
        <f>ROUND(IFERROR(B17*C17," "),2)</f>
        <v>3.56</v>
      </c>
      <c r="F17" s="18">
        <f>INDEX(Input!$B$22:$BI$26,MATCH('Residential Bills_Yr 5_avg'!$A17,Input!$A$22:$A$26,0),MATCH('Residential Bills_Yr 5_avg'!F$13,Input!$B$21:$BI$21,0))</f>
        <v>0.59313318118797165</v>
      </c>
      <c r="G17" s="2">
        <f>IF($B$7&gt;Input!G$118,Input!G$118,'Residential Bills_Yr 5_avg'!$B$7)</f>
        <v>6</v>
      </c>
      <c r="H17" s="14">
        <f>ROUND(IFERROR(F17*G17," "),2)</f>
        <v>3.56</v>
      </c>
      <c r="J17" s="18">
        <f>INDEX(Input!$B$22:$BI$26,MATCH('Residential Bills_Yr 5_avg'!$A17,Input!$A$22:$A$26,0),MATCH('Residential Bills_Yr 5_avg'!J$13,Input!$B$21:$BI$21,0))</f>
        <v>0.59313318118797165</v>
      </c>
      <c r="K17" s="2">
        <f>IF($B$7&gt;Input!H$118,Input!H$118,'Residential Bills_Yr 5_avg'!$B$7)</f>
        <v>6</v>
      </c>
      <c r="L17" s="14">
        <f>ROUND(IFERROR(J17*K17," "),2)</f>
        <v>3.56</v>
      </c>
      <c r="N17" s="18">
        <f>INDEX(Input!$B$22:$BI$26,MATCH('Residential Bills_Yr 5_avg'!$A17,Input!$A$22:$A$26,0),MATCH('Residential Bills_Yr 5_avg'!N$13,Input!$B$21:$BI$21,0))</f>
        <v>0.59313318118797165</v>
      </c>
      <c r="O17" s="2">
        <f>IF($B$7&gt;Input!I$118,Input!I$118,'Residential Bills_Yr 5_avg'!$B$7)</f>
        <v>6</v>
      </c>
      <c r="P17" s="14">
        <f>ROUND(IFERROR(N17*O17," "),2)</f>
        <v>3.56</v>
      </c>
      <c r="R17" s="18">
        <f>INDEX(Input!$B$22:$BI$26,MATCH('Residential Bills_Yr 5_avg'!$A17,Input!$A$22:$A$26,0),MATCH('Residential Bills_Yr 5_avg'!R$13,Input!$B$21:$BI$21,0))</f>
        <v>0.59313318118797165</v>
      </c>
      <c r="S17" s="2">
        <f>IF($B$7&gt;Input!J$118,Input!J$118,'Residential Bills_Yr 5_avg'!$B$7)</f>
        <v>6</v>
      </c>
      <c r="T17" s="14">
        <f>ROUND(IFERROR(R17*S17," "),2)</f>
        <v>3.56</v>
      </c>
      <c r="V17" s="18">
        <f>INDEX(Input!$B$22:$BI$26,MATCH('Residential Bills_Yr 5_avg'!$A17,Input!$A$22:$A$26,0),MATCH('Residential Bills_Yr 5_avg'!V$13,Input!$B$21:$BI$21,0))</f>
        <v>0.59313318118797165</v>
      </c>
      <c r="W17" s="2">
        <f>IF($B$7&gt;Input!K$118,Input!K$118,'Residential Bills_Yr 5_avg'!$B$7)</f>
        <v>6</v>
      </c>
      <c r="X17" s="14">
        <f>ROUND(IFERROR(V17*W17," "),2)</f>
        <v>3.56</v>
      </c>
      <c r="Z17" s="18">
        <f>INDEX(Input!$B$22:$BI$26,MATCH('Residential Bills_Yr 5_avg'!$A17,Input!$A$22:$A$26,0),MATCH('Residential Bills_Yr 5_avg'!Z$13,Input!$B$21:$BI$21,0))</f>
        <v>0.59313318118797165</v>
      </c>
      <c r="AA17" s="2">
        <f>IF($B$7&gt;Input!L$118,Input!L$118,'Residential Bills_Yr 5_avg'!$B$7)</f>
        <v>6</v>
      </c>
      <c r="AB17" s="14">
        <f>ROUND(IFERROR(Z17*AA17," "),2)</f>
        <v>3.56</v>
      </c>
      <c r="AD17" s="18">
        <f>INDEX(Input!$B$22:$BI$26,MATCH('Residential Bills_Yr 5_avg'!$A17,Input!$A$22:$A$26,0),MATCH('Residential Bills_Yr 5_avg'!AD$13,Input!$B$21:$BI$21,0))</f>
        <v>0.59313318118797165</v>
      </c>
      <c r="AE17" s="2">
        <f>IF($B$7&gt;Input!M$118,Input!M$118,'Residential Bills_Yr 5_avg'!$B$7)</f>
        <v>6</v>
      </c>
      <c r="AF17" s="14">
        <f>ROUND(IFERROR(AD17*AE17," "),2)</f>
        <v>3.56</v>
      </c>
      <c r="AH17" s="18">
        <f>INDEX(Input!$B$22:$BI$26,MATCH('Residential Bills_Yr 5_avg'!$A17,Input!$A$22:$A$26,0),MATCH('Residential Bills_Yr 5_avg'!AH$13,Input!$B$21:$BI$21,0))</f>
        <v>0.59313318118797165</v>
      </c>
      <c r="AI17" s="2">
        <f>IF($B$7&gt;Input!N$118,Input!N$118,'Residential Bills_Yr 5_avg'!$B$7)</f>
        <v>6</v>
      </c>
      <c r="AJ17" s="14">
        <f>ROUND(IFERROR(AH17*AI17," "),2)</f>
        <v>3.56</v>
      </c>
      <c r="AL17" s="18">
        <f>INDEX(Input!$B$22:$BI$26,MATCH('Residential Bills_Yr 5_avg'!$A17,Input!$A$22:$A$26,0),MATCH('Residential Bills_Yr 5_avg'!AL$13,Input!$B$21:$BI$21,0))</f>
        <v>0.59313318118797165</v>
      </c>
      <c r="AM17" s="2">
        <f>IF($B$7&gt;Input!O$118,Input!O$118,'Residential Bills_Yr 5_avg'!$B$7)</f>
        <v>6</v>
      </c>
      <c r="AN17" s="14">
        <f>ROUND(IFERROR(AL17*AM17," "),2)</f>
        <v>3.56</v>
      </c>
      <c r="AP17" s="18">
        <f>INDEX(Input!$B$22:$BI$26,MATCH('Residential Bills_Yr 5_avg'!$A17,Input!$A$22:$A$26,0),MATCH('Residential Bills_Yr 5_avg'!AP$13,Input!$B$21:$BI$21,0))</f>
        <v>0.59313318118797165</v>
      </c>
      <c r="AQ17" s="2">
        <f>IF($B$7&gt;Input!P$118,Input!P$118,'Residential Bills_Yr 5_avg'!$B$7)</f>
        <v>6</v>
      </c>
      <c r="AR17" s="14">
        <f>ROUND(IFERROR(AP17*AQ17," "),2)</f>
        <v>3.56</v>
      </c>
      <c r="AS17" s="6"/>
      <c r="AT17" s="18">
        <f>INDEX(Input!$B$22:$BI$26,MATCH('Residential Bills_Yr 5_avg'!$A17,Input!$A$22:$A$26,0),MATCH('Residential Bills_Yr 5_avg'!AT$13,Input!$B$21:$BI$21,0))</f>
        <v>0.59313318118797165</v>
      </c>
      <c r="AU17" s="2">
        <f>IF($B$7&gt;Input!Q$118,Input!Q$118,'Residential Bills_Yr 5_avg'!$B$7)</f>
        <v>6</v>
      </c>
      <c r="AV17" s="14">
        <f>ROUND(IFERROR(AT17*AU17," "),2)</f>
        <v>3.56</v>
      </c>
    </row>
    <row r="18" spans="1:48" x14ac:dyDescent="0.25">
      <c r="A18" t="str">
        <f>Input!A23</f>
        <v>Tier 2</v>
      </c>
      <c r="B18" s="18">
        <f>INDEX(Input!$B$22:$BI$26,MATCH('Residential Bills_Yr 5_avg'!$A18,Input!$A$22:$A$26,0),MATCH('Residential Bills_Yr 5_avg'!B$13,Input!$B$21:$BI$21,0))</f>
        <v>2.3722331811879718</v>
      </c>
      <c r="C18" s="2">
        <f>IF(($B$7-C17)&gt;Input!F$119,Input!F$119,($B$7-C17))</f>
        <v>5</v>
      </c>
      <c r="D18" s="14">
        <f>ROUND(IFERROR(B18*C18," "),2)</f>
        <v>11.86</v>
      </c>
      <c r="F18" s="18">
        <f>INDEX(Input!$B$22:$BI$26,MATCH('Residential Bills_Yr 5_avg'!$A18,Input!$A$22:$A$26,0),MATCH('Residential Bills_Yr 5_avg'!F$13,Input!$B$21:$BI$21,0))</f>
        <v>2.3722331811879718</v>
      </c>
      <c r="G18" s="2">
        <f>IF(($B$7-G17)&gt;Input!G$119,Input!G$119,($B$7-G17))</f>
        <v>5</v>
      </c>
      <c r="H18" s="14">
        <f>ROUND(IFERROR(F18*G18," "),2)</f>
        <v>11.86</v>
      </c>
      <c r="J18" s="18">
        <f>INDEX(Input!$B$22:$BI$26,MATCH('Residential Bills_Yr 5_avg'!$A18,Input!$A$22:$A$26,0),MATCH('Residential Bills_Yr 5_avg'!J$13,Input!$B$21:$BI$21,0))</f>
        <v>2.3722331811879718</v>
      </c>
      <c r="K18" s="2">
        <f>IF(($B$7-K17)&gt;Input!H$119,Input!H$119,($B$7-K17))</f>
        <v>5</v>
      </c>
      <c r="L18" s="14">
        <f>ROUND(IFERROR(J18*K18," "),2)</f>
        <v>11.86</v>
      </c>
      <c r="N18" s="18">
        <f>INDEX(Input!$B$22:$BI$26,MATCH('Residential Bills_Yr 5_avg'!$A18,Input!$A$22:$A$26,0),MATCH('Residential Bills_Yr 5_avg'!N$13,Input!$B$21:$BI$21,0))</f>
        <v>2.3722331811879718</v>
      </c>
      <c r="O18" s="2">
        <f>IF(($B$7-O17)&gt;Input!I$119,Input!I$119,($B$7-O17))</f>
        <v>5</v>
      </c>
      <c r="P18" s="14">
        <f>ROUND(IFERROR(N18*O18," "),2)</f>
        <v>11.86</v>
      </c>
      <c r="R18" s="18">
        <f>INDEX(Input!$B$22:$BI$26,MATCH('Residential Bills_Yr 5_avg'!$A18,Input!$A$22:$A$26,0),MATCH('Residential Bills_Yr 5_avg'!R$13,Input!$B$21:$BI$21,0))</f>
        <v>2.3722331811879718</v>
      </c>
      <c r="S18" s="2">
        <f>IF(($B$7-S17)&gt;Input!J$119,Input!J$119,($B$7-S17))</f>
        <v>5</v>
      </c>
      <c r="T18" s="14">
        <f>ROUND(IFERROR(R18*S18," "),2)</f>
        <v>11.86</v>
      </c>
      <c r="V18" s="18">
        <f>INDEX(Input!$B$22:$BI$26,MATCH('Residential Bills_Yr 5_avg'!$A18,Input!$A$22:$A$26,0),MATCH('Residential Bills_Yr 5_avg'!V$13,Input!$B$21:$BI$21,0))</f>
        <v>2.3722331811879718</v>
      </c>
      <c r="W18" s="2">
        <f>IF(($B$7-W17)&gt;Input!K$119,Input!K$119,($B$7-W17))</f>
        <v>5</v>
      </c>
      <c r="X18" s="14">
        <f>ROUND(IFERROR(V18*W18," "),2)</f>
        <v>11.86</v>
      </c>
      <c r="Z18" s="18">
        <f>INDEX(Input!$B$22:$BI$26,MATCH('Residential Bills_Yr 5_avg'!$A18,Input!$A$22:$A$26,0),MATCH('Residential Bills_Yr 5_avg'!Z$13,Input!$B$21:$BI$21,0))</f>
        <v>2.3722331811879718</v>
      </c>
      <c r="AA18" s="2">
        <f>IF(($B$7-AA17)&gt;Input!L$119,Input!L$119,($B$7-AA17))</f>
        <v>5</v>
      </c>
      <c r="AB18" s="14">
        <f>ROUND(IFERROR(Z18*AA18," "),2)</f>
        <v>11.86</v>
      </c>
      <c r="AD18" s="18">
        <f>INDEX(Input!$B$22:$BI$26,MATCH('Residential Bills_Yr 5_avg'!$A18,Input!$A$22:$A$26,0),MATCH('Residential Bills_Yr 5_avg'!AD$13,Input!$B$21:$BI$21,0))</f>
        <v>2.3722331811879718</v>
      </c>
      <c r="AE18" s="2">
        <f>IF(($B$7-AE17)&gt;Input!M$119,Input!M$119,($B$7-AE17))</f>
        <v>5</v>
      </c>
      <c r="AF18" s="14">
        <f>ROUND(IFERROR(AD18*AE18," "),2)</f>
        <v>11.86</v>
      </c>
      <c r="AH18" s="18">
        <f>INDEX(Input!$B$22:$BI$26,MATCH('Residential Bills_Yr 5_avg'!$A18,Input!$A$22:$A$26,0),MATCH('Residential Bills_Yr 5_avg'!AH$13,Input!$B$21:$BI$21,0))</f>
        <v>2.3722331811879718</v>
      </c>
      <c r="AI18" s="2">
        <f>IF(($B$7-AI17)&gt;Input!N$119,Input!N$119,($B$7-AI17))</f>
        <v>5</v>
      </c>
      <c r="AJ18" s="14">
        <f>ROUND(IFERROR(AH18*AI18," "),2)</f>
        <v>11.86</v>
      </c>
      <c r="AL18" s="18">
        <f>INDEX(Input!$B$22:$BI$26,MATCH('Residential Bills_Yr 5_avg'!$A18,Input!$A$22:$A$26,0),MATCH('Residential Bills_Yr 5_avg'!AL$13,Input!$B$21:$BI$21,0))</f>
        <v>2.3722331811879718</v>
      </c>
      <c r="AM18" s="2">
        <f>IF(($B$7-AM17)&gt;Input!O$119,Input!O$119,($B$7-AM17))</f>
        <v>5</v>
      </c>
      <c r="AN18" s="14">
        <f>ROUND(IFERROR(AL18*AM18," "),2)</f>
        <v>11.86</v>
      </c>
      <c r="AP18" s="18">
        <f>INDEX(Input!$B$22:$BI$26,MATCH('Residential Bills_Yr 5_avg'!$A18,Input!$A$22:$A$26,0),MATCH('Residential Bills_Yr 5_avg'!AP$13,Input!$B$21:$BI$21,0))</f>
        <v>2.3722331811879718</v>
      </c>
      <c r="AQ18" s="2">
        <f>IF(($B$7-AQ17)&gt;Input!P$119,Input!P$119,($B$7-AQ17))</f>
        <v>5</v>
      </c>
      <c r="AR18" s="14">
        <f>ROUND(IFERROR(AP18*AQ18," "),2)</f>
        <v>11.86</v>
      </c>
      <c r="AS18" s="6"/>
      <c r="AT18" s="18">
        <f>INDEX(Input!$B$22:$BI$26,MATCH('Residential Bills_Yr 5_avg'!$A18,Input!$A$22:$A$26,0),MATCH('Residential Bills_Yr 5_avg'!AT$13,Input!$B$21:$BI$21,0))</f>
        <v>2.3722331811879718</v>
      </c>
      <c r="AU18" s="2">
        <f>IF(($B$7-AU17)&gt;Input!Q$119,Input!Q$119,($B$7-AU17))</f>
        <v>5</v>
      </c>
      <c r="AV18" s="14">
        <f>ROUND(IFERROR(AT18*AU18," "),2)</f>
        <v>11.86</v>
      </c>
    </row>
    <row r="19" spans="1:48" x14ac:dyDescent="0.25">
      <c r="A19" t="str">
        <f>Input!A24</f>
        <v>Tier 3</v>
      </c>
      <c r="B19" s="18">
        <f>INDEX(Input!$B$22:$BI$26,MATCH('Residential Bills_Yr 5_avg'!$A19,Input!$A$22:$A$26,0),MATCH('Residential Bills_Yr 5_avg'!B$13,Input!$B$21:$BI$21,0))</f>
        <v>4.7444331811879721</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4.7444331811879721</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4.7444331811879721</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4.7444331811879721</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4.7444331811879721</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4.7444331811879721</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4.7444331811879721</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4.7444331811879721</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4.7444331811879721</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4.7444331811879721</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4.7444331811879721</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4.7444331811879721</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9.4889331811879707</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9.4889331811879707</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9.4889331811879707</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9.4889331811879707</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9.4889331811879707</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9.4889331811879707</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9.4889331811879707</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9.4889331811879707</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9.4889331811879707</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9.4889331811879707</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9.4889331811879707</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9.4889331811879707</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11</v>
      </c>
      <c r="D22" s="19">
        <f>SUM(D17:D21)+D14</f>
        <v>39.479999999999997</v>
      </c>
      <c r="F22" s="13"/>
      <c r="G22" s="2">
        <f>SUM(G17:G21)</f>
        <v>11</v>
      </c>
      <c r="H22" s="19">
        <f>SUM(H17:H21)+H14</f>
        <v>39.479999999999997</v>
      </c>
      <c r="J22" s="13"/>
      <c r="K22" s="2">
        <f>SUM(K17:K21)</f>
        <v>11</v>
      </c>
      <c r="L22" s="19">
        <f>SUM(L17:L21)+L14</f>
        <v>39.479999999999997</v>
      </c>
      <c r="N22" s="13"/>
      <c r="O22" s="2">
        <f>SUM(O17:O21)</f>
        <v>11</v>
      </c>
      <c r="P22" s="19">
        <f>SUM(P17:P21)+P14</f>
        <v>39.479999999999997</v>
      </c>
      <c r="R22" s="13"/>
      <c r="S22" s="2">
        <f>SUM(S17:S21)</f>
        <v>11</v>
      </c>
      <c r="T22" s="19">
        <f>SUM(T17:T21)+T14</f>
        <v>39.479999999999997</v>
      </c>
      <c r="V22" s="13"/>
      <c r="W22" s="2">
        <f>SUM(W17:W21)</f>
        <v>11</v>
      </c>
      <c r="X22" s="19">
        <f>SUM(X17:X21)+X14</f>
        <v>39.479999999999997</v>
      </c>
      <c r="Z22" s="13"/>
      <c r="AA22" s="2">
        <f>SUM(AA17:AA21)</f>
        <v>11</v>
      </c>
      <c r="AB22" s="19">
        <f>SUM(AB17:AB21)+AB14</f>
        <v>39.479999999999997</v>
      </c>
      <c r="AD22" s="13"/>
      <c r="AE22" s="2">
        <f>SUM(AE17:AE21)</f>
        <v>11</v>
      </c>
      <c r="AF22" s="19">
        <f>SUM(AF17:AF21)+AF14</f>
        <v>39.479999999999997</v>
      </c>
      <c r="AH22" s="13"/>
      <c r="AI22" s="2">
        <f>SUM(AI17:AI21)</f>
        <v>11</v>
      </c>
      <c r="AJ22" s="19">
        <f>SUM(AJ17:AJ21)+AJ14</f>
        <v>39.479999999999997</v>
      </c>
      <c r="AL22" s="13"/>
      <c r="AM22" s="2">
        <f>SUM(AM17:AM21)</f>
        <v>11</v>
      </c>
      <c r="AN22" s="19">
        <f>SUM(AN17:AN21)+AN14</f>
        <v>39.479999999999997</v>
      </c>
      <c r="AP22" s="13"/>
      <c r="AQ22" s="2">
        <f>SUM(AQ17:AQ21)</f>
        <v>11</v>
      </c>
      <c r="AR22" s="19">
        <f>SUM(AR17:AR21)+AR14</f>
        <v>39.479999999999997</v>
      </c>
      <c r="AS22" s="43"/>
      <c r="AT22" s="13"/>
      <c r="AU22" s="2">
        <f>SUM(AU17:AU21)</f>
        <v>11</v>
      </c>
      <c r="AV22" s="19">
        <f>SUM(AV17:AV21)+AV14</f>
        <v>39.479999999999997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39.479999999999997</v>
      </c>
      <c r="D25" s="14">
        <f t="shared" ref="D25:D35" si="12">ROUND(IF(C25="Fixed",B25,(B25*C25)),2)</f>
        <v>1.39</v>
      </c>
      <c r="F25" s="96">
        <f>INDEX(Input!$C$33:$BJ$50,MATCH($A25,Input!$A$33:$A$50,0),MATCH(F$13,Input!$C$32:$BJ$32,0))</f>
        <v>3.5180000000000003E-2</v>
      </c>
      <c r="G25" s="23">
        <f>IF(VLOOKUP($A25,Input!$A$33:$B$50,2,FALSE)="Percentage",H$22,IF(VLOOKUP($A25,Input!$A$33:$B$50,2,FALSE)="Fixed","Fixed",(G$22)))</f>
        <v>39.479999999999997</v>
      </c>
      <c r="H25" s="14">
        <f t="shared" ref="H25:H35" si="13">ROUND(IF(G25="Fixed",F25,(F25*G25)),2)</f>
        <v>1.39</v>
      </c>
      <c r="J25" s="96">
        <f>INDEX(Input!$C$33:$BJ$50,MATCH($A25,Input!$A$33:$A$50,0),MATCH(J$13,Input!$C$32:$BJ$32,0))</f>
        <v>3.5180000000000003E-2</v>
      </c>
      <c r="K25" s="23">
        <f>IF(VLOOKUP($A25,Input!$A$33:$B$50,2,FALSE)="Percentage",L$22,IF(VLOOKUP($A25,Input!$A$33:$B$50,2,FALSE)="Fixed","Fixed",(K$22)))</f>
        <v>39.479999999999997</v>
      </c>
      <c r="L25" s="14">
        <f t="shared" ref="L25:L35" si="14">ROUND(IF(K25="Fixed",J25,(J25*K25)),2)</f>
        <v>1.39</v>
      </c>
      <c r="N25" s="96">
        <f>INDEX(Input!$C$33:$BJ$50,MATCH($A25,Input!$A$33:$A$50,0),MATCH(N$13,Input!$C$32:$BJ$32,0))</f>
        <v>3.5180000000000003E-2</v>
      </c>
      <c r="O25" s="23">
        <f>IF(VLOOKUP($A25,Input!$A$33:$B$50,2,FALSE)="Percentage",P$22,IF(VLOOKUP($A25,Input!$A$33:$B$50,2,FALSE)="Fixed","Fixed",(O$22)))</f>
        <v>39.479999999999997</v>
      </c>
      <c r="P25" s="14">
        <f t="shared" ref="P25:P35" si="15">ROUND(IF(O25="Fixed",N25,(N25*O25)),2)</f>
        <v>1.39</v>
      </c>
      <c r="R25" s="96">
        <f>INDEX(Input!$C$33:$BJ$50,MATCH($A25,Input!$A$33:$A$50,0),MATCH(R$13,Input!$C$32:$BJ$32,0))</f>
        <v>3.5180000000000003E-2</v>
      </c>
      <c r="S25" s="23">
        <f>IF(VLOOKUP($A25,Input!$A$33:$B$50,2,FALSE)="Percentage",T$22,IF(VLOOKUP($A25,Input!$A$33:$B$50,2,FALSE)="Fixed","Fixed",(S$22)))</f>
        <v>39.479999999999997</v>
      </c>
      <c r="T25" s="14">
        <f t="shared" ref="T25:T35" si="16">ROUND(IF(S25="Fixed",R25,(R25*S25)),2)</f>
        <v>1.39</v>
      </c>
      <c r="V25" s="96">
        <f>INDEX(Input!$C$33:$BJ$50,MATCH($A25,Input!$A$33:$A$50,0),MATCH(V$13,Input!$C$32:$BJ$32,0))</f>
        <v>3.5180000000000003E-2</v>
      </c>
      <c r="W25" s="23">
        <f>IF(VLOOKUP($A25,Input!$A$33:$B$50,2,FALSE)="Percentage",X$22,IF(VLOOKUP($A25,Input!$A$33:$B$50,2,FALSE)="Fixed","Fixed",(W$22)))</f>
        <v>39.479999999999997</v>
      </c>
      <c r="X25" s="14">
        <f t="shared" ref="X25:X35" si="17">ROUND(IF(W25="Fixed",V25,(V25*W25)),2)</f>
        <v>1.39</v>
      </c>
      <c r="Z25" s="96">
        <f>INDEX(Input!$C$33:$BJ$50,MATCH($A25,Input!$A$33:$A$50,0),MATCH(Z$13,Input!$C$32:$BJ$32,0))</f>
        <v>3.5180000000000003E-2</v>
      </c>
      <c r="AA25" s="23">
        <f>IF(VLOOKUP($A25,Input!$A$33:$B$50,2,FALSE)="Percentage",AB$22,IF(VLOOKUP($A25,Input!$A$33:$B$50,2,FALSE)="Fixed","Fixed",(AA$22)))</f>
        <v>39.479999999999997</v>
      </c>
      <c r="AB25" s="14">
        <f t="shared" ref="AB25:AB35" si="18">ROUND(IF(AA25="Fixed",Z25,(Z25*AA25)),2)</f>
        <v>1.39</v>
      </c>
      <c r="AD25" s="96">
        <f>INDEX(Input!$C$33:$BJ$50,MATCH($A25,Input!$A$33:$A$50,0),MATCH(AD$13,Input!$C$32:$BJ$32,0))</f>
        <v>3.5180000000000003E-2</v>
      </c>
      <c r="AE25" s="23">
        <f>IF(VLOOKUP($A25,Input!$A$33:$B$50,2,FALSE)="Percentage",AF$22,IF(VLOOKUP($A25,Input!$A$33:$B$50,2,FALSE)="Fixed","Fixed",(AE$22)))</f>
        <v>39.479999999999997</v>
      </c>
      <c r="AF25" s="14">
        <f t="shared" ref="AF25:AF35" si="19">ROUND(IF(AE25="Fixed",AD25,(AD25*AE25)),2)</f>
        <v>1.39</v>
      </c>
      <c r="AH25" s="96">
        <f>INDEX(Input!$C$33:$BJ$50,MATCH($A25,Input!$A$33:$A$50,0),MATCH(AH$13,Input!$C$32:$BJ$32,0))</f>
        <v>3.5180000000000003E-2</v>
      </c>
      <c r="AI25" s="23">
        <f>IF(VLOOKUP($A25,Input!$A$33:$B$50,2,FALSE)="Percentage",AJ$22,IF(VLOOKUP($A25,Input!$A$33:$B$50,2,FALSE)="Fixed","Fixed",(AI$22)))</f>
        <v>39.479999999999997</v>
      </c>
      <c r="AJ25" s="14">
        <f t="shared" ref="AJ25:AJ35" si="20">ROUND(IF(AI25="Fixed",AH25,(AH25*AI25)),2)</f>
        <v>1.39</v>
      </c>
      <c r="AL25" s="96">
        <f>INDEX(Input!$C$33:$BJ$50,MATCH($A25,Input!$A$33:$A$50,0),MATCH(AL$13,Input!$C$32:$BJ$32,0))</f>
        <v>3.5180000000000003E-2</v>
      </c>
      <c r="AM25" s="23">
        <f>IF(VLOOKUP($A25,Input!$A$33:$B$50,2,FALSE)="Percentage",AN$22,IF(VLOOKUP($A25,Input!$A$33:$B$50,2,FALSE)="Fixed","Fixed",(AM$22)))</f>
        <v>39.479999999999997</v>
      </c>
      <c r="AN25" s="14">
        <f t="shared" ref="AN25:AN35" si="21">ROUND(IF(AM25="Fixed",AL25,(AL25*AM25)),2)</f>
        <v>1.39</v>
      </c>
      <c r="AP25" s="96">
        <f>INDEX(Input!$C$33:$BJ$50,MATCH($A25,Input!$A$33:$A$50,0),MATCH(AP$13,Input!$C$32:$BJ$32,0))</f>
        <v>3.5180000000000003E-2</v>
      </c>
      <c r="AQ25" s="23">
        <f>IF(VLOOKUP($A25,Input!$A$33:$B$50,2,FALSE)="Percentage",AR$22,IF(VLOOKUP($A25,Input!$A$33:$B$50,2,FALSE)="Fixed","Fixed",(AQ$22)))</f>
        <v>39.479999999999997</v>
      </c>
      <c r="AR25" s="14">
        <f t="shared" ref="AR25:AR35" si="22">ROUND(IF(AQ25="Fixed",AP25,(AP25*AQ25)),2)</f>
        <v>1.39</v>
      </c>
      <c r="AS25" s="6"/>
      <c r="AT25" s="96">
        <f>INDEX(Input!$C$33:$BJ$50,MATCH($A25,Input!$A$33:$A$50,0),MATCH(AT$13,Input!$C$32:$BJ$32,0))</f>
        <v>3.5180000000000003E-2</v>
      </c>
      <c r="AU25" s="23">
        <f>IF(VLOOKUP($A25,Input!$A$33:$B$50,2,FALSE)="Percentage",AV$22,IF(VLOOKUP($A25,Input!$A$33:$B$50,2,FALSE)="Fixed","Fixed",(AU$22)))</f>
        <v>39.479999999999997</v>
      </c>
      <c r="AV25" s="14">
        <f t="shared" ref="AV25:AV35" si="23">ROUND(IF(AU25="Fixed",AT25,(AT25*AU25)),2)</f>
        <v>1.39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39.479999999999997</v>
      </c>
      <c r="D26" s="14">
        <f t="shared" si="12"/>
        <v>0.47</v>
      </c>
      <c r="F26" s="96">
        <f>INDEX(Input!$C$33:$BJ$50,MATCH($A26,Input!$A$33:$A$50,0),MATCH(F$13,Input!$C$32:$BJ$32,0))</f>
        <v>1.1875999999999999E-2</v>
      </c>
      <c r="G26" s="23">
        <f>IF(VLOOKUP($A26,Input!$A$33:$B$50,2,FALSE)="Percentage",H$22,IF(VLOOKUP($A26,Input!$A$33:$B$50,2,FALSE)="Fixed","Fixed",(G$22)))</f>
        <v>39.479999999999997</v>
      </c>
      <c r="H26" s="14">
        <f t="shared" si="13"/>
        <v>0.47</v>
      </c>
      <c r="J26" s="96">
        <f>INDEX(Input!$C$33:$BJ$50,MATCH($A26,Input!$A$33:$A$50,0),MATCH(J$13,Input!$C$32:$BJ$32,0))</f>
        <v>1.1875999999999999E-2</v>
      </c>
      <c r="K26" s="23">
        <f>IF(VLOOKUP($A26,Input!$A$33:$B$50,2,FALSE)="Percentage",L$22,IF(VLOOKUP($A26,Input!$A$33:$B$50,2,FALSE)="Fixed","Fixed",(K$22)))</f>
        <v>39.479999999999997</v>
      </c>
      <c r="L26" s="14">
        <f t="shared" si="14"/>
        <v>0.47</v>
      </c>
      <c r="N26" s="96">
        <f>INDEX(Input!$C$33:$BJ$50,MATCH($A26,Input!$A$33:$A$50,0),MATCH(N$13,Input!$C$32:$BJ$32,0))</f>
        <v>1.1875999999999999E-2</v>
      </c>
      <c r="O26" s="23">
        <f>IF(VLOOKUP($A26,Input!$A$33:$B$50,2,FALSE)="Percentage",P$22,IF(VLOOKUP($A26,Input!$A$33:$B$50,2,FALSE)="Fixed","Fixed",(O$22)))</f>
        <v>39.479999999999997</v>
      </c>
      <c r="P26" s="14">
        <f t="shared" si="15"/>
        <v>0.47</v>
      </c>
      <c r="R26" s="96">
        <f>INDEX(Input!$C$33:$BJ$50,MATCH($A26,Input!$A$33:$A$50,0),MATCH(R$13,Input!$C$32:$BJ$32,0))</f>
        <v>1.1875999999999999E-2</v>
      </c>
      <c r="S26" s="23">
        <f>IF(VLOOKUP($A26,Input!$A$33:$B$50,2,FALSE)="Percentage",T$22,IF(VLOOKUP($A26,Input!$A$33:$B$50,2,FALSE)="Fixed","Fixed",(S$22)))</f>
        <v>39.479999999999997</v>
      </c>
      <c r="T26" s="14">
        <f t="shared" si="16"/>
        <v>0.47</v>
      </c>
      <c r="V26" s="96">
        <f>INDEX(Input!$C$33:$BJ$50,MATCH($A26,Input!$A$33:$A$50,0),MATCH(V$13,Input!$C$32:$BJ$32,0))</f>
        <v>1.1875999999999999E-2</v>
      </c>
      <c r="W26" s="23">
        <f>IF(VLOOKUP($A26,Input!$A$33:$B$50,2,FALSE)="Percentage",X$22,IF(VLOOKUP($A26,Input!$A$33:$B$50,2,FALSE)="Fixed","Fixed",(W$22)))</f>
        <v>39.479999999999997</v>
      </c>
      <c r="X26" s="14">
        <f t="shared" si="17"/>
        <v>0.47</v>
      </c>
      <c r="Z26" s="96">
        <f>INDEX(Input!$C$33:$BJ$50,MATCH($A26,Input!$A$33:$A$50,0),MATCH(Z$13,Input!$C$32:$BJ$32,0))</f>
        <v>1.1875999999999999E-2</v>
      </c>
      <c r="AA26" s="23">
        <f>IF(VLOOKUP($A26,Input!$A$33:$B$50,2,FALSE)="Percentage",AB$22,IF(VLOOKUP($A26,Input!$A$33:$B$50,2,FALSE)="Fixed","Fixed",(AA$22)))</f>
        <v>39.479999999999997</v>
      </c>
      <c r="AB26" s="14">
        <f t="shared" si="18"/>
        <v>0.47</v>
      </c>
      <c r="AD26" s="96">
        <f>INDEX(Input!$C$33:$BJ$50,MATCH($A26,Input!$A$33:$A$50,0),MATCH(AD$13,Input!$C$32:$BJ$32,0))</f>
        <v>1.1875999999999999E-2</v>
      </c>
      <c r="AE26" s="23">
        <f>IF(VLOOKUP($A26,Input!$A$33:$B$50,2,FALSE)="Percentage",AF$22,IF(VLOOKUP($A26,Input!$A$33:$B$50,2,FALSE)="Fixed","Fixed",(AE$22)))</f>
        <v>39.479999999999997</v>
      </c>
      <c r="AF26" s="14">
        <f t="shared" si="19"/>
        <v>0.47</v>
      </c>
      <c r="AH26" s="96">
        <f>INDEX(Input!$C$33:$BJ$50,MATCH($A26,Input!$A$33:$A$50,0),MATCH(AH$13,Input!$C$32:$BJ$32,0))</f>
        <v>1.1875999999999999E-2</v>
      </c>
      <c r="AI26" s="23">
        <f>IF(VLOOKUP($A26,Input!$A$33:$B$50,2,FALSE)="Percentage",AJ$22,IF(VLOOKUP($A26,Input!$A$33:$B$50,2,FALSE)="Fixed","Fixed",(AI$22)))</f>
        <v>39.479999999999997</v>
      </c>
      <c r="AJ26" s="14">
        <f t="shared" si="20"/>
        <v>0.47</v>
      </c>
      <c r="AL26" s="96">
        <f>INDEX(Input!$C$33:$BJ$50,MATCH($A26,Input!$A$33:$A$50,0),MATCH(AL$13,Input!$C$32:$BJ$32,0))</f>
        <v>1.1875999999999999E-2</v>
      </c>
      <c r="AM26" s="23">
        <f>IF(VLOOKUP($A26,Input!$A$33:$B$50,2,FALSE)="Percentage",AN$22,IF(VLOOKUP($A26,Input!$A$33:$B$50,2,FALSE)="Fixed","Fixed",(AM$22)))</f>
        <v>39.479999999999997</v>
      </c>
      <c r="AN26" s="14">
        <f t="shared" si="21"/>
        <v>0.47</v>
      </c>
      <c r="AP26" s="96">
        <f>INDEX(Input!$C$33:$BJ$50,MATCH($A26,Input!$A$33:$A$50,0),MATCH(AP$13,Input!$C$32:$BJ$32,0))</f>
        <v>1.1875999999999999E-2</v>
      </c>
      <c r="AQ26" s="23">
        <f>IF(VLOOKUP($A26,Input!$A$33:$B$50,2,FALSE)="Percentage",AR$22,IF(VLOOKUP($A26,Input!$A$33:$B$50,2,FALSE)="Fixed","Fixed",(AQ$22)))</f>
        <v>39.479999999999997</v>
      </c>
      <c r="AR26" s="14">
        <f t="shared" si="22"/>
        <v>0.47</v>
      </c>
      <c r="AS26" s="6"/>
      <c r="AT26" s="96">
        <f>INDEX(Input!$C$33:$BJ$50,MATCH($A26,Input!$A$33:$A$50,0),MATCH(AT$13,Input!$C$32:$BJ$32,0))</f>
        <v>1.1875999999999999E-2</v>
      </c>
      <c r="AU26" s="23">
        <f>IF(VLOOKUP($A26,Input!$A$33:$B$50,2,FALSE)="Percentage",AV$22,IF(VLOOKUP($A26,Input!$A$33:$B$50,2,FALSE)="Fixed","Fixed",(AU$22)))</f>
        <v>39.479999999999997</v>
      </c>
      <c r="AV26" s="14">
        <f t="shared" si="23"/>
        <v>0.47</v>
      </c>
    </row>
    <row r="27" spans="1:48" x14ac:dyDescent="0.25">
      <c r="A27" t="str">
        <f>Input!A35</f>
        <v>WRAM/MCBA</v>
      </c>
      <c r="B27" s="96">
        <f>INDEX(Input!$C$33:$BJ$50,MATCH($A27,Input!$A$33:$A$50,0),MATCH(B$13,Input!$C$32:$BJ$32,0))</f>
        <v>0</v>
      </c>
      <c r="C27" s="23">
        <f>IF(VLOOKUP($A27,Input!$A$33:$B$50,2,FALSE)="Percentage",D$22,IF(VLOOKUP($A27,Input!$A$33:$B$50,2,FALSE)="Fixed","Fixed",(C$22)))</f>
        <v>11</v>
      </c>
      <c r="D27" s="14">
        <f t="shared" si="12"/>
        <v>0</v>
      </c>
      <c r="F27" s="96">
        <f>INDEX(Input!$C$33:$BJ$50,MATCH($A27,Input!$A$33:$A$50,0),MATCH(F$13,Input!$C$32:$BJ$32,0))</f>
        <v>0</v>
      </c>
      <c r="G27" s="23">
        <f>IF(VLOOKUP($A27,Input!$A$33:$B$50,2,FALSE)="Percentage",H$22,IF(VLOOKUP($A27,Input!$A$33:$B$50,2,FALSE)="Fixed","Fixed",(G$22)))</f>
        <v>11</v>
      </c>
      <c r="H27" s="14">
        <f t="shared" si="13"/>
        <v>0</v>
      </c>
      <c r="J27" s="96">
        <f>INDEX(Input!$C$33:$BJ$50,MATCH($A27,Input!$A$33:$A$50,0),MATCH(J$13,Input!$C$32:$BJ$32,0))</f>
        <v>0</v>
      </c>
      <c r="K27" s="23">
        <f>IF(VLOOKUP($A27,Input!$A$33:$B$50,2,FALSE)="Percentage",L$22,IF(VLOOKUP($A27,Input!$A$33:$B$50,2,FALSE)="Fixed","Fixed",(K$22)))</f>
        <v>11</v>
      </c>
      <c r="L27" s="14">
        <f t="shared" si="14"/>
        <v>0</v>
      </c>
      <c r="N27" s="96">
        <f>INDEX(Input!$C$33:$BJ$50,MATCH($A27,Input!$A$33:$A$50,0),MATCH(N$13,Input!$C$32:$BJ$32,0))</f>
        <v>0</v>
      </c>
      <c r="O27" s="23">
        <f>IF(VLOOKUP($A27,Input!$A$33:$B$50,2,FALSE)="Percentage",P$22,IF(VLOOKUP($A27,Input!$A$33:$B$50,2,FALSE)="Fixed","Fixed",(O$22)))</f>
        <v>11</v>
      </c>
      <c r="P27" s="14">
        <f t="shared" si="15"/>
        <v>0</v>
      </c>
      <c r="R27" s="96">
        <f>INDEX(Input!$C$33:$BJ$50,MATCH($A27,Input!$A$33:$A$50,0),MATCH(R$13,Input!$C$32:$BJ$32,0))</f>
        <v>0</v>
      </c>
      <c r="S27" s="23">
        <f>IF(VLOOKUP($A27,Input!$A$33:$B$50,2,FALSE)="Percentage",T$22,IF(VLOOKUP($A27,Input!$A$33:$B$50,2,FALSE)="Fixed","Fixed",(S$22)))</f>
        <v>11</v>
      </c>
      <c r="T27" s="14">
        <f t="shared" si="16"/>
        <v>0</v>
      </c>
      <c r="V27" s="96">
        <f>INDEX(Input!$C$33:$BJ$50,MATCH($A27,Input!$A$33:$A$50,0),MATCH(V$13,Input!$C$32:$BJ$32,0))</f>
        <v>0</v>
      </c>
      <c r="W27" s="23">
        <f>IF(VLOOKUP($A27,Input!$A$33:$B$50,2,FALSE)="Percentage",X$22,IF(VLOOKUP($A27,Input!$A$33:$B$50,2,FALSE)="Fixed","Fixed",(W$22)))</f>
        <v>11</v>
      </c>
      <c r="X27" s="14">
        <f t="shared" si="17"/>
        <v>0</v>
      </c>
      <c r="Z27" s="96">
        <f>INDEX(Input!$C$33:$BJ$50,MATCH($A27,Input!$A$33:$A$50,0),MATCH(Z$13,Input!$C$32:$BJ$32,0))</f>
        <v>0</v>
      </c>
      <c r="AA27" s="23">
        <f>IF(VLOOKUP($A27,Input!$A$33:$B$50,2,FALSE)="Percentage",AB$22,IF(VLOOKUP($A27,Input!$A$33:$B$50,2,FALSE)="Fixed","Fixed",(AA$22)))</f>
        <v>11</v>
      </c>
      <c r="AB27" s="14">
        <f t="shared" si="18"/>
        <v>0</v>
      </c>
      <c r="AD27" s="96">
        <f>INDEX(Input!$C$33:$BJ$50,MATCH($A27,Input!$A$33:$A$50,0),MATCH(AD$13,Input!$C$32:$BJ$32,0))</f>
        <v>0</v>
      </c>
      <c r="AE27" s="23">
        <f>IF(VLOOKUP($A27,Input!$A$33:$B$50,2,FALSE)="Percentage",AF$22,IF(VLOOKUP($A27,Input!$A$33:$B$50,2,FALSE)="Fixed","Fixed",(AE$22)))</f>
        <v>11</v>
      </c>
      <c r="AF27" s="14">
        <f t="shared" si="19"/>
        <v>0</v>
      </c>
      <c r="AH27" s="96">
        <f>INDEX(Input!$C$33:$BJ$50,MATCH($A27,Input!$A$33:$A$50,0),MATCH(AH$13,Input!$C$32:$BJ$32,0))</f>
        <v>0</v>
      </c>
      <c r="AI27" s="23">
        <f>IF(VLOOKUP($A27,Input!$A$33:$B$50,2,FALSE)="Percentage",AJ$22,IF(VLOOKUP($A27,Input!$A$33:$B$50,2,FALSE)="Fixed","Fixed",(AI$22)))</f>
        <v>11</v>
      </c>
      <c r="AJ27" s="14">
        <f t="shared" si="20"/>
        <v>0</v>
      </c>
      <c r="AL27" s="96">
        <f>INDEX(Input!$C$33:$BJ$50,MATCH($A27,Input!$A$33:$A$50,0),MATCH(AL$13,Input!$C$32:$BJ$32,0))</f>
        <v>0</v>
      </c>
      <c r="AM27" s="23">
        <f>IF(VLOOKUP($A27,Input!$A$33:$B$50,2,FALSE)="Percentage",AN$22,IF(VLOOKUP($A27,Input!$A$33:$B$50,2,FALSE)="Fixed","Fixed",(AM$22)))</f>
        <v>11</v>
      </c>
      <c r="AN27" s="14">
        <f t="shared" si="21"/>
        <v>0</v>
      </c>
      <c r="AP27" s="96">
        <f>INDEX(Input!$C$33:$BJ$50,MATCH($A27,Input!$A$33:$A$50,0),MATCH(AP$13,Input!$C$32:$BJ$32,0))</f>
        <v>0</v>
      </c>
      <c r="AQ27" s="23">
        <f>IF(VLOOKUP($A27,Input!$A$33:$B$50,2,FALSE)="Percentage",AR$22,IF(VLOOKUP($A27,Input!$A$33:$B$50,2,FALSE)="Fixed","Fixed",(AQ$22)))</f>
        <v>11</v>
      </c>
      <c r="AR27" s="14">
        <f t="shared" si="22"/>
        <v>0</v>
      </c>
      <c r="AS27" s="6"/>
      <c r="AT27" s="96">
        <f>INDEX(Input!$C$33:$BJ$50,MATCH($A27,Input!$A$33:$A$50,0),MATCH(AT$13,Input!$C$32:$BJ$32,0))</f>
        <v>0</v>
      </c>
      <c r="AU27" s="23">
        <f>IF(VLOOKUP($A27,Input!$A$33:$B$50,2,FALSE)="Percentage",AV$22,IF(VLOOKUP($A27,Input!$A$33:$B$50,2,FALSE)="Fixed","Fixed",(AU$22)))</f>
        <v>11</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11</v>
      </c>
      <c r="D28" s="14">
        <f t="shared" si="12"/>
        <v>0</v>
      </c>
      <c r="F28" s="96">
        <f>INDEX(Input!$C$33:$BJ$50,MATCH($A28,Input!$A$33:$A$50,0),MATCH(F$13,Input!$C$32:$BJ$32,0))</f>
        <v>0</v>
      </c>
      <c r="G28" s="23">
        <f>IF(VLOOKUP($A28,Input!$A$33:$B$50,2,FALSE)="Percentage",H$22,IF(VLOOKUP($A28,Input!$A$33:$B$50,2,FALSE)="Fixed","Fixed",(G$22)))</f>
        <v>11</v>
      </c>
      <c r="H28" s="14">
        <f t="shared" si="13"/>
        <v>0</v>
      </c>
      <c r="J28" s="96">
        <f>INDEX(Input!$C$33:$BJ$50,MATCH($A28,Input!$A$33:$A$50,0),MATCH(J$13,Input!$C$32:$BJ$32,0))</f>
        <v>0</v>
      </c>
      <c r="K28" s="23">
        <f>IF(VLOOKUP($A28,Input!$A$33:$B$50,2,FALSE)="Percentage",L$22,IF(VLOOKUP($A28,Input!$A$33:$B$50,2,FALSE)="Fixed","Fixed",(K$22)))</f>
        <v>11</v>
      </c>
      <c r="L28" s="14">
        <f t="shared" si="14"/>
        <v>0</v>
      </c>
      <c r="N28" s="96">
        <f>INDEX(Input!$C$33:$BJ$50,MATCH($A28,Input!$A$33:$A$50,0),MATCH(N$13,Input!$C$32:$BJ$32,0))</f>
        <v>0</v>
      </c>
      <c r="O28" s="23">
        <f>IF(VLOOKUP($A28,Input!$A$33:$B$50,2,FALSE)="Percentage",P$22,IF(VLOOKUP($A28,Input!$A$33:$B$50,2,FALSE)="Fixed","Fixed",(O$22)))</f>
        <v>11</v>
      </c>
      <c r="P28" s="14">
        <f t="shared" si="15"/>
        <v>0</v>
      </c>
      <c r="R28" s="96">
        <f>INDEX(Input!$C$33:$BJ$50,MATCH($A28,Input!$A$33:$A$50,0),MATCH(R$13,Input!$C$32:$BJ$32,0))</f>
        <v>0</v>
      </c>
      <c r="S28" s="23">
        <f>IF(VLOOKUP($A28,Input!$A$33:$B$50,2,FALSE)="Percentage",T$22,IF(VLOOKUP($A28,Input!$A$33:$B$50,2,FALSE)="Fixed","Fixed",(S$22)))</f>
        <v>11</v>
      </c>
      <c r="T28" s="14">
        <f t="shared" si="16"/>
        <v>0</v>
      </c>
      <c r="V28" s="96">
        <f>INDEX(Input!$C$33:$BJ$50,MATCH($A28,Input!$A$33:$A$50,0),MATCH(V$13,Input!$C$32:$BJ$32,0))</f>
        <v>0</v>
      </c>
      <c r="W28" s="23">
        <f>IF(VLOOKUP($A28,Input!$A$33:$B$50,2,FALSE)="Percentage",X$22,IF(VLOOKUP($A28,Input!$A$33:$B$50,2,FALSE)="Fixed","Fixed",(W$22)))</f>
        <v>11</v>
      </c>
      <c r="X28" s="14">
        <f t="shared" si="17"/>
        <v>0</v>
      </c>
      <c r="Z28" s="96">
        <f>INDEX(Input!$C$33:$BJ$50,MATCH($A28,Input!$A$33:$A$50,0),MATCH(Z$13,Input!$C$32:$BJ$32,0))</f>
        <v>0</v>
      </c>
      <c r="AA28" s="23">
        <f>IF(VLOOKUP($A28,Input!$A$33:$B$50,2,FALSE)="Percentage",AB$22,IF(VLOOKUP($A28,Input!$A$33:$B$50,2,FALSE)="Fixed","Fixed",(AA$22)))</f>
        <v>11</v>
      </c>
      <c r="AB28" s="14">
        <f t="shared" si="18"/>
        <v>0</v>
      </c>
      <c r="AD28" s="96">
        <f>INDEX(Input!$C$33:$BJ$50,MATCH($A28,Input!$A$33:$A$50,0),MATCH(AD$13,Input!$C$32:$BJ$32,0))</f>
        <v>0</v>
      </c>
      <c r="AE28" s="23">
        <f>IF(VLOOKUP($A28,Input!$A$33:$B$50,2,FALSE)="Percentage",AF$22,IF(VLOOKUP($A28,Input!$A$33:$B$50,2,FALSE)="Fixed","Fixed",(AE$22)))</f>
        <v>11</v>
      </c>
      <c r="AF28" s="14">
        <f t="shared" si="19"/>
        <v>0</v>
      </c>
      <c r="AH28" s="96">
        <f>INDEX(Input!$C$33:$BJ$50,MATCH($A28,Input!$A$33:$A$50,0),MATCH(AH$13,Input!$C$32:$BJ$32,0))</f>
        <v>0</v>
      </c>
      <c r="AI28" s="23">
        <f>IF(VLOOKUP($A28,Input!$A$33:$B$50,2,FALSE)="Percentage",AJ$22,IF(VLOOKUP($A28,Input!$A$33:$B$50,2,FALSE)="Fixed","Fixed",(AI$22)))</f>
        <v>11</v>
      </c>
      <c r="AJ28" s="14">
        <f t="shared" si="20"/>
        <v>0</v>
      </c>
      <c r="AL28" s="96">
        <f>INDEX(Input!$C$33:$BJ$50,MATCH($A28,Input!$A$33:$A$50,0),MATCH(AL$13,Input!$C$32:$BJ$32,0))</f>
        <v>0</v>
      </c>
      <c r="AM28" s="23">
        <f>IF(VLOOKUP($A28,Input!$A$33:$B$50,2,FALSE)="Percentage",AN$22,IF(VLOOKUP($A28,Input!$A$33:$B$50,2,FALSE)="Fixed","Fixed",(AM$22)))</f>
        <v>11</v>
      </c>
      <c r="AN28" s="14">
        <f t="shared" si="21"/>
        <v>0</v>
      </c>
      <c r="AP28" s="96">
        <f>INDEX(Input!$C$33:$BJ$50,MATCH($A28,Input!$A$33:$A$50,0),MATCH(AP$13,Input!$C$32:$BJ$32,0))</f>
        <v>0</v>
      </c>
      <c r="AQ28" s="23">
        <f>IF(VLOOKUP($A28,Input!$A$33:$B$50,2,FALSE)="Percentage",AR$22,IF(VLOOKUP($A28,Input!$A$33:$B$50,2,FALSE)="Fixed","Fixed",(AQ$22)))</f>
        <v>11</v>
      </c>
      <c r="AR28" s="14">
        <f t="shared" si="22"/>
        <v>0</v>
      </c>
      <c r="AS28" s="6"/>
      <c r="AT28" s="96">
        <f>INDEX(Input!$C$33:$BJ$50,MATCH($A28,Input!$A$33:$A$50,0),MATCH(AT$13,Input!$C$32:$BJ$32,0))</f>
        <v>0</v>
      </c>
      <c r="AU28" s="23">
        <f>IF(VLOOKUP($A28,Input!$A$33:$B$50,2,FALSE)="Percentage",AV$22,IF(VLOOKUP($A28,Input!$A$33:$B$50,2,FALSE)="Fixed","Fixed",(AU$22)))</f>
        <v>11</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11</v>
      </c>
      <c r="D30" s="14">
        <f t="shared" si="12"/>
        <v>0</v>
      </c>
      <c r="F30" s="96">
        <f>INDEX(Input!$C$33:$BJ$50,MATCH($A30,Input!$A$33:$A$50,0),MATCH(F$13,Input!$C$32:$BJ$32,0))</f>
        <v>0</v>
      </c>
      <c r="G30" s="23">
        <f>IF(VLOOKUP($A30,Input!$A$33:$B$50,2,FALSE)="Percentage",H$22,IF(VLOOKUP($A30,Input!$A$33:$B$50,2,FALSE)="Fixed","Fixed",(G$22)))</f>
        <v>11</v>
      </c>
      <c r="H30" s="14">
        <f t="shared" si="13"/>
        <v>0</v>
      </c>
      <c r="J30" s="96">
        <f>INDEX(Input!$C$33:$BJ$50,MATCH($A30,Input!$A$33:$A$50,0),MATCH(J$13,Input!$C$32:$BJ$32,0))</f>
        <v>0</v>
      </c>
      <c r="K30" s="23">
        <f>IF(VLOOKUP($A30,Input!$A$33:$B$50,2,FALSE)="Percentage",L$22,IF(VLOOKUP($A30,Input!$A$33:$B$50,2,FALSE)="Fixed","Fixed",(K$22)))</f>
        <v>11</v>
      </c>
      <c r="L30" s="14">
        <f t="shared" si="14"/>
        <v>0</v>
      </c>
      <c r="N30" s="96">
        <f>INDEX(Input!$C$33:$BJ$50,MATCH($A30,Input!$A$33:$A$50,0),MATCH(N$13,Input!$C$32:$BJ$32,0))</f>
        <v>0</v>
      </c>
      <c r="O30" s="23">
        <f>IF(VLOOKUP($A30,Input!$A$33:$B$50,2,FALSE)="Percentage",P$22,IF(VLOOKUP($A30,Input!$A$33:$B$50,2,FALSE)="Fixed","Fixed",(O$22)))</f>
        <v>11</v>
      </c>
      <c r="P30" s="14">
        <f t="shared" si="15"/>
        <v>0</v>
      </c>
      <c r="R30" s="96">
        <f>INDEX(Input!$C$33:$BJ$50,MATCH($A30,Input!$A$33:$A$50,0),MATCH(R$13,Input!$C$32:$BJ$32,0))</f>
        <v>0</v>
      </c>
      <c r="S30" s="23">
        <f>IF(VLOOKUP($A30,Input!$A$33:$B$50,2,FALSE)="Percentage",T$22,IF(VLOOKUP($A30,Input!$A$33:$B$50,2,FALSE)="Fixed","Fixed",(S$22)))</f>
        <v>11</v>
      </c>
      <c r="T30" s="14">
        <f t="shared" si="16"/>
        <v>0</v>
      </c>
      <c r="V30" s="96">
        <f>INDEX(Input!$C$33:$BJ$50,MATCH($A30,Input!$A$33:$A$50,0),MATCH(V$13,Input!$C$32:$BJ$32,0))</f>
        <v>0</v>
      </c>
      <c r="W30" s="23">
        <f>IF(VLOOKUP($A30,Input!$A$33:$B$50,2,FALSE)="Percentage",X$22,IF(VLOOKUP($A30,Input!$A$33:$B$50,2,FALSE)="Fixed","Fixed",(W$22)))</f>
        <v>11</v>
      </c>
      <c r="X30" s="14">
        <f t="shared" si="17"/>
        <v>0</v>
      </c>
      <c r="Z30" s="96">
        <f>INDEX(Input!$C$33:$BJ$50,MATCH($A30,Input!$A$33:$A$50,0),MATCH(Z$13,Input!$C$32:$BJ$32,0))</f>
        <v>0</v>
      </c>
      <c r="AA30" s="23">
        <f>IF(VLOOKUP($A30,Input!$A$33:$B$50,2,FALSE)="Percentage",AB$22,IF(VLOOKUP($A30,Input!$A$33:$B$50,2,FALSE)="Fixed","Fixed",(AA$22)))</f>
        <v>11</v>
      </c>
      <c r="AB30" s="14">
        <f t="shared" si="18"/>
        <v>0</v>
      </c>
      <c r="AD30" s="96">
        <f>INDEX(Input!$C$33:$BJ$50,MATCH($A30,Input!$A$33:$A$50,0),MATCH(AD$13,Input!$C$32:$BJ$32,0))</f>
        <v>0</v>
      </c>
      <c r="AE30" s="23">
        <f>IF(VLOOKUP($A30,Input!$A$33:$B$50,2,FALSE)="Percentage",AF$22,IF(VLOOKUP($A30,Input!$A$33:$B$50,2,FALSE)="Fixed","Fixed",(AE$22)))</f>
        <v>11</v>
      </c>
      <c r="AF30" s="14">
        <f t="shared" si="19"/>
        <v>0</v>
      </c>
      <c r="AH30" s="96">
        <f>INDEX(Input!$C$33:$BJ$50,MATCH($A30,Input!$A$33:$A$50,0),MATCH(AH$13,Input!$C$32:$BJ$32,0))</f>
        <v>0</v>
      </c>
      <c r="AI30" s="23">
        <f>IF(VLOOKUP($A30,Input!$A$33:$B$50,2,FALSE)="Percentage",AJ$22,IF(VLOOKUP($A30,Input!$A$33:$B$50,2,FALSE)="Fixed","Fixed",(AI$22)))</f>
        <v>11</v>
      </c>
      <c r="AJ30" s="14">
        <f t="shared" si="20"/>
        <v>0</v>
      </c>
      <c r="AL30" s="96">
        <f>INDEX(Input!$C$33:$BJ$50,MATCH($A30,Input!$A$33:$A$50,0),MATCH(AL$13,Input!$C$32:$BJ$32,0))</f>
        <v>0</v>
      </c>
      <c r="AM30" s="23">
        <f>IF(VLOOKUP($A30,Input!$A$33:$B$50,2,FALSE)="Percentage",AN$22,IF(VLOOKUP($A30,Input!$A$33:$B$50,2,FALSE)="Fixed","Fixed",(AM$22)))</f>
        <v>11</v>
      </c>
      <c r="AN30" s="14">
        <f t="shared" si="21"/>
        <v>0</v>
      </c>
      <c r="AP30" s="96">
        <f>INDEX(Input!$C$33:$BJ$50,MATCH($A30,Input!$A$33:$A$50,0),MATCH(AP$13,Input!$C$32:$BJ$32,0))</f>
        <v>0</v>
      </c>
      <c r="AQ30" s="23">
        <f>IF(VLOOKUP($A30,Input!$A$33:$B$50,2,FALSE)="Percentage",AR$22,IF(VLOOKUP($A30,Input!$A$33:$B$50,2,FALSE)="Fixed","Fixed",(AQ$22)))</f>
        <v>11</v>
      </c>
      <c r="AR30" s="14">
        <f t="shared" si="22"/>
        <v>0</v>
      </c>
      <c r="AS30" s="6"/>
      <c r="AT30" s="96">
        <f>INDEX(Input!$C$33:$BJ$50,MATCH($A30,Input!$A$33:$A$50,0),MATCH(AT$13,Input!$C$32:$BJ$32,0))</f>
        <v>0</v>
      </c>
      <c r="AU30" s="23">
        <f>IF(VLOOKUP($A30,Input!$A$33:$B$50,2,FALSE)="Percentage",AV$22,IF(VLOOKUP($A30,Input!$A$33:$B$50,2,FALSE)="Fixed","Fixed",(AU$22)))</f>
        <v>11</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11</v>
      </c>
      <c r="D32" s="14">
        <f t="shared" si="12"/>
        <v>0</v>
      </c>
      <c r="F32" s="96">
        <f>INDEX(Input!$C$33:$BJ$50,MATCH($A32,Input!$A$33:$A$50,0),MATCH(F$13,Input!$C$32:$BJ$32,0))</f>
        <v>0</v>
      </c>
      <c r="G32" s="23">
        <f>IF(VLOOKUP($A32,Input!$A$33:$B$50,2,FALSE)="Percentage",H$22,IF(VLOOKUP($A32,Input!$A$33:$B$50,2,FALSE)="Fixed","Fixed",(G$22)))</f>
        <v>11</v>
      </c>
      <c r="H32" s="14">
        <f t="shared" si="13"/>
        <v>0</v>
      </c>
      <c r="J32" s="96">
        <f>INDEX(Input!$C$33:$BJ$50,MATCH($A32,Input!$A$33:$A$50,0),MATCH(J$13,Input!$C$32:$BJ$32,0))</f>
        <v>0</v>
      </c>
      <c r="K32" s="23">
        <f>IF(VLOOKUP($A32,Input!$A$33:$B$50,2,FALSE)="Percentage",L$22,IF(VLOOKUP($A32,Input!$A$33:$B$50,2,FALSE)="Fixed","Fixed",(K$22)))</f>
        <v>11</v>
      </c>
      <c r="L32" s="14">
        <f t="shared" si="14"/>
        <v>0</v>
      </c>
      <c r="N32" s="96">
        <f>INDEX(Input!$C$33:$BJ$50,MATCH($A32,Input!$A$33:$A$50,0),MATCH(N$13,Input!$C$32:$BJ$32,0))</f>
        <v>0</v>
      </c>
      <c r="O32" s="23">
        <f>IF(VLOOKUP($A32,Input!$A$33:$B$50,2,FALSE)="Percentage",P$22,IF(VLOOKUP($A32,Input!$A$33:$B$50,2,FALSE)="Fixed","Fixed",(O$22)))</f>
        <v>11</v>
      </c>
      <c r="P32" s="14">
        <f t="shared" si="15"/>
        <v>0</v>
      </c>
      <c r="R32" s="96">
        <f>INDEX(Input!$C$33:$BJ$50,MATCH($A32,Input!$A$33:$A$50,0),MATCH(R$13,Input!$C$32:$BJ$32,0))</f>
        <v>0</v>
      </c>
      <c r="S32" s="23">
        <f>IF(VLOOKUP($A32,Input!$A$33:$B$50,2,FALSE)="Percentage",T$22,IF(VLOOKUP($A32,Input!$A$33:$B$50,2,FALSE)="Fixed","Fixed",(S$22)))</f>
        <v>11</v>
      </c>
      <c r="T32" s="14">
        <f t="shared" si="16"/>
        <v>0</v>
      </c>
      <c r="V32" s="96">
        <f>INDEX(Input!$C$33:$BJ$50,MATCH($A32,Input!$A$33:$A$50,0),MATCH(V$13,Input!$C$32:$BJ$32,0))</f>
        <v>0</v>
      </c>
      <c r="W32" s="23">
        <f>IF(VLOOKUP($A32,Input!$A$33:$B$50,2,FALSE)="Percentage",X$22,IF(VLOOKUP($A32,Input!$A$33:$B$50,2,FALSE)="Fixed","Fixed",(W$22)))</f>
        <v>11</v>
      </c>
      <c r="X32" s="14">
        <f t="shared" si="17"/>
        <v>0</v>
      </c>
      <c r="Z32" s="96">
        <f>INDEX(Input!$C$33:$BJ$50,MATCH($A32,Input!$A$33:$A$50,0),MATCH(Z$13,Input!$C$32:$BJ$32,0))</f>
        <v>0</v>
      </c>
      <c r="AA32" s="23">
        <f>IF(VLOOKUP($A32,Input!$A$33:$B$50,2,FALSE)="Percentage",AB$22,IF(VLOOKUP($A32,Input!$A$33:$B$50,2,FALSE)="Fixed","Fixed",(AA$22)))</f>
        <v>11</v>
      </c>
      <c r="AB32" s="14">
        <f t="shared" si="18"/>
        <v>0</v>
      </c>
      <c r="AD32" s="96">
        <f>INDEX(Input!$C$33:$BJ$50,MATCH($A32,Input!$A$33:$A$50,0),MATCH(AD$13,Input!$C$32:$BJ$32,0))</f>
        <v>0</v>
      </c>
      <c r="AE32" s="23">
        <f>IF(VLOOKUP($A32,Input!$A$33:$B$50,2,FALSE)="Percentage",AF$22,IF(VLOOKUP($A32,Input!$A$33:$B$50,2,FALSE)="Fixed","Fixed",(AE$22)))</f>
        <v>11</v>
      </c>
      <c r="AF32" s="14">
        <f t="shared" si="19"/>
        <v>0</v>
      </c>
      <c r="AH32" s="96">
        <f>INDEX(Input!$C$33:$BJ$50,MATCH($A32,Input!$A$33:$A$50,0),MATCH(AH$13,Input!$C$32:$BJ$32,0))</f>
        <v>0</v>
      </c>
      <c r="AI32" s="23">
        <f>IF(VLOOKUP($A32,Input!$A$33:$B$50,2,FALSE)="Percentage",AJ$22,IF(VLOOKUP($A32,Input!$A$33:$B$50,2,FALSE)="Fixed","Fixed",(AI$22)))</f>
        <v>11</v>
      </c>
      <c r="AJ32" s="14">
        <f t="shared" si="20"/>
        <v>0</v>
      </c>
      <c r="AL32" s="96">
        <f>INDEX(Input!$C$33:$BJ$50,MATCH($A32,Input!$A$33:$A$50,0),MATCH(AL$13,Input!$C$32:$BJ$32,0))</f>
        <v>0</v>
      </c>
      <c r="AM32" s="23">
        <f>IF(VLOOKUP($A32,Input!$A$33:$B$50,2,FALSE)="Percentage",AN$22,IF(VLOOKUP($A32,Input!$A$33:$B$50,2,FALSE)="Fixed","Fixed",(AM$22)))</f>
        <v>11</v>
      </c>
      <c r="AN32" s="14">
        <f t="shared" si="21"/>
        <v>0</v>
      </c>
      <c r="AP32" s="96">
        <f>INDEX(Input!$C$33:$BJ$50,MATCH($A32,Input!$A$33:$A$50,0),MATCH(AP$13,Input!$C$32:$BJ$32,0))</f>
        <v>0</v>
      </c>
      <c r="AQ32" s="23">
        <f>IF(VLOOKUP($A32,Input!$A$33:$B$50,2,FALSE)="Percentage",AR$22,IF(VLOOKUP($A32,Input!$A$33:$B$50,2,FALSE)="Fixed","Fixed",(AQ$22)))</f>
        <v>11</v>
      </c>
      <c r="AR32" s="14">
        <f t="shared" si="22"/>
        <v>0</v>
      </c>
      <c r="AS32" s="6"/>
      <c r="AT32" s="96">
        <f>INDEX(Input!$C$33:$BJ$50,MATCH($A32,Input!$A$33:$A$50,0),MATCH(AT$13,Input!$C$32:$BJ$32,0))</f>
        <v>0</v>
      </c>
      <c r="AU32" s="23">
        <f>IF(VLOOKUP($A32,Input!$A$33:$B$50,2,FALSE)="Percentage",AV$22,IF(VLOOKUP($A32,Input!$A$33:$B$50,2,FALSE)="Fixed","Fixed",(AU$22)))</f>
        <v>11</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11</v>
      </c>
      <c r="D34" s="14">
        <f t="shared" si="12"/>
        <v>0</v>
      </c>
      <c r="F34" s="96">
        <f>INDEX(Input!$C$33:$BJ$50,MATCH($A34,Input!$A$33:$A$50,0),MATCH(F$13,Input!$C$32:$BJ$32,0))</f>
        <v>0</v>
      </c>
      <c r="G34" s="23">
        <f>IF(VLOOKUP($A34,Input!$A$33:$B$50,2,FALSE)="Percentage",H$22,IF(VLOOKUP($A34,Input!$A$33:$B$50,2,FALSE)="Fixed","Fixed",(G$22)))</f>
        <v>11</v>
      </c>
      <c r="H34" s="14">
        <f t="shared" si="13"/>
        <v>0</v>
      </c>
      <c r="J34" s="96">
        <f>INDEX(Input!$C$33:$BJ$50,MATCH($A34,Input!$A$33:$A$50,0),MATCH(J$13,Input!$C$32:$BJ$32,0))</f>
        <v>0</v>
      </c>
      <c r="K34" s="23">
        <f>IF(VLOOKUP($A34,Input!$A$33:$B$50,2,FALSE)="Percentage",L$22,IF(VLOOKUP($A34,Input!$A$33:$B$50,2,FALSE)="Fixed","Fixed",(K$22)))</f>
        <v>11</v>
      </c>
      <c r="L34" s="14">
        <f t="shared" si="14"/>
        <v>0</v>
      </c>
      <c r="N34" s="96">
        <f>INDEX(Input!$C$33:$BJ$50,MATCH($A34,Input!$A$33:$A$50,0),MATCH(N$13,Input!$C$32:$BJ$32,0))</f>
        <v>0</v>
      </c>
      <c r="O34" s="23">
        <f>IF(VLOOKUP($A34,Input!$A$33:$B$50,2,FALSE)="Percentage",P$22,IF(VLOOKUP($A34,Input!$A$33:$B$50,2,FALSE)="Fixed","Fixed",(O$22)))</f>
        <v>11</v>
      </c>
      <c r="P34" s="14">
        <f t="shared" si="15"/>
        <v>0</v>
      </c>
      <c r="R34" s="96">
        <f>INDEX(Input!$C$33:$BJ$50,MATCH($A34,Input!$A$33:$A$50,0),MATCH(R$13,Input!$C$32:$BJ$32,0))</f>
        <v>0</v>
      </c>
      <c r="S34" s="23">
        <f>IF(VLOOKUP($A34,Input!$A$33:$B$50,2,FALSE)="Percentage",T$22,IF(VLOOKUP($A34,Input!$A$33:$B$50,2,FALSE)="Fixed","Fixed",(S$22)))</f>
        <v>11</v>
      </c>
      <c r="T34" s="14">
        <f t="shared" si="16"/>
        <v>0</v>
      </c>
      <c r="V34" s="96">
        <f>INDEX(Input!$C$33:$BJ$50,MATCH($A34,Input!$A$33:$A$50,0),MATCH(V$13,Input!$C$32:$BJ$32,0))</f>
        <v>0</v>
      </c>
      <c r="W34" s="23">
        <f>IF(VLOOKUP($A34,Input!$A$33:$B$50,2,FALSE)="Percentage",X$22,IF(VLOOKUP($A34,Input!$A$33:$B$50,2,FALSE)="Fixed","Fixed",(W$22)))</f>
        <v>11</v>
      </c>
      <c r="X34" s="14">
        <f t="shared" si="17"/>
        <v>0</v>
      </c>
      <c r="Z34" s="96">
        <f>INDEX(Input!$C$33:$BJ$50,MATCH($A34,Input!$A$33:$A$50,0),MATCH(Z$13,Input!$C$32:$BJ$32,0))</f>
        <v>0</v>
      </c>
      <c r="AA34" s="23">
        <f>IF(VLOOKUP($A34,Input!$A$33:$B$50,2,FALSE)="Percentage",AB$22,IF(VLOOKUP($A34,Input!$A$33:$B$50,2,FALSE)="Fixed","Fixed",(AA$22)))</f>
        <v>11</v>
      </c>
      <c r="AB34" s="14">
        <f t="shared" si="18"/>
        <v>0</v>
      </c>
      <c r="AD34" s="96">
        <f>INDEX(Input!$C$33:$BJ$50,MATCH($A34,Input!$A$33:$A$50,0),MATCH(AD$13,Input!$C$32:$BJ$32,0))</f>
        <v>0</v>
      </c>
      <c r="AE34" s="23">
        <f>IF(VLOOKUP($A34,Input!$A$33:$B$50,2,FALSE)="Percentage",AF$22,IF(VLOOKUP($A34,Input!$A$33:$B$50,2,FALSE)="Fixed","Fixed",(AE$22)))</f>
        <v>11</v>
      </c>
      <c r="AF34" s="14">
        <f t="shared" si="19"/>
        <v>0</v>
      </c>
      <c r="AH34" s="96">
        <f>INDEX(Input!$C$33:$BJ$50,MATCH($A34,Input!$A$33:$A$50,0),MATCH(AH$13,Input!$C$32:$BJ$32,0))</f>
        <v>0</v>
      </c>
      <c r="AI34" s="23">
        <f>IF(VLOOKUP($A34,Input!$A$33:$B$50,2,FALSE)="Percentage",AJ$22,IF(VLOOKUP($A34,Input!$A$33:$B$50,2,FALSE)="Fixed","Fixed",(AI$22)))</f>
        <v>11</v>
      </c>
      <c r="AJ34" s="14">
        <f t="shared" si="20"/>
        <v>0</v>
      </c>
      <c r="AL34" s="96">
        <f>INDEX(Input!$C$33:$BJ$50,MATCH($A34,Input!$A$33:$A$50,0),MATCH(AL$13,Input!$C$32:$BJ$32,0))</f>
        <v>0</v>
      </c>
      <c r="AM34" s="23">
        <f>IF(VLOOKUP($A34,Input!$A$33:$B$50,2,FALSE)="Percentage",AN$22,IF(VLOOKUP($A34,Input!$A$33:$B$50,2,FALSE)="Fixed","Fixed",(AM$22)))</f>
        <v>11</v>
      </c>
      <c r="AN34" s="14">
        <f t="shared" si="21"/>
        <v>0</v>
      </c>
      <c r="AP34" s="96">
        <f>INDEX(Input!$C$33:$BJ$50,MATCH($A34,Input!$A$33:$A$50,0),MATCH(AP$13,Input!$C$32:$BJ$32,0))</f>
        <v>0</v>
      </c>
      <c r="AQ34" s="23">
        <f>IF(VLOOKUP($A34,Input!$A$33:$B$50,2,FALSE)="Percentage",AR$22,IF(VLOOKUP($A34,Input!$A$33:$B$50,2,FALSE)="Fixed","Fixed",(AQ$22)))</f>
        <v>11</v>
      </c>
      <c r="AR34" s="14">
        <f t="shared" si="22"/>
        <v>0</v>
      </c>
      <c r="AS34" s="6"/>
      <c r="AT34" s="96">
        <f>INDEX(Input!$C$33:$BJ$50,MATCH($A34,Input!$A$33:$A$50,0),MATCH(AT$13,Input!$C$32:$BJ$32,0))</f>
        <v>0</v>
      </c>
      <c r="AU34" s="23">
        <f>IF(VLOOKUP($A34,Input!$A$33:$B$50,2,FALSE)="Percentage",AV$22,IF(VLOOKUP($A34,Input!$A$33:$B$50,2,FALSE)="Fixed","Fixed",(AU$22)))</f>
        <v>11</v>
      </c>
      <c r="AV34" s="14">
        <f t="shared" si="23"/>
        <v>0</v>
      </c>
    </row>
    <row r="35" spans="1:48" x14ac:dyDescent="0.25">
      <c r="A35" t="str">
        <f>Input!A43</f>
        <v>2024 ICBA</v>
      </c>
      <c r="B35" s="96">
        <f>INDEX(Input!$C$33:$BJ$50,MATCH($A35,Input!$A$33:$A$50,0),MATCH(B$13,Input!$C$32:$BJ$32,0))</f>
        <v>0</v>
      </c>
      <c r="C35" s="23">
        <f>IF(VLOOKUP($A35,Input!$A$33:$B$50,2,FALSE)="Percentage",D$22,IF(VLOOKUP($A35,Input!$A$33:$B$50,2,FALSE)="Fixed","Fixed",(C$22)))</f>
        <v>11</v>
      </c>
      <c r="D35" s="14">
        <f t="shared" si="12"/>
        <v>0</v>
      </c>
      <c r="F35" s="96">
        <f>INDEX(Input!$C$33:$BJ$50,MATCH($A35,Input!$A$33:$A$50,0),MATCH(F$13,Input!$C$32:$BJ$32,0))</f>
        <v>0</v>
      </c>
      <c r="G35" s="23">
        <f>IF(VLOOKUP($A35,Input!$A$33:$B$50,2,FALSE)="Percentage",H$22,IF(VLOOKUP($A35,Input!$A$33:$B$50,2,FALSE)="Fixed","Fixed",(G$22)))</f>
        <v>11</v>
      </c>
      <c r="H35" s="14">
        <f t="shared" si="13"/>
        <v>0</v>
      </c>
      <c r="J35" s="96">
        <f>INDEX(Input!$C$33:$BJ$50,MATCH($A35,Input!$A$33:$A$50,0),MATCH(J$13,Input!$C$32:$BJ$32,0))</f>
        <v>0</v>
      </c>
      <c r="K35" s="23">
        <f>IF(VLOOKUP($A35,Input!$A$33:$B$50,2,FALSE)="Percentage",L$22,IF(VLOOKUP($A35,Input!$A$33:$B$50,2,FALSE)="Fixed","Fixed",(K$22)))</f>
        <v>11</v>
      </c>
      <c r="L35" s="14">
        <f t="shared" si="14"/>
        <v>0</v>
      </c>
      <c r="N35" s="96">
        <f>INDEX(Input!$C$33:$BJ$50,MATCH($A35,Input!$A$33:$A$50,0),MATCH(N$13,Input!$C$32:$BJ$32,0))</f>
        <v>0</v>
      </c>
      <c r="O35" s="23">
        <f>IF(VLOOKUP($A35,Input!$A$33:$B$50,2,FALSE)="Percentage",P$22,IF(VLOOKUP($A35,Input!$A$33:$B$50,2,FALSE)="Fixed","Fixed",(O$22)))</f>
        <v>11</v>
      </c>
      <c r="P35" s="14">
        <f t="shared" si="15"/>
        <v>0</v>
      </c>
      <c r="R35" s="96">
        <f>INDEX(Input!$C$33:$BJ$50,MATCH($A35,Input!$A$33:$A$50,0),MATCH(R$13,Input!$C$32:$BJ$32,0))</f>
        <v>0</v>
      </c>
      <c r="S35" s="23">
        <f>IF(VLOOKUP($A35,Input!$A$33:$B$50,2,FALSE)="Percentage",T$22,IF(VLOOKUP($A35,Input!$A$33:$B$50,2,FALSE)="Fixed","Fixed",(S$22)))</f>
        <v>11</v>
      </c>
      <c r="T35" s="14">
        <f t="shared" si="16"/>
        <v>0</v>
      </c>
      <c r="V35" s="96">
        <f>INDEX(Input!$C$33:$BJ$50,MATCH($A35,Input!$A$33:$A$50,0),MATCH(V$13,Input!$C$32:$BJ$32,0))</f>
        <v>0</v>
      </c>
      <c r="W35" s="23">
        <f>IF(VLOOKUP($A35,Input!$A$33:$B$50,2,FALSE)="Percentage",X$22,IF(VLOOKUP($A35,Input!$A$33:$B$50,2,FALSE)="Fixed","Fixed",(W$22)))</f>
        <v>11</v>
      </c>
      <c r="X35" s="14">
        <f t="shared" si="17"/>
        <v>0</v>
      </c>
      <c r="Z35" s="96">
        <f>INDEX(Input!$C$33:$BJ$50,MATCH($A35,Input!$A$33:$A$50,0),MATCH(Z$13,Input!$C$32:$BJ$32,0))</f>
        <v>0</v>
      </c>
      <c r="AA35" s="23">
        <f>IF(VLOOKUP($A35,Input!$A$33:$B$50,2,FALSE)="Percentage",AB$22,IF(VLOOKUP($A35,Input!$A$33:$B$50,2,FALSE)="Fixed","Fixed",(AA$22)))</f>
        <v>11</v>
      </c>
      <c r="AB35" s="14">
        <f t="shared" si="18"/>
        <v>0</v>
      </c>
      <c r="AD35" s="96">
        <f>INDEX(Input!$C$33:$BJ$50,MATCH($A35,Input!$A$33:$A$50,0),MATCH(AD$13,Input!$C$32:$BJ$32,0))</f>
        <v>0</v>
      </c>
      <c r="AE35" s="23">
        <f>IF(VLOOKUP($A35,Input!$A$33:$B$50,2,FALSE)="Percentage",AF$22,IF(VLOOKUP($A35,Input!$A$33:$B$50,2,FALSE)="Fixed","Fixed",(AE$22)))</f>
        <v>11</v>
      </c>
      <c r="AF35" s="14">
        <f t="shared" si="19"/>
        <v>0</v>
      </c>
      <c r="AH35" s="96">
        <f>INDEX(Input!$C$33:$BJ$50,MATCH($A35,Input!$A$33:$A$50,0),MATCH(AH$13,Input!$C$32:$BJ$32,0))</f>
        <v>0</v>
      </c>
      <c r="AI35" s="23">
        <f>IF(VLOOKUP($A35,Input!$A$33:$B$50,2,FALSE)="Percentage",AJ$22,IF(VLOOKUP($A35,Input!$A$33:$B$50,2,FALSE)="Fixed","Fixed",(AI$22)))</f>
        <v>11</v>
      </c>
      <c r="AJ35" s="14">
        <f t="shared" si="20"/>
        <v>0</v>
      </c>
      <c r="AL35" s="96">
        <f>INDEX(Input!$C$33:$BJ$50,MATCH($A35,Input!$A$33:$A$50,0),MATCH(AL$13,Input!$C$32:$BJ$32,0))</f>
        <v>0</v>
      </c>
      <c r="AM35" s="23">
        <f>IF(VLOOKUP($A35,Input!$A$33:$B$50,2,FALSE)="Percentage",AN$22,IF(VLOOKUP($A35,Input!$A$33:$B$50,2,FALSE)="Fixed","Fixed",(AM$22)))</f>
        <v>11</v>
      </c>
      <c r="AN35" s="14">
        <f t="shared" si="21"/>
        <v>0</v>
      </c>
      <c r="AP35" s="96">
        <f>INDEX(Input!$C$33:$BJ$50,MATCH($A35,Input!$A$33:$A$50,0),MATCH(AP$13,Input!$C$32:$BJ$32,0))</f>
        <v>0</v>
      </c>
      <c r="AQ35" s="23">
        <f>IF(VLOOKUP($A35,Input!$A$33:$B$50,2,FALSE)="Percentage",AR$22,IF(VLOOKUP($A35,Input!$A$33:$B$50,2,FALSE)="Fixed","Fixed",(AQ$22)))</f>
        <v>11</v>
      </c>
      <c r="AR35" s="14">
        <f t="shared" si="22"/>
        <v>0</v>
      </c>
      <c r="AS35" s="6"/>
      <c r="AT35" s="96">
        <f>INDEX(Input!$C$33:$BJ$50,MATCH($A35,Input!$A$33:$A$50,0),MATCH(AT$13,Input!$C$32:$BJ$32,0))</f>
        <v>0</v>
      </c>
      <c r="AU35" s="23">
        <f>IF(VLOOKUP($A35,Input!$A$33:$B$50,2,FALSE)="Percentage",AV$22,IF(VLOOKUP($A35,Input!$A$33:$B$50,2,FALSE)="Fixed","Fixed",(AU$22)))</f>
        <v>11</v>
      </c>
      <c r="AV35" s="14">
        <f t="shared" si="23"/>
        <v>0</v>
      </c>
    </row>
    <row r="36" spans="1:48" x14ac:dyDescent="0.25">
      <c r="A36" t="str">
        <f>Input!A44</f>
        <v>DRMA2</v>
      </c>
      <c r="B36" s="96">
        <f>INDEX(Input!$C$33:$BJ$50,MATCH($A36,Input!$A$33:$A$50,0),MATCH(B$13,Input!$C$32:$BJ$32,0))</f>
        <v>0</v>
      </c>
      <c r="C36" s="23">
        <f>IF(VLOOKUP($A36,Input!$A$33:$B$50,2,FALSE)="Percentage",D$22,IF(VLOOKUP($A36,Input!$A$33:$B$50,2,FALSE)="Fixed","Fixed",(C$22)))</f>
        <v>11</v>
      </c>
      <c r="D36" s="14">
        <f t="shared" ref="D36:D42" si="24">ROUND(IF(C36="Fixed",B36,(B36*C36)),2)</f>
        <v>0</v>
      </c>
      <c r="F36" s="96">
        <f>INDEX(Input!$C$33:$BJ$50,MATCH($A36,Input!$A$33:$A$50,0),MATCH(F$13,Input!$C$32:$BJ$32,0))</f>
        <v>0</v>
      </c>
      <c r="G36" s="23">
        <f>IF(VLOOKUP($A36,Input!$A$33:$B$50,2,FALSE)="Percentage",H$22,IF(VLOOKUP($A36,Input!$A$33:$B$50,2,FALSE)="Fixed","Fixed",(G$22)))</f>
        <v>11</v>
      </c>
      <c r="H36" s="14">
        <f t="shared" ref="H36:H42" si="25">ROUND(IF(G36="Fixed",F36,(F36*G36)),2)</f>
        <v>0</v>
      </c>
      <c r="J36" s="96">
        <f>INDEX(Input!$C$33:$BJ$50,MATCH($A36,Input!$A$33:$A$50,0),MATCH(J$13,Input!$C$32:$BJ$32,0))</f>
        <v>0</v>
      </c>
      <c r="K36" s="23">
        <f>IF(VLOOKUP($A36,Input!$A$33:$B$50,2,FALSE)="Percentage",L$22,IF(VLOOKUP($A36,Input!$A$33:$B$50,2,FALSE)="Fixed","Fixed",(K$22)))</f>
        <v>11</v>
      </c>
      <c r="L36" s="14">
        <f t="shared" ref="L36:L42" si="26">ROUND(IF(K36="Fixed",J36,(J36*K36)),2)</f>
        <v>0</v>
      </c>
      <c r="N36" s="96">
        <f>INDEX(Input!$C$33:$BJ$50,MATCH($A36,Input!$A$33:$A$50,0),MATCH(N$13,Input!$C$32:$BJ$32,0))</f>
        <v>0</v>
      </c>
      <c r="O36" s="23">
        <f>IF(VLOOKUP($A36,Input!$A$33:$B$50,2,FALSE)="Percentage",P$22,IF(VLOOKUP($A36,Input!$A$33:$B$50,2,FALSE)="Fixed","Fixed",(O$22)))</f>
        <v>11</v>
      </c>
      <c r="P36" s="14">
        <f t="shared" ref="P36:P42" si="27">ROUND(IF(O36="Fixed",N36,(N36*O36)),2)</f>
        <v>0</v>
      </c>
      <c r="R36" s="96">
        <f>INDEX(Input!$C$33:$BJ$50,MATCH($A36,Input!$A$33:$A$50,0),MATCH(R$13,Input!$C$32:$BJ$32,0))</f>
        <v>0</v>
      </c>
      <c r="S36" s="23">
        <f>IF(VLOOKUP($A36,Input!$A$33:$B$50,2,FALSE)="Percentage",T$22,IF(VLOOKUP($A36,Input!$A$33:$B$50,2,FALSE)="Fixed","Fixed",(S$22)))</f>
        <v>11</v>
      </c>
      <c r="T36" s="14">
        <f t="shared" ref="T36:T42" si="28">ROUND(IF(S36="Fixed",R36,(R36*S36)),2)</f>
        <v>0</v>
      </c>
      <c r="V36" s="96">
        <f>INDEX(Input!$C$33:$BJ$50,MATCH($A36,Input!$A$33:$A$50,0),MATCH(V$13,Input!$C$32:$BJ$32,0))</f>
        <v>0</v>
      </c>
      <c r="W36" s="23">
        <f>IF(VLOOKUP($A36,Input!$A$33:$B$50,2,FALSE)="Percentage",X$22,IF(VLOOKUP($A36,Input!$A$33:$B$50,2,FALSE)="Fixed","Fixed",(W$22)))</f>
        <v>11</v>
      </c>
      <c r="X36" s="14">
        <f t="shared" ref="X36:X42" si="29">ROUND(IF(W36="Fixed",V36,(V36*W36)),2)</f>
        <v>0</v>
      </c>
      <c r="Z36" s="96">
        <f>INDEX(Input!$C$33:$BJ$50,MATCH($A36,Input!$A$33:$A$50,0),MATCH(Z$13,Input!$C$32:$BJ$32,0))</f>
        <v>0</v>
      </c>
      <c r="AA36" s="23">
        <f>IF(VLOOKUP($A36,Input!$A$33:$B$50,2,FALSE)="Percentage",AB$22,IF(VLOOKUP($A36,Input!$A$33:$B$50,2,FALSE)="Fixed","Fixed",(AA$22)))</f>
        <v>11</v>
      </c>
      <c r="AB36" s="14">
        <f t="shared" ref="AB36:AB42" si="30">ROUND(IF(AA36="Fixed",Z36,(Z36*AA36)),2)</f>
        <v>0</v>
      </c>
      <c r="AD36" s="96">
        <f>INDEX(Input!$C$33:$BJ$50,MATCH($A36,Input!$A$33:$A$50,0),MATCH(AD$13,Input!$C$32:$BJ$32,0))</f>
        <v>0</v>
      </c>
      <c r="AE36" s="23">
        <f>IF(VLOOKUP($A36,Input!$A$33:$B$50,2,FALSE)="Percentage",AF$22,IF(VLOOKUP($A36,Input!$A$33:$B$50,2,FALSE)="Fixed","Fixed",(AE$22)))</f>
        <v>11</v>
      </c>
      <c r="AF36" s="14">
        <f t="shared" ref="AF36:AF42" si="31">ROUND(IF(AE36="Fixed",AD36,(AD36*AE36)),2)</f>
        <v>0</v>
      </c>
      <c r="AH36" s="96">
        <f>INDEX(Input!$C$33:$BJ$50,MATCH($A36,Input!$A$33:$A$50,0),MATCH(AH$13,Input!$C$32:$BJ$32,0))</f>
        <v>0</v>
      </c>
      <c r="AI36" s="23">
        <f>IF(VLOOKUP($A36,Input!$A$33:$B$50,2,FALSE)="Percentage",AJ$22,IF(VLOOKUP($A36,Input!$A$33:$B$50,2,FALSE)="Fixed","Fixed",(AI$22)))</f>
        <v>11</v>
      </c>
      <c r="AJ36" s="14">
        <f t="shared" ref="AJ36:AJ42" si="32">ROUND(IF(AI36="Fixed",AH36,(AH36*AI36)),2)</f>
        <v>0</v>
      </c>
      <c r="AL36" s="96">
        <f>INDEX(Input!$C$33:$BJ$50,MATCH($A36,Input!$A$33:$A$50,0),MATCH(AL$13,Input!$C$32:$BJ$32,0))</f>
        <v>0</v>
      </c>
      <c r="AM36" s="23">
        <f>IF(VLOOKUP($A36,Input!$A$33:$B$50,2,FALSE)="Percentage",AN$22,IF(VLOOKUP($A36,Input!$A$33:$B$50,2,FALSE)="Fixed","Fixed",(AM$22)))</f>
        <v>11</v>
      </c>
      <c r="AN36" s="14">
        <f t="shared" ref="AN36:AN42" si="33">ROUND(IF(AM36="Fixed",AL36,(AL36*AM36)),2)</f>
        <v>0</v>
      </c>
      <c r="AP36" s="96">
        <f>INDEX(Input!$C$33:$BJ$50,MATCH($A36,Input!$A$33:$A$50,0),MATCH(AP$13,Input!$C$32:$BJ$32,0))</f>
        <v>0</v>
      </c>
      <c r="AQ36" s="23">
        <f>IF(VLOOKUP($A36,Input!$A$33:$B$50,2,FALSE)="Percentage",AR$22,IF(VLOOKUP($A36,Input!$A$33:$B$50,2,FALSE)="Fixed","Fixed",(AQ$22)))</f>
        <v>11</v>
      </c>
      <c r="AR36" s="14">
        <f t="shared" ref="AR36:AR42" si="34">ROUND(IF(AQ36="Fixed",AP36,(AP36*AQ36)),2)</f>
        <v>0</v>
      </c>
      <c r="AS36" s="6"/>
      <c r="AT36" s="96">
        <f>INDEX(Input!$C$33:$BJ$50,MATCH($A36,Input!$A$33:$A$50,0),MATCH(AT$13,Input!$C$32:$BJ$32,0))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INDEX(Input!$C$33:$BJ$50,MATCH($A37,Input!$A$33:$A$50,0),MATCH(B$13,Input!$C$32:$BJ$32,0))</f>
        <v>0</v>
      </c>
      <c r="C37" s="23">
        <f>IF(VLOOKUP($A37,Input!$A$33:$B$50,2,FALSE)="Percentage",D$22,IF(VLOOKUP($A37,Input!$A$33:$B$50,2,FALSE)="Fixed","Fixed",(C$22)))</f>
        <v>11</v>
      </c>
      <c r="D37" s="14">
        <f t="shared" si="24"/>
        <v>0</v>
      </c>
      <c r="F37" s="96">
        <f>INDEX(Input!$C$33:$BJ$50,MATCH($A37,Input!$A$33:$A$50,0),MATCH(F$13,Input!$C$32:$BJ$32,0))</f>
        <v>0</v>
      </c>
      <c r="G37" s="23">
        <f>IF(VLOOKUP($A37,Input!$A$33:$B$50,2,FALSE)="Percentage",H$22,IF(VLOOKUP($A37,Input!$A$33:$B$50,2,FALSE)="Fixed","Fixed",(G$22)))</f>
        <v>11</v>
      </c>
      <c r="H37" s="14">
        <f t="shared" si="25"/>
        <v>0</v>
      </c>
      <c r="J37" s="96">
        <f>INDEX(Input!$C$33:$BJ$50,MATCH($A37,Input!$A$33:$A$50,0),MATCH(J$13,Input!$C$32:$BJ$32,0))</f>
        <v>0</v>
      </c>
      <c r="K37" s="23">
        <f>IF(VLOOKUP($A37,Input!$A$33:$B$50,2,FALSE)="Percentage",L$22,IF(VLOOKUP($A37,Input!$A$33:$B$50,2,FALSE)="Fixed","Fixed",(K$22)))</f>
        <v>11</v>
      </c>
      <c r="L37" s="14">
        <f t="shared" si="26"/>
        <v>0</v>
      </c>
      <c r="N37" s="96">
        <f>INDEX(Input!$C$33:$BJ$50,MATCH($A37,Input!$A$33:$A$50,0),MATCH(N$13,Input!$C$32:$BJ$32,0))</f>
        <v>0</v>
      </c>
      <c r="O37" s="23">
        <f>IF(VLOOKUP($A37,Input!$A$33:$B$50,2,FALSE)="Percentage",P$22,IF(VLOOKUP($A37,Input!$A$33:$B$50,2,FALSE)="Fixed","Fixed",(O$22)))</f>
        <v>11</v>
      </c>
      <c r="P37" s="14">
        <f t="shared" si="27"/>
        <v>0</v>
      </c>
      <c r="R37" s="96">
        <f>INDEX(Input!$C$33:$BJ$50,MATCH($A37,Input!$A$33:$A$50,0),MATCH(R$13,Input!$C$32:$BJ$32,0))</f>
        <v>0</v>
      </c>
      <c r="S37" s="23">
        <f>IF(VLOOKUP($A37,Input!$A$33:$B$50,2,FALSE)="Percentage",T$22,IF(VLOOKUP($A37,Input!$A$33:$B$50,2,FALSE)="Fixed","Fixed",(S$22)))</f>
        <v>11</v>
      </c>
      <c r="T37" s="14">
        <f t="shared" si="28"/>
        <v>0</v>
      </c>
      <c r="V37" s="96">
        <f>INDEX(Input!$C$33:$BJ$50,MATCH($A37,Input!$A$33:$A$50,0),MATCH(V$13,Input!$C$32:$BJ$32,0))</f>
        <v>0</v>
      </c>
      <c r="W37" s="23">
        <f>IF(VLOOKUP($A37,Input!$A$33:$B$50,2,FALSE)="Percentage",X$22,IF(VLOOKUP($A37,Input!$A$33:$B$50,2,FALSE)="Fixed","Fixed",(W$22)))</f>
        <v>11</v>
      </c>
      <c r="X37" s="14">
        <f t="shared" si="29"/>
        <v>0</v>
      </c>
      <c r="Z37" s="96">
        <f>INDEX(Input!$C$33:$BJ$50,MATCH($A37,Input!$A$33:$A$50,0),MATCH(Z$13,Input!$C$32:$BJ$32,0))</f>
        <v>0</v>
      </c>
      <c r="AA37" s="23">
        <f>IF(VLOOKUP($A37,Input!$A$33:$B$50,2,FALSE)="Percentage",AB$22,IF(VLOOKUP($A37,Input!$A$33:$B$50,2,FALSE)="Fixed","Fixed",(AA$22)))</f>
        <v>11</v>
      </c>
      <c r="AB37" s="14">
        <f t="shared" si="30"/>
        <v>0</v>
      </c>
      <c r="AD37" s="96">
        <f>INDEX(Input!$C$33:$BJ$50,MATCH($A37,Input!$A$33:$A$50,0),MATCH(AD$13,Input!$C$32:$BJ$32,0))</f>
        <v>0</v>
      </c>
      <c r="AE37" s="23">
        <f>IF(VLOOKUP($A37,Input!$A$33:$B$50,2,FALSE)="Percentage",AF$22,IF(VLOOKUP($A37,Input!$A$33:$B$50,2,FALSE)="Fixed","Fixed",(AE$22)))</f>
        <v>11</v>
      </c>
      <c r="AF37" s="14">
        <f t="shared" si="31"/>
        <v>0</v>
      </c>
      <c r="AH37" s="96">
        <f>INDEX(Input!$C$33:$BJ$50,MATCH($A37,Input!$A$33:$A$50,0),MATCH(AH$13,Input!$C$32:$BJ$32,0))</f>
        <v>0</v>
      </c>
      <c r="AI37" s="23">
        <f>IF(VLOOKUP($A37,Input!$A$33:$B$50,2,FALSE)="Percentage",AJ$22,IF(VLOOKUP($A37,Input!$A$33:$B$50,2,FALSE)="Fixed","Fixed",(AI$22)))</f>
        <v>11</v>
      </c>
      <c r="AJ37" s="14">
        <f t="shared" si="32"/>
        <v>0</v>
      </c>
      <c r="AL37" s="96">
        <f>INDEX(Input!$C$33:$BJ$50,MATCH($A37,Input!$A$33:$A$50,0),MATCH(AL$13,Input!$C$32:$BJ$32,0))</f>
        <v>0</v>
      </c>
      <c r="AM37" s="23">
        <f>IF(VLOOKUP($A37,Input!$A$33:$B$50,2,FALSE)="Percentage",AN$22,IF(VLOOKUP($A37,Input!$A$33:$B$50,2,FALSE)="Fixed","Fixed",(AM$22)))</f>
        <v>11</v>
      </c>
      <c r="AN37" s="14">
        <f t="shared" si="33"/>
        <v>0</v>
      </c>
      <c r="AP37" s="96">
        <f>INDEX(Input!$C$33:$BJ$50,MATCH($A37,Input!$A$33:$A$50,0),MATCH(AP$13,Input!$C$32:$BJ$32,0))</f>
        <v>0</v>
      </c>
      <c r="AQ37" s="23">
        <f>IF(VLOOKUP($A37,Input!$A$33:$B$50,2,FALSE)="Percentage",AR$22,IF(VLOOKUP($A37,Input!$A$33:$B$50,2,FALSE)="Fixed","Fixed",(AQ$22)))</f>
        <v>11</v>
      </c>
      <c r="AR37" s="14">
        <f t="shared" si="34"/>
        <v>0</v>
      </c>
      <c r="AS37" s="6"/>
      <c r="AT37" s="96">
        <f>INDEX(Input!$C$33:$BJ$50,MATCH($A37,Input!$A$33:$A$50,0),MATCH(AT$13,Input!$C$32:$BJ$32,0))</f>
        <v>0</v>
      </c>
      <c r="AU37" s="23">
        <f>IF(VLOOKUP($A37,Input!$A$33:$B$50,2,FALSE)="Percentage",AV$22,IF(VLOOKUP($A37,Input!$A$33:$B$50,2,FALSE)="Fixed","Fixed",(AU$22)))</f>
        <v>11</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11</v>
      </c>
      <c r="D38" s="14">
        <f t="shared" si="24"/>
        <v>0</v>
      </c>
      <c r="F38" s="96">
        <f>INDEX(Input!$C$33:$BJ$50,MATCH($A38,Input!$A$33:$A$50,0),MATCH(F$13,Input!$C$32:$BJ$32,0))</f>
        <v>0</v>
      </c>
      <c r="G38" s="23">
        <f>IF(VLOOKUP($A38,Input!$A$33:$B$50,2,FALSE)="Percentage",H$22,IF(VLOOKUP($A38,Input!$A$33:$B$50,2,FALSE)="Fixed","Fixed",(G$22)))</f>
        <v>11</v>
      </c>
      <c r="H38" s="14">
        <f t="shared" si="25"/>
        <v>0</v>
      </c>
      <c r="J38" s="96">
        <f>INDEX(Input!$C$33:$BJ$50,MATCH($A38,Input!$A$33:$A$50,0),MATCH(J$13,Input!$C$32:$BJ$32,0))</f>
        <v>0</v>
      </c>
      <c r="K38" s="23">
        <f>IF(VLOOKUP($A38,Input!$A$33:$B$50,2,FALSE)="Percentage",L$22,IF(VLOOKUP($A38,Input!$A$33:$B$50,2,FALSE)="Fixed","Fixed",(K$22)))</f>
        <v>11</v>
      </c>
      <c r="L38" s="14">
        <f t="shared" si="26"/>
        <v>0</v>
      </c>
      <c r="N38" s="96">
        <f>INDEX(Input!$C$33:$BJ$50,MATCH($A38,Input!$A$33:$A$50,0),MATCH(N$13,Input!$C$32:$BJ$32,0))</f>
        <v>0</v>
      </c>
      <c r="O38" s="23">
        <f>IF(VLOOKUP($A38,Input!$A$33:$B$50,2,FALSE)="Percentage",P$22,IF(VLOOKUP($A38,Input!$A$33:$B$50,2,FALSE)="Fixed","Fixed",(O$22)))</f>
        <v>11</v>
      </c>
      <c r="P38" s="14">
        <f t="shared" si="27"/>
        <v>0</v>
      </c>
      <c r="R38" s="96">
        <f>INDEX(Input!$C$33:$BJ$50,MATCH($A38,Input!$A$33:$A$50,0),MATCH(R$13,Input!$C$32:$BJ$32,0))</f>
        <v>0</v>
      </c>
      <c r="S38" s="23">
        <f>IF(VLOOKUP($A38,Input!$A$33:$B$50,2,FALSE)="Percentage",T$22,IF(VLOOKUP($A38,Input!$A$33:$B$50,2,FALSE)="Fixed","Fixed",(S$22)))</f>
        <v>11</v>
      </c>
      <c r="T38" s="14">
        <f t="shared" si="28"/>
        <v>0</v>
      </c>
      <c r="V38" s="96">
        <f>INDEX(Input!$C$33:$BJ$50,MATCH($A38,Input!$A$33:$A$50,0),MATCH(V$13,Input!$C$32:$BJ$32,0))</f>
        <v>0</v>
      </c>
      <c r="W38" s="23">
        <f>IF(VLOOKUP($A38,Input!$A$33:$B$50,2,FALSE)="Percentage",X$22,IF(VLOOKUP($A38,Input!$A$33:$B$50,2,FALSE)="Fixed","Fixed",(W$22)))</f>
        <v>11</v>
      </c>
      <c r="X38" s="14">
        <f t="shared" si="29"/>
        <v>0</v>
      </c>
      <c r="Z38" s="96">
        <f>INDEX(Input!$C$33:$BJ$50,MATCH($A38,Input!$A$33:$A$50,0),MATCH(Z$13,Input!$C$32:$BJ$32,0))</f>
        <v>0</v>
      </c>
      <c r="AA38" s="23">
        <f>IF(VLOOKUP($A38,Input!$A$33:$B$50,2,FALSE)="Percentage",AB$22,IF(VLOOKUP($A38,Input!$A$33:$B$50,2,FALSE)="Fixed","Fixed",(AA$22)))</f>
        <v>11</v>
      </c>
      <c r="AB38" s="14">
        <f t="shared" si="30"/>
        <v>0</v>
      </c>
      <c r="AD38" s="96">
        <f>INDEX(Input!$C$33:$BJ$50,MATCH($A38,Input!$A$33:$A$50,0),MATCH(AD$13,Input!$C$32:$BJ$32,0))</f>
        <v>0</v>
      </c>
      <c r="AE38" s="23">
        <f>IF(VLOOKUP($A38,Input!$A$33:$B$50,2,FALSE)="Percentage",AF$22,IF(VLOOKUP($A38,Input!$A$33:$B$50,2,FALSE)="Fixed","Fixed",(AE$22)))</f>
        <v>11</v>
      </c>
      <c r="AF38" s="14">
        <f t="shared" si="31"/>
        <v>0</v>
      </c>
      <c r="AH38" s="96">
        <f>INDEX(Input!$C$33:$BJ$50,MATCH($A38,Input!$A$33:$A$50,0),MATCH(AH$13,Input!$C$32:$BJ$32,0))</f>
        <v>0</v>
      </c>
      <c r="AI38" s="23">
        <f>IF(VLOOKUP($A38,Input!$A$33:$B$50,2,FALSE)="Percentage",AJ$22,IF(VLOOKUP($A38,Input!$A$33:$B$50,2,FALSE)="Fixed","Fixed",(AI$22)))</f>
        <v>11</v>
      </c>
      <c r="AJ38" s="14">
        <f t="shared" si="32"/>
        <v>0</v>
      </c>
      <c r="AL38" s="96">
        <f>INDEX(Input!$C$33:$BJ$50,MATCH($A38,Input!$A$33:$A$50,0),MATCH(AL$13,Input!$C$32:$BJ$32,0))</f>
        <v>0</v>
      </c>
      <c r="AM38" s="23">
        <f>IF(VLOOKUP($A38,Input!$A$33:$B$50,2,FALSE)="Percentage",AN$22,IF(VLOOKUP($A38,Input!$A$33:$B$50,2,FALSE)="Fixed","Fixed",(AM$22)))</f>
        <v>11</v>
      </c>
      <c r="AN38" s="14">
        <f t="shared" si="33"/>
        <v>0</v>
      </c>
      <c r="AP38" s="96">
        <f>INDEX(Input!$C$33:$BJ$50,MATCH($A38,Input!$A$33:$A$50,0),MATCH(AP$13,Input!$C$32:$BJ$32,0))</f>
        <v>0</v>
      </c>
      <c r="AQ38" s="23">
        <f>IF(VLOOKUP($A38,Input!$A$33:$B$50,2,FALSE)="Percentage",AR$22,IF(VLOOKUP($A38,Input!$A$33:$B$50,2,FALSE)="Fixed","Fixed",(AQ$22)))</f>
        <v>11</v>
      </c>
      <c r="AR38" s="14">
        <f t="shared" si="34"/>
        <v>0</v>
      </c>
      <c r="AS38" s="6"/>
      <c r="AT38" s="96">
        <f>INDEX(Input!$C$33:$BJ$50,MATCH($A38,Input!$A$33:$A$50,0),MATCH(AT$13,Input!$C$32:$BJ$32,0))</f>
        <v>0</v>
      </c>
      <c r="AU38" s="23">
        <f>IF(VLOOKUP($A38,Input!$A$33:$B$50,2,FALSE)="Percentage",AV$22,IF(VLOOKUP($A38,Input!$A$33:$B$50,2,FALSE)="Fixed","Fixed",(AU$22)))</f>
        <v>11</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11</v>
      </c>
      <c r="D39" s="14">
        <f t="shared" si="24"/>
        <v>0</v>
      </c>
      <c r="F39" s="96">
        <f>INDEX(Input!$C$33:$BJ$50,MATCH($A39,Input!$A$33:$A$50,0),MATCH(F$13,Input!$C$32:$BJ$32,0))</f>
        <v>0</v>
      </c>
      <c r="G39" s="23">
        <f>IF(VLOOKUP($A39,Input!$A$33:$B$50,2,FALSE)="Percentage",H$22,IF(VLOOKUP($A39,Input!$A$33:$B$50,2,FALSE)="Fixed","Fixed",(G$22)))</f>
        <v>11</v>
      </c>
      <c r="H39" s="14">
        <f t="shared" si="25"/>
        <v>0</v>
      </c>
      <c r="J39" s="96">
        <f>INDEX(Input!$C$33:$BJ$50,MATCH($A39,Input!$A$33:$A$50,0),MATCH(J$13,Input!$C$32:$BJ$32,0))</f>
        <v>0</v>
      </c>
      <c r="K39" s="23">
        <f>IF(VLOOKUP($A39,Input!$A$33:$B$50,2,FALSE)="Percentage",L$22,IF(VLOOKUP($A39,Input!$A$33:$B$50,2,FALSE)="Fixed","Fixed",(K$22)))</f>
        <v>11</v>
      </c>
      <c r="L39" s="14">
        <f t="shared" si="26"/>
        <v>0</v>
      </c>
      <c r="N39" s="96">
        <f>INDEX(Input!$C$33:$BJ$50,MATCH($A39,Input!$A$33:$A$50,0),MATCH(N$13,Input!$C$32:$BJ$32,0))</f>
        <v>0</v>
      </c>
      <c r="O39" s="23">
        <f>IF(VLOOKUP($A39,Input!$A$33:$B$50,2,FALSE)="Percentage",P$22,IF(VLOOKUP($A39,Input!$A$33:$B$50,2,FALSE)="Fixed","Fixed",(O$22)))</f>
        <v>11</v>
      </c>
      <c r="P39" s="14">
        <f t="shared" si="27"/>
        <v>0</v>
      </c>
      <c r="R39" s="96">
        <f>INDEX(Input!$C$33:$BJ$50,MATCH($A39,Input!$A$33:$A$50,0),MATCH(R$13,Input!$C$32:$BJ$32,0))</f>
        <v>0</v>
      </c>
      <c r="S39" s="23">
        <f>IF(VLOOKUP($A39,Input!$A$33:$B$50,2,FALSE)="Percentage",T$22,IF(VLOOKUP($A39,Input!$A$33:$B$50,2,FALSE)="Fixed","Fixed",(S$22)))</f>
        <v>11</v>
      </c>
      <c r="T39" s="14">
        <f t="shared" si="28"/>
        <v>0</v>
      </c>
      <c r="V39" s="96">
        <f>INDEX(Input!$C$33:$BJ$50,MATCH($A39,Input!$A$33:$A$50,0),MATCH(V$13,Input!$C$32:$BJ$32,0))</f>
        <v>0</v>
      </c>
      <c r="W39" s="23">
        <f>IF(VLOOKUP($A39,Input!$A$33:$B$50,2,FALSE)="Percentage",X$22,IF(VLOOKUP($A39,Input!$A$33:$B$50,2,FALSE)="Fixed","Fixed",(W$22)))</f>
        <v>11</v>
      </c>
      <c r="X39" s="14">
        <f t="shared" si="29"/>
        <v>0</v>
      </c>
      <c r="Z39" s="96">
        <f>INDEX(Input!$C$33:$BJ$50,MATCH($A39,Input!$A$33:$A$50,0),MATCH(Z$13,Input!$C$32:$BJ$32,0))</f>
        <v>0</v>
      </c>
      <c r="AA39" s="23">
        <f>IF(VLOOKUP($A39,Input!$A$33:$B$50,2,FALSE)="Percentage",AB$22,IF(VLOOKUP($A39,Input!$A$33:$B$50,2,FALSE)="Fixed","Fixed",(AA$22)))</f>
        <v>11</v>
      </c>
      <c r="AB39" s="14">
        <f t="shared" si="30"/>
        <v>0</v>
      </c>
      <c r="AD39" s="96">
        <f>INDEX(Input!$C$33:$BJ$50,MATCH($A39,Input!$A$33:$A$50,0),MATCH(AD$13,Input!$C$32:$BJ$32,0))</f>
        <v>0</v>
      </c>
      <c r="AE39" s="23">
        <f>IF(VLOOKUP($A39,Input!$A$33:$B$50,2,FALSE)="Percentage",AF$22,IF(VLOOKUP($A39,Input!$A$33:$B$50,2,FALSE)="Fixed","Fixed",(AE$22)))</f>
        <v>11</v>
      </c>
      <c r="AF39" s="14">
        <f t="shared" si="31"/>
        <v>0</v>
      </c>
      <c r="AH39" s="96">
        <f>INDEX(Input!$C$33:$BJ$50,MATCH($A39,Input!$A$33:$A$50,0),MATCH(AH$13,Input!$C$32:$BJ$32,0))</f>
        <v>0</v>
      </c>
      <c r="AI39" s="23">
        <f>IF(VLOOKUP($A39,Input!$A$33:$B$50,2,FALSE)="Percentage",AJ$22,IF(VLOOKUP($A39,Input!$A$33:$B$50,2,FALSE)="Fixed","Fixed",(AI$22)))</f>
        <v>11</v>
      </c>
      <c r="AJ39" s="14">
        <f t="shared" si="32"/>
        <v>0</v>
      </c>
      <c r="AL39" s="96">
        <f>INDEX(Input!$C$33:$BJ$50,MATCH($A39,Input!$A$33:$A$50,0),MATCH(AL$13,Input!$C$32:$BJ$32,0))</f>
        <v>0</v>
      </c>
      <c r="AM39" s="23">
        <f>IF(VLOOKUP($A39,Input!$A$33:$B$50,2,FALSE)="Percentage",AN$22,IF(VLOOKUP($A39,Input!$A$33:$B$50,2,FALSE)="Fixed","Fixed",(AM$22)))</f>
        <v>11</v>
      </c>
      <c r="AN39" s="14">
        <f t="shared" si="33"/>
        <v>0</v>
      </c>
      <c r="AP39" s="96">
        <f>INDEX(Input!$C$33:$BJ$50,MATCH($A39,Input!$A$33:$A$50,0),MATCH(AP$13,Input!$C$32:$BJ$32,0))</f>
        <v>0</v>
      </c>
      <c r="AQ39" s="23">
        <f>IF(VLOOKUP($A39,Input!$A$33:$B$50,2,FALSE)="Percentage",AR$22,IF(VLOOKUP($A39,Input!$A$33:$B$50,2,FALSE)="Fixed","Fixed",(AQ$22)))</f>
        <v>11</v>
      </c>
      <c r="AR39" s="14">
        <f t="shared" si="34"/>
        <v>0</v>
      </c>
      <c r="AS39" s="6"/>
      <c r="AT39" s="96">
        <f>INDEX(Input!$C$33:$BJ$50,MATCH($A39,Input!$A$33:$A$50,0),MATCH(AT$13,Input!$C$32:$BJ$32,0))</f>
        <v>0</v>
      </c>
      <c r="AU39" s="23">
        <f>IF(VLOOKUP($A39,Input!$A$33:$B$50,2,FALSE)="Percentage",AV$22,IF(VLOOKUP($A39,Input!$A$33:$B$50,2,FALSE)="Fixed","Fixed",(AU$22)))</f>
        <v>11</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11</v>
      </c>
      <c r="D40" s="14">
        <f t="shared" si="24"/>
        <v>0</v>
      </c>
      <c r="F40" s="96">
        <f>INDEX(Input!$C$33:$BJ$50,MATCH($A40,Input!$A$33:$A$50,0),MATCH(F$13,Input!$C$32:$BJ$32,0))</f>
        <v>0</v>
      </c>
      <c r="G40" s="23">
        <f>IF(VLOOKUP($A40,Input!$A$33:$B$50,2,FALSE)="Percentage",H$22,IF(VLOOKUP($A40,Input!$A$33:$B$50,2,FALSE)="Fixed","Fixed",(G$22)))</f>
        <v>11</v>
      </c>
      <c r="H40" s="14">
        <f t="shared" si="25"/>
        <v>0</v>
      </c>
      <c r="J40" s="96">
        <f>INDEX(Input!$C$33:$BJ$50,MATCH($A40,Input!$A$33:$A$50,0),MATCH(J$13,Input!$C$32:$BJ$32,0))</f>
        <v>0</v>
      </c>
      <c r="K40" s="23">
        <f>IF(VLOOKUP($A40,Input!$A$33:$B$50,2,FALSE)="Percentage",L$22,IF(VLOOKUP($A40,Input!$A$33:$B$50,2,FALSE)="Fixed","Fixed",(K$22)))</f>
        <v>11</v>
      </c>
      <c r="L40" s="14">
        <f t="shared" si="26"/>
        <v>0</v>
      </c>
      <c r="N40" s="96">
        <f>INDEX(Input!$C$33:$BJ$50,MATCH($A40,Input!$A$33:$A$50,0),MATCH(N$13,Input!$C$32:$BJ$32,0))</f>
        <v>0</v>
      </c>
      <c r="O40" s="23">
        <f>IF(VLOOKUP($A40,Input!$A$33:$B$50,2,FALSE)="Percentage",P$22,IF(VLOOKUP($A40,Input!$A$33:$B$50,2,FALSE)="Fixed","Fixed",(O$22)))</f>
        <v>11</v>
      </c>
      <c r="P40" s="14">
        <f t="shared" si="27"/>
        <v>0</v>
      </c>
      <c r="R40" s="96">
        <f>INDEX(Input!$C$33:$BJ$50,MATCH($A40,Input!$A$33:$A$50,0),MATCH(R$13,Input!$C$32:$BJ$32,0))</f>
        <v>0</v>
      </c>
      <c r="S40" s="23">
        <f>IF(VLOOKUP($A40,Input!$A$33:$B$50,2,FALSE)="Percentage",T$22,IF(VLOOKUP($A40,Input!$A$33:$B$50,2,FALSE)="Fixed","Fixed",(S$22)))</f>
        <v>11</v>
      </c>
      <c r="T40" s="14">
        <f t="shared" si="28"/>
        <v>0</v>
      </c>
      <c r="V40" s="96">
        <f>INDEX(Input!$C$33:$BJ$50,MATCH($A40,Input!$A$33:$A$50,0),MATCH(V$13,Input!$C$32:$BJ$32,0))</f>
        <v>0</v>
      </c>
      <c r="W40" s="23">
        <f>IF(VLOOKUP($A40,Input!$A$33:$B$50,2,FALSE)="Percentage",X$22,IF(VLOOKUP($A40,Input!$A$33:$B$50,2,FALSE)="Fixed","Fixed",(W$22)))</f>
        <v>11</v>
      </c>
      <c r="X40" s="14">
        <f t="shared" si="29"/>
        <v>0</v>
      </c>
      <c r="Z40" s="96">
        <f>INDEX(Input!$C$33:$BJ$50,MATCH($A40,Input!$A$33:$A$50,0),MATCH(Z$13,Input!$C$32:$BJ$32,0))</f>
        <v>0</v>
      </c>
      <c r="AA40" s="23">
        <f>IF(VLOOKUP($A40,Input!$A$33:$B$50,2,FALSE)="Percentage",AB$22,IF(VLOOKUP($A40,Input!$A$33:$B$50,2,FALSE)="Fixed","Fixed",(AA$22)))</f>
        <v>11</v>
      </c>
      <c r="AB40" s="14">
        <f t="shared" si="30"/>
        <v>0</v>
      </c>
      <c r="AD40" s="96">
        <f>INDEX(Input!$C$33:$BJ$50,MATCH($A40,Input!$A$33:$A$50,0),MATCH(AD$13,Input!$C$32:$BJ$32,0))</f>
        <v>0</v>
      </c>
      <c r="AE40" s="23">
        <f>IF(VLOOKUP($A40,Input!$A$33:$B$50,2,FALSE)="Percentage",AF$22,IF(VLOOKUP($A40,Input!$A$33:$B$50,2,FALSE)="Fixed","Fixed",(AE$22)))</f>
        <v>11</v>
      </c>
      <c r="AF40" s="14">
        <f t="shared" si="31"/>
        <v>0</v>
      </c>
      <c r="AH40" s="96">
        <f>INDEX(Input!$C$33:$BJ$50,MATCH($A40,Input!$A$33:$A$50,0),MATCH(AH$13,Input!$C$32:$BJ$32,0))</f>
        <v>0</v>
      </c>
      <c r="AI40" s="23">
        <f>IF(VLOOKUP($A40,Input!$A$33:$B$50,2,FALSE)="Percentage",AJ$22,IF(VLOOKUP($A40,Input!$A$33:$B$50,2,FALSE)="Fixed","Fixed",(AI$22)))</f>
        <v>11</v>
      </c>
      <c r="AJ40" s="14">
        <f t="shared" si="32"/>
        <v>0</v>
      </c>
      <c r="AL40" s="96">
        <f>INDEX(Input!$C$33:$BJ$50,MATCH($A40,Input!$A$33:$A$50,0),MATCH(AL$13,Input!$C$32:$BJ$32,0))</f>
        <v>0</v>
      </c>
      <c r="AM40" s="23">
        <f>IF(VLOOKUP($A40,Input!$A$33:$B$50,2,FALSE)="Percentage",AN$22,IF(VLOOKUP($A40,Input!$A$33:$B$50,2,FALSE)="Fixed","Fixed",(AM$22)))</f>
        <v>11</v>
      </c>
      <c r="AN40" s="14">
        <f t="shared" si="33"/>
        <v>0</v>
      </c>
      <c r="AP40" s="96">
        <f>INDEX(Input!$C$33:$BJ$50,MATCH($A40,Input!$A$33:$A$50,0),MATCH(AP$13,Input!$C$32:$BJ$32,0))</f>
        <v>0</v>
      </c>
      <c r="AQ40" s="23">
        <f>IF(VLOOKUP($A40,Input!$A$33:$B$50,2,FALSE)="Percentage",AR$22,IF(VLOOKUP($A40,Input!$A$33:$B$50,2,FALSE)="Fixed","Fixed",(AQ$22)))</f>
        <v>11</v>
      </c>
      <c r="AR40" s="14">
        <f t="shared" si="34"/>
        <v>0</v>
      </c>
      <c r="AS40" s="6"/>
      <c r="AT40" s="96">
        <f>INDEX(Input!$C$33:$BJ$50,MATCH($A40,Input!$A$33:$A$50,0),MATCH(AT$13,Input!$C$32:$BJ$32,0))</f>
        <v>0</v>
      </c>
      <c r="AU40" s="23">
        <f>IF(VLOOKUP($A40,Input!$A$33:$B$50,2,FALSE)="Percentage",AV$22,IF(VLOOKUP($A40,Input!$A$33:$B$50,2,FALSE)="Fixed","Fixed",(AU$22)))</f>
        <v>11</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11</v>
      </c>
      <c r="D41" s="14">
        <f t="shared" si="24"/>
        <v>0</v>
      </c>
      <c r="F41" s="96">
        <f>INDEX(Input!$C$33:$BJ$50,MATCH($A41,Input!$A$33:$A$50,0),MATCH(F$13,Input!$C$32:$BJ$32,0))</f>
        <v>0</v>
      </c>
      <c r="G41" s="23">
        <f>IF(VLOOKUP($A41,Input!$A$33:$B$50,2,FALSE)="Percentage",H$22,IF(VLOOKUP($A41,Input!$A$33:$B$50,2,FALSE)="Fixed","Fixed",(G$22)))</f>
        <v>11</v>
      </c>
      <c r="H41" s="14">
        <f t="shared" si="25"/>
        <v>0</v>
      </c>
      <c r="J41" s="96">
        <f>INDEX(Input!$C$33:$BJ$50,MATCH($A41,Input!$A$33:$A$50,0),MATCH(J$13,Input!$C$32:$BJ$32,0))</f>
        <v>0</v>
      </c>
      <c r="K41" s="23">
        <f>IF(VLOOKUP($A41,Input!$A$33:$B$50,2,FALSE)="Percentage",L$22,IF(VLOOKUP($A41,Input!$A$33:$B$50,2,FALSE)="Fixed","Fixed",(K$22)))</f>
        <v>11</v>
      </c>
      <c r="L41" s="14">
        <f t="shared" si="26"/>
        <v>0</v>
      </c>
      <c r="N41" s="96">
        <f>INDEX(Input!$C$33:$BJ$50,MATCH($A41,Input!$A$33:$A$50,0),MATCH(N$13,Input!$C$32:$BJ$32,0))</f>
        <v>0</v>
      </c>
      <c r="O41" s="23">
        <f>IF(VLOOKUP($A41,Input!$A$33:$B$50,2,FALSE)="Percentage",P$22,IF(VLOOKUP($A41,Input!$A$33:$B$50,2,FALSE)="Fixed","Fixed",(O$22)))</f>
        <v>11</v>
      </c>
      <c r="P41" s="14">
        <f t="shared" si="27"/>
        <v>0</v>
      </c>
      <c r="R41" s="96">
        <f>INDEX(Input!$C$33:$BJ$50,MATCH($A41,Input!$A$33:$A$50,0),MATCH(R$13,Input!$C$32:$BJ$32,0))</f>
        <v>0</v>
      </c>
      <c r="S41" s="23">
        <f>IF(VLOOKUP($A41,Input!$A$33:$B$50,2,FALSE)="Percentage",T$22,IF(VLOOKUP($A41,Input!$A$33:$B$50,2,FALSE)="Fixed","Fixed",(S$22)))</f>
        <v>11</v>
      </c>
      <c r="T41" s="14">
        <f t="shared" si="28"/>
        <v>0</v>
      </c>
      <c r="V41" s="96">
        <f>INDEX(Input!$C$33:$BJ$50,MATCH($A41,Input!$A$33:$A$50,0),MATCH(V$13,Input!$C$32:$BJ$32,0))</f>
        <v>0</v>
      </c>
      <c r="W41" s="23">
        <f>IF(VLOOKUP($A41,Input!$A$33:$B$50,2,FALSE)="Percentage",X$22,IF(VLOOKUP($A41,Input!$A$33:$B$50,2,FALSE)="Fixed","Fixed",(W$22)))</f>
        <v>11</v>
      </c>
      <c r="X41" s="14">
        <f t="shared" si="29"/>
        <v>0</v>
      </c>
      <c r="Z41" s="96">
        <f>INDEX(Input!$C$33:$BJ$50,MATCH($A41,Input!$A$33:$A$50,0),MATCH(Z$13,Input!$C$32:$BJ$32,0))</f>
        <v>0</v>
      </c>
      <c r="AA41" s="23">
        <f>IF(VLOOKUP($A41,Input!$A$33:$B$50,2,FALSE)="Percentage",AB$22,IF(VLOOKUP($A41,Input!$A$33:$B$50,2,FALSE)="Fixed","Fixed",(AA$22)))</f>
        <v>11</v>
      </c>
      <c r="AB41" s="14">
        <f t="shared" si="30"/>
        <v>0</v>
      </c>
      <c r="AD41" s="96">
        <f>INDEX(Input!$C$33:$BJ$50,MATCH($A41,Input!$A$33:$A$50,0),MATCH(AD$13,Input!$C$32:$BJ$32,0))</f>
        <v>0</v>
      </c>
      <c r="AE41" s="23">
        <f>IF(VLOOKUP($A41,Input!$A$33:$B$50,2,FALSE)="Percentage",AF$22,IF(VLOOKUP($A41,Input!$A$33:$B$50,2,FALSE)="Fixed","Fixed",(AE$22)))</f>
        <v>11</v>
      </c>
      <c r="AF41" s="14">
        <f t="shared" si="31"/>
        <v>0</v>
      </c>
      <c r="AH41" s="96">
        <f>INDEX(Input!$C$33:$BJ$50,MATCH($A41,Input!$A$33:$A$50,0),MATCH(AH$13,Input!$C$32:$BJ$32,0))</f>
        <v>0</v>
      </c>
      <c r="AI41" s="23">
        <f>IF(VLOOKUP($A41,Input!$A$33:$B$50,2,FALSE)="Percentage",AJ$22,IF(VLOOKUP($A41,Input!$A$33:$B$50,2,FALSE)="Fixed","Fixed",(AI$22)))</f>
        <v>11</v>
      </c>
      <c r="AJ41" s="14">
        <f t="shared" si="32"/>
        <v>0</v>
      </c>
      <c r="AL41" s="96">
        <f>INDEX(Input!$C$33:$BJ$50,MATCH($A41,Input!$A$33:$A$50,0),MATCH(AL$13,Input!$C$32:$BJ$32,0))</f>
        <v>0</v>
      </c>
      <c r="AM41" s="23">
        <f>IF(VLOOKUP($A41,Input!$A$33:$B$50,2,FALSE)="Percentage",AN$22,IF(VLOOKUP($A41,Input!$A$33:$B$50,2,FALSE)="Fixed","Fixed",(AM$22)))</f>
        <v>11</v>
      </c>
      <c r="AN41" s="14">
        <f t="shared" si="33"/>
        <v>0</v>
      </c>
      <c r="AP41" s="96">
        <f>INDEX(Input!$C$33:$BJ$50,MATCH($A41,Input!$A$33:$A$50,0),MATCH(AP$13,Input!$C$32:$BJ$32,0))</f>
        <v>0</v>
      </c>
      <c r="AQ41" s="23">
        <f>IF(VLOOKUP($A41,Input!$A$33:$B$50,2,FALSE)="Percentage",AR$22,IF(VLOOKUP($A41,Input!$A$33:$B$50,2,FALSE)="Fixed","Fixed",(AQ$22)))</f>
        <v>11</v>
      </c>
      <c r="AR41" s="14">
        <f t="shared" si="34"/>
        <v>0</v>
      </c>
      <c r="AS41" s="6"/>
      <c r="AT41" s="96">
        <f>INDEX(Input!$C$33:$BJ$50,MATCH($A41,Input!$A$33:$A$50,0),MATCH(AT$13,Input!$C$32:$BJ$32,0))</f>
        <v>0</v>
      </c>
      <c r="AU41" s="23">
        <f>IF(VLOOKUP($A41,Input!$A$33:$B$50,2,FALSE)="Percentage",AV$22,IF(VLOOKUP($A41,Input!$A$33:$B$50,2,FALSE)="Fixed","Fixed",(AU$22)))</f>
        <v>11</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11</v>
      </c>
      <c r="D42" s="14">
        <f t="shared" si="24"/>
        <v>0</v>
      </c>
      <c r="F42" s="96">
        <f>INDEX(Input!$C$33:$BJ$50,MATCH($A42,Input!$A$33:$A$50,0),MATCH(F$13,Input!$C$32:$BJ$32,0))</f>
        <v>0</v>
      </c>
      <c r="G42" s="23">
        <f>IF(VLOOKUP($A42,Input!$A$33:$B$50,2,FALSE)="Percentage",H$22,IF(VLOOKUP($A42,Input!$A$33:$B$50,2,FALSE)="Fixed","Fixed",(G$22)))</f>
        <v>11</v>
      </c>
      <c r="H42" s="14">
        <f t="shared" si="25"/>
        <v>0</v>
      </c>
      <c r="J42" s="96">
        <f>INDEX(Input!$C$33:$BJ$50,MATCH($A42,Input!$A$33:$A$50,0),MATCH(J$13,Input!$C$32:$BJ$32,0))</f>
        <v>0</v>
      </c>
      <c r="K42" s="23">
        <f>IF(VLOOKUP($A42,Input!$A$33:$B$50,2,FALSE)="Percentage",L$22,IF(VLOOKUP($A42,Input!$A$33:$B$50,2,FALSE)="Fixed","Fixed",(K$22)))</f>
        <v>11</v>
      </c>
      <c r="L42" s="14">
        <f t="shared" si="26"/>
        <v>0</v>
      </c>
      <c r="N42" s="96">
        <f>INDEX(Input!$C$33:$BJ$50,MATCH($A42,Input!$A$33:$A$50,0),MATCH(N$13,Input!$C$32:$BJ$32,0))</f>
        <v>0</v>
      </c>
      <c r="O42" s="23">
        <f>IF(VLOOKUP($A42,Input!$A$33:$B$50,2,FALSE)="Percentage",P$22,IF(VLOOKUP($A42,Input!$A$33:$B$50,2,FALSE)="Fixed","Fixed",(O$22)))</f>
        <v>11</v>
      </c>
      <c r="P42" s="14">
        <f t="shared" si="27"/>
        <v>0</v>
      </c>
      <c r="R42" s="96">
        <f>INDEX(Input!$C$33:$BJ$50,MATCH($A42,Input!$A$33:$A$50,0),MATCH(R$13,Input!$C$32:$BJ$32,0))</f>
        <v>0</v>
      </c>
      <c r="S42" s="23">
        <f>IF(VLOOKUP($A42,Input!$A$33:$B$50,2,FALSE)="Percentage",T$22,IF(VLOOKUP($A42,Input!$A$33:$B$50,2,FALSE)="Fixed","Fixed",(S$22)))</f>
        <v>11</v>
      </c>
      <c r="T42" s="14">
        <f t="shared" si="28"/>
        <v>0</v>
      </c>
      <c r="V42" s="96">
        <f>INDEX(Input!$C$33:$BJ$50,MATCH($A42,Input!$A$33:$A$50,0),MATCH(V$13,Input!$C$32:$BJ$32,0))</f>
        <v>0</v>
      </c>
      <c r="W42" s="23">
        <f>IF(VLOOKUP($A42,Input!$A$33:$B$50,2,FALSE)="Percentage",X$22,IF(VLOOKUP($A42,Input!$A$33:$B$50,2,FALSE)="Fixed","Fixed",(W$22)))</f>
        <v>11</v>
      </c>
      <c r="X42" s="14">
        <f t="shared" si="29"/>
        <v>0</v>
      </c>
      <c r="Z42" s="96">
        <f>INDEX(Input!$C$33:$BJ$50,MATCH($A42,Input!$A$33:$A$50,0),MATCH(Z$13,Input!$C$32:$BJ$32,0))</f>
        <v>0</v>
      </c>
      <c r="AA42" s="23">
        <f>IF(VLOOKUP($A42,Input!$A$33:$B$50,2,FALSE)="Percentage",AB$22,IF(VLOOKUP($A42,Input!$A$33:$B$50,2,FALSE)="Fixed","Fixed",(AA$22)))</f>
        <v>11</v>
      </c>
      <c r="AB42" s="14">
        <f t="shared" si="30"/>
        <v>0</v>
      </c>
      <c r="AD42" s="96">
        <f>INDEX(Input!$C$33:$BJ$50,MATCH($A42,Input!$A$33:$A$50,0),MATCH(AD$13,Input!$C$32:$BJ$32,0))</f>
        <v>0</v>
      </c>
      <c r="AE42" s="23">
        <f>IF(VLOOKUP($A42,Input!$A$33:$B$50,2,FALSE)="Percentage",AF$22,IF(VLOOKUP($A42,Input!$A$33:$B$50,2,FALSE)="Fixed","Fixed",(AE$22)))</f>
        <v>11</v>
      </c>
      <c r="AF42" s="14">
        <f t="shared" si="31"/>
        <v>0</v>
      </c>
      <c r="AH42" s="96">
        <f>INDEX(Input!$C$33:$BJ$50,MATCH($A42,Input!$A$33:$A$50,0),MATCH(AH$13,Input!$C$32:$BJ$32,0))</f>
        <v>0</v>
      </c>
      <c r="AI42" s="23">
        <f>IF(VLOOKUP($A42,Input!$A$33:$B$50,2,FALSE)="Percentage",AJ$22,IF(VLOOKUP($A42,Input!$A$33:$B$50,2,FALSE)="Fixed","Fixed",(AI$22)))</f>
        <v>11</v>
      </c>
      <c r="AJ42" s="14">
        <f t="shared" si="32"/>
        <v>0</v>
      </c>
      <c r="AL42" s="96">
        <f>INDEX(Input!$C$33:$BJ$50,MATCH($A42,Input!$A$33:$A$50,0),MATCH(AL$13,Input!$C$32:$BJ$32,0))</f>
        <v>0</v>
      </c>
      <c r="AM42" s="23">
        <f>IF(VLOOKUP($A42,Input!$A$33:$B$50,2,FALSE)="Percentage",AN$22,IF(VLOOKUP($A42,Input!$A$33:$B$50,2,FALSE)="Fixed","Fixed",(AM$22)))</f>
        <v>11</v>
      </c>
      <c r="AN42" s="14">
        <f t="shared" si="33"/>
        <v>0</v>
      </c>
      <c r="AP42" s="96">
        <f>INDEX(Input!$C$33:$BJ$50,MATCH($A42,Input!$A$33:$A$50,0),MATCH(AP$13,Input!$C$32:$BJ$32,0))</f>
        <v>0</v>
      </c>
      <c r="AQ42" s="23">
        <f>IF(VLOOKUP($A42,Input!$A$33:$B$50,2,FALSE)="Percentage",AR$22,IF(VLOOKUP($A42,Input!$A$33:$B$50,2,FALSE)="Fixed","Fixed",(AQ$22)))</f>
        <v>11</v>
      </c>
      <c r="AR42" s="14">
        <f t="shared" si="34"/>
        <v>0</v>
      </c>
      <c r="AS42" s="6"/>
      <c r="AT42" s="96">
        <f>INDEX(Input!$C$33:$BJ$50,MATCH($A42,Input!$A$33:$A$50,0),MATCH(AT$13,Input!$C$32:$BJ$32,0))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1.8599999999999999</v>
      </c>
      <c r="F44" s="13"/>
      <c r="H44" s="19">
        <f>SUM(H25:H43)</f>
        <v>1.8599999999999999</v>
      </c>
      <c r="J44" s="13"/>
      <c r="L44" s="19">
        <f>SUM(L25:L43)</f>
        <v>1.8599999999999999</v>
      </c>
      <c r="N44" s="13"/>
      <c r="P44" s="19">
        <f>SUM(P25:P43)</f>
        <v>1.8599999999999999</v>
      </c>
      <c r="R44" s="13"/>
      <c r="T44" s="19">
        <f>SUM(T25:T43)</f>
        <v>1.8599999999999999</v>
      </c>
      <c r="V44" s="13"/>
      <c r="X44" s="19">
        <f>SUM(X25:X43)</f>
        <v>1.8599999999999999</v>
      </c>
      <c r="Z44" s="13"/>
      <c r="AB44" s="19">
        <f>SUM(AB25:AB43)</f>
        <v>1.8599999999999999</v>
      </c>
      <c r="AD44" s="13"/>
      <c r="AF44" s="19">
        <f>SUM(AF25:AF43)</f>
        <v>1.8599999999999999</v>
      </c>
      <c r="AH44" s="13"/>
      <c r="AJ44" s="19">
        <f>SUM(AJ25:AJ43)</f>
        <v>1.8599999999999999</v>
      </c>
      <c r="AL44" s="13"/>
      <c r="AN44" s="19">
        <f>SUM(AN25:AN43)</f>
        <v>1.8599999999999999</v>
      </c>
      <c r="AP44" s="13"/>
      <c r="AR44" s="19">
        <f>SUM(AR25:AR43)</f>
        <v>1.8599999999999999</v>
      </c>
      <c r="AS44" s="43"/>
      <c r="AT44" s="13"/>
      <c r="AV44" s="19">
        <f>SUM(AV25:AV43)</f>
        <v>1.8599999999999999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41.339999999999996</v>
      </c>
      <c r="D47" s="14">
        <f>ROUND(B47*C47,2)</f>
        <v>0.28999999999999998</v>
      </c>
      <c r="F47" s="22" cm="1">
        <f t="array" ref="F47">SUMPRODUCT(($A47=Input!$A$73:$A$78)*(F$13=Input!$B$72:$BI$72)*(Input!$B$73:$BI$78))</f>
        <v>7.0000000000000001E-3</v>
      </c>
      <c r="G47" s="6">
        <f>H44+H22</f>
        <v>41.339999999999996</v>
      </c>
      <c r="H47" s="14">
        <f>ROUND(F47*G47,2)</f>
        <v>0.28999999999999998</v>
      </c>
      <c r="J47" s="22" cm="1">
        <f t="array" ref="J47">SUMPRODUCT(($A47=Input!$A$73:$A$78)*(J$13=Input!$B$72:$BI$72)*(Input!$B$73:$BI$78))</f>
        <v>7.0000000000000001E-3</v>
      </c>
      <c r="K47" s="6">
        <f>L44+L22</f>
        <v>41.339999999999996</v>
      </c>
      <c r="L47" s="14">
        <f>ROUND(J47*K47,2)</f>
        <v>0.28999999999999998</v>
      </c>
      <c r="N47" s="22" cm="1">
        <f t="array" ref="N47">SUMPRODUCT(($A47=Input!$A$73:$A$78)*(N$13=Input!$B$72:$BI$72)*(Input!$B$73:$BI$78))</f>
        <v>7.0000000000000001E-3</v>
      </c>
      <c r="O47" s="6">
        <f>P44+P22</f>
        <v>41.339999999999996</v>
      </c>
      <c r="P47" s="14">
        <f>ROUND(N47*O47,2)</f>
        <v>0.28999999999999998</v>
      </c>
      <c r="R47" s="22" cm="1">
        <f t="array" ref="R47">SUMPRODUCT(($A47=Input!$A$73:$A$78)*(R$13=Input!$B$72:$BI$72)*(Input!$B$73:$BI$78))</f>
        <v>7.0000000000000001E-3</v>
      </c>
      <c r="S47" s="6">
        <f>T44+T22</f>
        <v>41.339999999999996</v>
      </c>
      <c r="T47" s="14">
        <f>ROUND(R47*S47,2)</f>
        <v>0.28999999999999998</v>
      </c>
      <c r="V47" s="22" cm="1">
        <f t="array" ref="V47">SUMPRODUCT(($A47=Input!$A$73:$A$78)*(V$13=Input!$B$72:$BI$72)*(Input!$B$73:$BI$78))</f>
        <v>7.0000000000000001E-3</v>
      </c>
      <c r="W47" s="6">
        <f>X44+X22</f>
        <v>41.339999999999996</v>
      </c>
      <c r="X47" s="14">
        <f>ROUND(V47*W47,2)</f>
        <v>0.28999999999999998</v>
      </c>
      <c r="Z47" s="22" cm="1">
        <f t="array" ref="Z47">SUMPRODUCT(($A47=Input!$A$73:$A$78)*(Z$13=Input!$B$72:$BI$72)*(Input!$B$73:$BI$78))</f>
        <v>7.0000000000000001E-3</v>
      </c>
      <c r="AA47" s="6">
        <f>AB44+AB22</f>
        <v>41.339999999999996</v>
      </c>
      <c r="AB47" s="14">
        <f>ROUND(Z47*AA47,2)</f>
        <v>0.28999999999999998</v>
      </c>
      <c r="AD47" s="22" cm="1">
        <f t="array" ref="AD47">SUMPRODUCT(($A47=Input!$A$73:$A$78)*(AD$13=Input!$B$72:$BI$72)*(Input!$B$73:$BI$78))</f>
        <v>7.0000000000000001E-3</v>
      </c>
      <c r="AE47" s="6">
        <f>AF44+AF22</f>
        <v>41.339999999999996</v>
      </c>
      <c r="AF47" s="14">
        <f>ROUND(AD47*AE47,2)</f>
        <v>0.28999999999999998</v>
      </c>
      <c r="AH47" s="22" cm="1">
        <f t="array" ref="AH47">SUMPRODUCT(($A47=Input!$A$73:$A$78)*(AH$13=Input!$B$72:$BI$72)*(Input!$B$73:$BI$78))</f>
        <v>7.0000000000000001E-3</v>
      </c>
      <c r="AI47" s="6">
        <f>AJ44+AJ22</f>
        <v>41.339999999999996</v>
      </c>
      <c r="AJ47" s="14">
        <f>ROUND(AH47*AI47,2)</f>
        <v>0.28999999999999998</v>
      </c>
      <c r="AL47" s="22" cm="1">
        <f t="array" ref="AL47">SUMPRODUCT(($A47=Input!$A$73:$A$78)*(AL$13=Input!$B$72:$BI$72)*(Input!$B$73:$BI$78))</f>
        <v>7.0000000000000001E-3</v>
      </c>
      <c r="AM47" s="6">
        <f>AN44+AN22</f>
        <v>41.339999999999996</v>
      </c>
      <c r="AN47" s="14">
        <f>ROUND(AL47*AM47,2)</f>
        <v>0.28999999999999998</v>
      </c>
      <c r="AP47" s="22" cm="1">
        <f t="array" ref="AP47">SUMPRODUCT(($A47=Input!$A$73:$A$78)*(AP$13=Input!$B$72:$BI$72)*(Input!$B$73:$BI$78))</f>
        <v>7.0000000000000001E-3</v>
      </c>
      <c r="AQ47" s="6">
        <f>AR44+AR22</f>
        <v>41.339999999999996</v>
      </c>
      <c r="AR47" s="14">
        <f>ROUND(AP47*AQ47,2)</f>
        <v>0.28999999999999998</v>
      </c>
      <c r="AS47" s="6"/>
      <c r="AT47" s="22" cm="1">
        <f t="array" ref="AT47">SUMPRODUCT(($A47=Input!$A$73:$A$78)*(AT$13=Input!$B$72:$BI$72)*(Input!$B$73:$BI$78))</f>
        <v>7.0000000000000001E-3</v>
      </c>
      <c r="AU47" s="6">
        <f>AV44+AV22</f>
        <v>41.339999999999996</v>
      </c>
      <c r="AV47" s="14">
        <f>ROUND(AT47*AU47,2)</f>
        <v>0.28999999999999998</v>
      </c>
    </row>
    <row r="48" spans="1:48" ht="14.45" hidden="1" customHeight="1" x14ac:dyDescent="0.25">
      <c r="A48" t="str">
        <f>+Input!A74</f>
        <v>Reserved</v>
      </c>
      <c r="B48" s="22" cm="1">
        <f t="array" ref="B48">SUMPRODUCT(($A48=Input!$A$73:$A$78)*(B$13=Input!$B$72:$BI$72)*(Input!$B$73:$BI$78))</f>
        <v>0</v>
      </c>
      <c r="C48" s="6">
        <f>C47</f>
        <v>41.339999999999996</v>
      </c>
      <c r="D48" s="14">
        <f t="shared" ref="D48:D52" si="36">ROUND(B48*C48,2)</f>
        <v>0</v>
      </c>
      <c r="F48" s="22" cm="1">
        <f t="array" ref="F48">SUMPRODUCT(($A48=Input!$A$73:$A$78)*(F$13=Input!$B$72:$BI$72)*(Input!$B$73:$BI$78))</f>
        <v>0</v>
      </c>
      <c r="G48" s="6">
        <f>G47</f>
        <v>41.339999999999996</v>
      </c>
      <c r="H48" s="14">
        <f t="shared" ref="H48:H52" si="37">ROUND(F48*G48,2)</f>
        <v>0</v>
      </c>
      <c r="J48" s="22" cm="1">
        <f t="array" ref="J48">SUMPRODUCT(($A48=Input!$A$73:$A$78)*(J$13=Input!$B$72:$BI$72)*(Input!$B$73:$BI$78))</f>
        <v>0</v>
      </c>
      <c r="K48" s="6">
        <f>K47</f>
        <v>41.339999999999996</v>
      </c>
      <c r="L48" s="14">
        <f t="shared" ref="L48:L52" si="38">ROUND(J48*K48,2)</f>
        <v>0</v>
      </c>
      <c r="N48" s="22" cm="1">
        <f t="array" ref="N48">SUMPRODUCT(($A48=Input!$A$73:$A$78)*(N$13=Input!$B$72:$BI$72)*(Input!$B$73:$BI$78))</f>
        <v>0</v>
      </c>
      <c r="O48" s="6">
        <f>O47</f>
        <v>41.339999999999996</v>
      </c>
      <c r="P48" s="14">
        <f t="shared" ref="P48:P52" si="39">ROUND(N48*O48,2)</f>
        <v>0</v>
      </c>
      <c r="R48" s="22" cm="1">
        <f t="array" ref="R48">SUMPRODUCT(($A48=Input!$A$73:$A$78)*(R$13=Input!$B$72:$BI$72)*(Input!$B$73:$BI$78))</f>
        <v>0</v>
      </c>
      <c r="S48" s="6">
        <f>S47</f>
        <v>41.339999999999996</v>
      </c>
      <c r="T48" s="14">
        <f t="shared" ref="T48:T52" si="40">ROUND(R48*S48,2)</f>
        <v>0</v>
      </c>
      <c r="V48" s="22" cm="1">
        <f t="array" ref="V48">SUMPRODUCT(($A48=Input!$A$73:$A$78)*(V$13=Input!$B$72:$BI$72)*(Input!$B$73:$BI$78))</f>
        <v>0</v>
      </c>
      <c r="W48" s="6">
        <f>W47</f>
        <v>41.339999999999996</v>
      </c>
      <c r="X48" s="14">
        <f t="shared" ref="X48:X52" si="41">ROUND(V48*W48,2)</f>
        <v>0</v>
      </c>
      <c r="Z48" s="22" cm="1">
        <f t="array" ref="Z48">SUMPRODUCT(($A48=Input!$A$73:$A$78)*(Z$13=Input!$B$72:$BI$72)*(Input!$B$73:$BI$78))</f>
        <v>0</v>
      </c>
      <c r="AA48" s="6">
        <f>AA47</f>
        <v>41.339999999999996</v>
      </c>
      <c r="AB48" s="14">
        <f t="shared" ref="AB48:AB52" si="42">ROUND(Z48*AA48,2)</f>
        <v>0</v>
      </c>
      <c r="AD48" s="22" cm="1">
        <f t="array" ref="AD48">SUMPRODUCT(($A48=Input!$A$73:$A$78)*(AD$13=Input!$B$72:$BI$72)*(Input!$B$73:$BI$78))</f>
        <v>0</v>
      </c>
      <c r="AE48" s="6">
        <f>AE47</f>
        <v>41.339999999999996</v>
      </c>
      <c r="AF48" s="14">
        <f t="shared" ref="AF48:AF52" si="43">ROUND(AD48*AE48,2)</f>
        <v>0</v>
      </c>
      <c r="AH48" s="22" cm="1">
        <f t="array" ref="AH48">SUMPRODUCT(($A48=Input!$A$73:$A$78)*(AH$13=Input!$B$72:$BI$72)*(Input!$B$73:$BI$78))</f>
        <v>0</v>
      </c>
      <c r="AI48" s="6">
        <f>AI47</f>
        <v>41.339999999999996</v>
      </c>
      <c r="AJ48" s="14">
        <f t="shared" ref="AJ48:AJ52" si="44">ROUND(AH48*AI48,2)</f>
        <v>0</v>
      </c>
      <c r="AL48" s="22" cm="1">
        <f t="array" ref="AL48">SUMPRODUCT(($A48=Input!$A$73:$A$78)*(AL$13=Input!$B$72:$BI$72)*(Input!$B$73:$BI$78))</f>
        <v>0</v>
      </c>
      <c r="AM48" s="6">
        <f>AM47</f>
        <v>41.339999999999996</v>
      </c>
      <c r="AN48" s="14">
        <f t="shared" ref="AN48:AN52" si="45">ROUND(AL48*AM48,2)</f>
        <v>0</v>
      </c>
      <c r="AP48" s="22" cm="1">
        <f t="array" ref="AP48">SUMPRODUCT(($A48=Input!$A$73:$A$78)*(AP$13=Input!$B$72:$BI$72)*(Input!$B$73:$BI$78))</f>
        <v>0</v>
      </c>
      <c r="AQ48" s="6">
        <f>AQ47</f>
        <v>41.339999999999996</v>
      </c>
      <c r="AR48" s="14">
        <f t="shared" ref="AR48:AR52" si="46">ROUND(AP48*AQ48,2)</f>
        <v>0</v>
      </c>
      <c r="AT48" s="22" cm="1">
        <f t="array" ref="AT48">SUMPRODUCT(($A48=Input!$A$73:$A$78)*(AT$13=Input!$B$72:$BI$72)*(Input!$B$73:$BI$78))</f>
        <v>0</v>
      </c>
      <c r="AU48" s="6">
        <f>AU47</f>
        <v>41.339999999999996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41.339999999999996</v>
      </c>
      <c r="D49" s="14">
        <f t="shared" si="36"/>
        <v>0</v>
      </c>
      <c r="F49" s="22" cm="1">
        <f t="array" ref="F49">SUMPRODUCT(($A49=Input!$A$73:$A$78)*(F$13=Input!$B$72:$BI$72)*(Input!$B$73:$BI$78))</f>
        <v>0</v>
      </c>
      <c r="G49" s="6">
        <f t="shared" ref="G49:G52" si="49">G48</f>
        <v>41.339999999999996</v>
      </c>
      <c r="H49" s="14">
        <f t="shared" si="37"/>
        <v>0</v>
      </c>
      <c r="J49" s="22" cm="1">
        <f t="array" ref="J49">SUMPRODUCT(($A49=Input!$A$73:$A$78)*(J$13=Input!$B$72:$BI$72)*(Input!$B$73:$BI$78))</f>
        <v>0</v>
      </c>
      <c r="K49" s="6">
        <f t="shared" ref="K49:K52" si="50">K48</f>
        <v>41.339999999999996</v>
      </c>
      <c r="L49" s="14">
        <f t="shared" si="38"/>
        <v>0</v>
      </c>
      <c r="N49" s="22" cm="1">
        <f t="array" ref="N49">SUMPRODUCT(($A49=Input!$A$73:$A$78)*(N$13=Input!$B$72:$BI$72)*(Input!$B$73:$BI$78))</f>
        <v>0</v>
      </c>
      <c r="O49" s="6">
        <f t="shared" ref="O49:O52" si="51">O48</f>
        <v>41.339999999999996</v>
      </c>
      <c r="P49" s="14">
        <f t="shared" si="39"/>
        <v>0</v>
      </c>
      <c r="R49" s="22" cm="1">
        <f t="array" ref="R49">SUMPRODUCT(($A49=Input!$A$73:$A$78)*(R$13=Input!$B$72:$BI$72)*(Input!$B$73:$BI$78))</f>
        <v>0</v>
      </c>
      <c r="S49" s="6">
        <f t="shared" ref="S49:S52" si="52">S48</f>
        <v>41.339999999999996</v>
      </c>
      <c r="T49" s="14">
        <f t="shared" si="40"/>
        <v>0</v>
      </c>
      <c r="V49" s="22" cm="1">
        <f t="array" ref="V49">SUMPRODUCT(($A49=Input!$A$73:$A$78)*(V$13=Input!$B$72:$BI$72)*(Input!$B$73:$BI$78))</f>
        <v>0</v>
      </c>
      <c r="W49" s="6">
        <f t="shared" ref="W49:W52" si="53">W48</f>
        <v>41.339999999999996</v>
      </c>
      <c r="X49" s="14">
        <f t="shared" si="41"/>
        <v>0</v>
      </c>
      <c r="Z49" s="22" cm="1">
        <f t="array" ref="Z49">SUMPRODUCT(($A49=Input!$A$73:$A$78)*(Z$13=Input!$B$72:$BI$72)*(Input!$B$73:$BI$78))</f>
        <v>0</v>
      </c>
      <c r="AA49" s="6">
        <f t="shared" ref="AA49:AA52" si="54">AA48</f>
        <v>41.339999999999996</v>
      </c>
      <c r="AB49" s="14">
        <f t="shared" si="42"/>
        <v>0</v>
      </c>
      <c r="AD49" s="22" cm="1">
        <f t="array" ref="AD49">SUMPRODUCT(($A49=Input!$A$73:$A$78)*(AD$13=Input!$B$72:$BI$72)*(Input!$B$73:$BI$78))</f>
        <v>0</v>
      </c>
      <c r="AE49" s="6">
        <f t="shared" ref="AE49:AE52" si="55">AE48</f>
        <v>41.339999999999996</v>
      </c>
      <c r="AF49" s="14">
        <f t="shared" si="43"/>
        <v>0</v>
      </c>
      <c r="AH49" s="22" cm="1">
        <f t="array" ref="AH49">SUMPRODUCT(($A49=Input!$A$73:$A$78)*(AH$13=Input!$B$72:$BI$72)*(Input!$B$73:$BI$78))</f>
        <v>0</v>
      </c>
      <c r="AI49" s="6">
        <f t="shared" ref="AI49:AI52" si="56">AI48</f>
        <v>41.339999999999996</v>
      </c>
      <c r="AJ49" s="14">
        <f t="shared" si="44"/>
        <v>0</v>
      </c>
      <c r="AL49" s="22" cm="1">
        <f t="array" ref="AL49">SUMPRODUCT(($A49=Input!$A$73:$A$78)*(AL$13=Input!$B$72:$BI$72)*(Input!$B$73:$BI$78))</f>
        <v>0</v>
      </c>
      <c r="AM49" s="6">
        <f t="shared" ref="AM49:AM52" si="57">AM48</f>
        <v>41.339999999999996</v>
      </c>
      <c r="AN49" s="14">
        <f t="shared" si="45"/>
        <v>0</v>
      </c>
      <c r="AP49" s="22" cm="1">
        <f t="array" ref="AP49">SUMPRODUCT(($A49=Input!$A$73:$A$78)*(AP$13=Input!$B$72:$BI$72)*(Input!$B$73:$BI$78))</f>
        <v>0</v>
      </c>
      <c r="AQ49" s="6">
        <f t="shared" ref="AQ49:AQ52" si="58">AQ48</f>
        <v>41.339999999999996</v>
      </c>
      <c r="AR49" s="14">
        <f t="shared" si="46"/>
        <v>0</v>
      </c>
      <c r="AT49" s="22" cm="1">
        <f t="array" ref="AT49">SUMPRODUCT(($A49=Input!$A$73:$A$78)*(AT$13=Input!$B$72:$BI$72)*(Input!$B$73:$BI$78))</f>
        <v>0</v>
      </c>
      <c r="AU49" s="6">
        <f t="shared" ref="AU49:AU52" si="59">AU48</f>
        <v>41.339999999999996</v>
      </c>
      <c r="AV49" s="14">
        <f t="shared" si="47"/>
        <v>0</v>
      </c>
    </row>
    <row r="50" spans="1:48" ht="14.45" hidden="1" customHeight="1" x14ac:dyDescent="0.25">
      <c r="A50" t="str">
        <f>+Input!A76</f>
        <v>Reserved</v>
      </c>
      <c r="B50" s="22" cm="1">
        <f t="array" ref="B50">SUMPRODUCT(($A50=Input!$A$73:$A$78)*(B$13=Input!$B$72:$BI$72)*(Input!$B$73:$BI$78))</f>
        <v>0</v>
      </c>
      <c r="C50" s="6">
        <f t="shared" si="48"/>
        <v>41.339999999999996</v>
      </c>
      <c r="D50" s="14">
        <f t="shared" si="36"/>
        <v>0</v>
      </c>
      <c r="F50" s="22" cm="1">
        <f t="array" ref="F50">SUMPRODUCT(($A50=Input!$A$73:$A$78)*(F$13=Input!$B$72:$BI$72)*(Input!$B$73:$BI$78))</f>
        <v>0</v>
      </c>
      <c r="G50" s="6">
        <f t="shared" si="49"/>
        <v>41.339999999999996</v>
      </c>
      <c r="H50" s="14">
        <f t="shared" si="37"/>
        <v>0</v>
      </c>
      <c r="J50" s="22" cm="1">
        <f t="array" ref="J50">SUMPRODUCT(($A50=Input!$A$73:$A$78)*(J$13=Input!$B$72:$BI$72)*(Input!$B$73:$BI$78))</f>
        <v>0</v>
      </c>
      <c r="K50" s="6">
        <f t="shared" si="50"/>
        <v>41.339999999999996</v>
      </c>
      <c r="L50" s="14">
        <f t="shared" si="38"/>
        <v>0</v>
      </c>
      <c r="N50" s="22" cm="1">
        <f t="array" ref="N50">SUMPRODUCT(($A50=Input!$A$73:$A$78)*(N$13=Input!$B$72:$BI$72)*(Input!$B$73:$BI$78))</f>
        <v>0</v>
      </c>
      <c r="O50" s="6">
        <f t="shared" si="51"/>
        <v>41.339999999999996</v>
      </c>
      <c r="P50" s="14">
        <f t="shared" si="39"/>
        <v>0</v>
      </c>
      <c r="R50" s="22" cm="1">
        <f t="array" ref="R50">SUMPRODUCT(($A50=Input!$A$73:$A$78)*(R$13=Input!$B$72:$BI$72)*(Input!$B$73:$BI$78))</f>
        <v>0</v>
      </c>
      <c r="S50" s="6">
        <f t="shared" si="52"/>
        <v>41.339999999999996</v>
      </c>
      <c r="T50" s="14">
        <f t="shared" si="40"/>
        <v>0</v>
      </c>
      <c r="V50" s="22" cm="1">
        <f t="array" ref="V50">SUMPRODUCT(($A50=Input!$A$73:$A$78)*(V$13=Input!$B$72:$BI$72)*(Input!$B$73:$BI$78))</f>
        <v>0</v>
      </c>
      <c r="W50" s="6">
        <f t="shared" si="53"/>
        <v>41.339999999999996</v>
      </c>
      <c r="X50" s="14">
        <f t="shared" si="41"/>
        <v>0</v>
      </c>
      <c r="Z50" s="22" cm="1">
        <f t="array" ref="Z50">SUMPRODUCT(($A50=Input!$A$73:$A$78)*(Z$13=Input!$B$72:$BI$72)*(Input!$B$73:$BI$78))</f>
        <v>0</v>
      </c>
      <c r="AA50" s="6">
        <f t="shared" si="54"/>
        <v>41.339999999999996</v>
      </c>
      <c r="AB50" s="14">
        <f t="shared" si="42"/>
        <v>0</v>
      </c>
      <c r="AD50" s="22" cm="1">
        <f t="array" ref="AD50">SUMPRODUCT(($A50=Input!$A$73:$A$78)*(AD$13=Input!$B$72:$BI$72)*(Input!$B$73:$BI$78))</f>
        <v>0</v>
      </c>
      <c r="AE50" s="6">
        <f t="shared" si="55"/>
        <v>41.339999999999996</v>
      </c>
      <c r="AF50" s="14">
        <f t="shared" si="43"/>
        <v>0</v>
      </c>
      <c r="AH50" s="22" cm="1">
        <f t="array" ref="AH50">SUMPRODUCT(($A50=Input!$A$73:$A$78)*(AH$13=Input!$B$72:$BI$72)*(Input!$B$73:$BI$78))</f>
        <v>0</v>
      </c>
      <c r="AI50" s="6">
        <f t="shared" si="56"/>
        <v>41.339999999999996</v>
      </c>
      <c r="AJ50" s="14">
        <f t="shared" si="44"/>
        <v>0</v>
      </c>
      <c r="AL50" s="22" cm="1">
        <f t="array" ref="AL50">SUMPRODUCT(($A50=Input!$A$73:$A$78)*(AL$13=Input!$B$72:$BI$72)*(Input!$B$73:$BI$78))</f>
        <v>0</v>
      </c>
      <c r="AM50" s="6">
        <f t="shared" si="57"/>
        <v>41.339999999999996</v>
      </c>
      <c r="AN50" s="14">
        <f t="shared" si="45"/>
        <v>0</v>
      </c>
      <c r="AP50" s="22" cm="1">
        <f t="array" ref="AP50">SUMPRODUCT(($A50=Input!$A$73:$A$78)*(AP$13=Input!$B$72:$BI$72)*(Input!$B$73:$BI$78))</f>
        <v>0</v>
      </c>
      <c r="AQ50" s="6">
        <f t="shared" si="58"/>
        <v>41.339999999999996</v>
      </c>
      <c r="AR50" s="14">
        <f t="shared" si="46"/>
        <v>0</v>
      </c>
      <c r="AT50" s="22" cm="1">
        <f t="array" ref="AT50">SUMPRODUCT(($A50=Input!$A$73:$A$78)*(AT$13=Input!$B$72:$BI$72)*(Input!$B$73:$BI$78))</f>
        <v>0</v>
      </c>
      <c r="AU50" s="6">
        <f t="shared" si="59"/>
        <v>41.339999999999996</v>
      </c>
      <c r="AV50" s="14">
        <f t="shared" si="47"/>
        <v>0</v>
      </c>
    </row>
    <row r="51" spans="1:48" ht="14.45" hidden="1" customHeight="1" x14ac:dyDescent="0.25">
      <c r="A51" t="str">
        <f>+Input!A77</f>
        <v>Reserved</v>
      </c>
      <c r="B51" s="22" cm="1">
        <f t="array" ref="B51">SUMPRODUCT(($A51=Input!$A$73:$A$78)*(B$13=Input!$B$72:$BI$72)*(Input!$B$73:$BI$78))</f>
        <v>0</v>
      </c>
      <c r="C51" s="6">
        <f t="shared" si="48"/>
        <v>41.339999999999996</v>
      </c>
      <c r="D51" s="14">
        <f t="shared" si="36"/>
        <v>0</v>
      </c>
      <c r="F51" s="22" cm="1">
        <f t="array" ref="F51">SUMPRODUCT(($A51=Input!$A$73:$A$78)*(F$13=Input!$B$72:$BI$72)*(Input!$B$73:$BI$78))</f>
        <v>0</v>
      </c>
      <c r="G51" s="6">
        <f t="shared" si="49"/>
        <v>41.339999999999996</v>
      </c>
      <c r="H51" s="14">
        <f t="shared" si="37"/>
        <v>0</v>
      </c>
      <c r="J51" s="22" cm="1">
        <f t="array" ref="J51">SUMPRODUCT(($A51=Input!$A$73:$A$78)*(J$13=Input!$B$72:$BI$72)*(Input!$B$73:$BI$78))</f>
        <v>0</v>
      </c>
      <c r="K51" s="6">
        <f t="shared" si="50"/>
        <v>41.339999999999996</v>
      </c>
      <c r="L51" s="14">
        <f t="shared" si="38"/>
        <v>0</v>
      </c>
      <c r="N51" s="22" cm="1">
        <f t="array" ref="N51">SUMPRODUCT(($A51=Input!$A$73:$A$78)*(N$13=Input!$B$72:$BI$72)*(Input!$B$73:$BI$78))</f>
        <v>0</v>
      </c>
      <c r="O51" s="6">
        <f t="shared" si="51"/>
        <v>41.339999999999996</v>
      </c>
      <c r="P51" s="14">
        <f t="shared" si="39"/>
        <v>0</v>
      </c>
      <c r="R51" s="22" cm="1">
        <f t="array" ref="R51">SUMPRODUCT(($A51=Input!$A$73:$A$78)*(R$13=Input!$B$72:$BI$72)*(Input!$B$73:$BI$78))</f>
        <v>0</v>
      </c>
      <c r="S51" s="6">
        <f t="shared" si="52"/>
        <v>41.339999999999996</v>
      </c>
      <c r="T51" s="14">
        <f t="shared" si="40"/>
        <v>0</v>
      </c>
      <c r="V51" s="22" cm="1">
        <f t="array" ref="V51">SUMPRODUCT(($A51=Input!$A$73:$A$78)*(V$13=Input!$B$72:$BI$72)*(Input!$B$73:$BI$78))</f>
        <v>0</v>
      </c>
      <c r="W51" s="6">
        <f t="shared" si="53"/>
        <v>41.339999999999996</v>
      </c>
      <c r="X51" s="14">
        <f t="shared" si="41"/>
        <v>0</v>
      </c>
      <c r="Z51" s="22" cm="1">
        <f t="array" ref="Z51">SUMPRODUCT(($A51=Input!$A$73:$A$78)*(Z$13=Input!$B$72:$BI$72)*(Input!$B$73:$BI$78))</f>
        <v>0</v>
      </c>
      <c r="AA51" s="6">
        <f t="shared" si="54"/>
        <v>41.339999999999996</v>
      </c>
      <c r="AB51" s="14">
        <f t="shared" si="42"/>
        <v>0</v>
      </c>
      <c r="AD51" s="22" cm="1">
        <f t="array" ref="AD51">SUMPRODUCT(($A51=Input!$A$73:$A$78)*(AD$13=Input!$B$72:$BI$72)*(Input!$B$73:$BI$78))</f>
        <v>0</v>
      </c>
      <c r="AE51" s="6">
        <f t="shared" si="55"/>
        <v>41.339999999999996</v>
      </c>
      <c r="AF51" s="14">
        <f t="shared" si="43"/>
        <v>0</v>
      </c>
      <c r="AH51" s="22" cm="1">
        <f t="array" ref="AH51">SUMPRODUCT(($A51=Input!$A$73:$A$78)*(AH$13=Input!$B$72:$BI$72)*(Input!$B$73:$BI$78))</f>
        <v>0</v>
      </c>
      <c r="AI51" s="6">
        <f t="shared" si="56"/>
        <v>41.339999999999996</v>
      </c>
      <c r="AJ51" s="14">
        <f t="shared" si="44"/>
        <v>0</v>
      </c>
      <c r="AL51" s="22" cm="1">
        <f t="array" ref="AL51">SUMPRODUCT(($A51=Input!$A$73:$A$78)*(AL$13=Input!$B$72:$BI$72)*(Input!$B$73:$BI$78))</f>
        <v>0</v>
      </c>
      <c r="AM51" s="6">
        <f t="shared" si="57"/>
        <v>41.339999999999996</v>
      </c>
      <c r="AN51" s="14">
        <f t="shared" si="45"/>
        <v>0</v>
      </c>
      <c r="AP51" s="22" cm="1">
        <f t="array" ref="AP51">SUMPRODUCT(($A51=Input!$A$73:$A$78)*(AP$13=Input!$B$72:$BI$72)*(Input!$B$73:$BI$78))</f>
        <v>0</v>
      </c>
      <c r="AQ51" s="6">
        <f t="shared" si="58"/>
        <v>41.339999999999996</v>
      </c>
      <c r="AR51" s="14">
        <f t="shared" si="46"/>
        <v>0</v>
      </c>
      <c r="AT51" s="22" cm="1">
        <f t="array" ref="AT51">SUMPRODUCT(($A51=Input!$A$73:$A$78)*(AT$13=Input!$B$72:$BI$72)*(Input!$B$73:$BI$78))</f>
        <v>0</v>
      </c>
      <c r="AU51" s="6">
        <f t="shared" si="59"/>
        <v>41.339999999999996</v>
      </c>
      <c r="AV51" s="14">
        <f t="shared" si="47"/>
        <v>0</v>
      </c>
    </row>
    <row r="52" spans="1:48" ht="14.45" hidden="1" customHeight="1" x14ac:dyDescent="0.25">
      <c r="A52" t="str">
        <f>+Input!A78</f>
        <v>Reserved</v>
      </c>
      <c r="B52" s="22" cm="1">
        <f t="array" ref="B52">SUMPRODUCT(($A52=Input!$A$73:$A$78)*(B$13=Input!$B$72:$BI$72)*(Input!$B$73:$BI$78))</f>
        <v>0</v>
      </c>
      <c r="C52" s="6">
        <f t="shared" si="48"/>
        <v>41.339999999999996</v>
      </c>
      <c r="D52" s="14">
        <f t="shared" si="36"/>
        <v>0</v>
      </c>
      <c r="F52" s="22" cm="1">
        <f t="array" ref="F52">SUMPRODUCT(($A52=Input!$A$73:$A$78)*(F$13=Input!$B$72:$BI$72)*(Input!$B$73:$BI$78))</f>
        <v>0</v>
      </c>
      <c r="G52" s="6">
        <f t="shared" si="49"/>
        <v>41.339999999999996</v>
      </c>
      <c r="H52" s="14">
        <f t="shared" si="37"/>
        <v>0</v>
      </c>
      <c r="J52" s="22" cm="1">
        <f t="array" ref="J52">SUMPRODUCT(($A52=Input!$A$73:$A$78)*(J$13=Input!$B$72:$BI$72)*(Input!$B$73:$BI$78))</f>
        <v>0</v>
      </c>
      <c r="K52" s="6">
        <f t="shared" si="50"/>
        <v>41.339999999999996</v>
      </c>
      <c r="L52" s="14">
        <f t="shared" si="38"/>
        <v>0</v>
      </c>
      <c r="N52" s="22" cm="1">
        <f t="array" ref="N52">SUMPRODUCT(($A52=Input!$A$73:$A$78)*(N$13=Input!$B$72:$BI$72)*(Input!$B$73:$BI$78))</f>
        <v>0</v>
      </c>
      <c r="O52" s="6">
        <f t="shared" si="51"/>
        <v>41.339999999999996</v>
      </c>
      <c r="P52" s="14">
        <f t="shared" si="39"/>
        <v>0</v>
      </c>
      <c r="R52" s="22" cm="1">
        <f t="array" ref="R52">SUMPRODUCT(($A52=Input!$A$73:$A$78)*(R$13=Input!$B$72:$BI$72)*(Input!$B$73:$BI$78))</f>
        <v>0</v>
      </c>
      <c r="S52" s="6">
        <f t="shared" si="52"/>
        <v>41.339999999999996</v>
      </c>
      <c r="T52" s="14">
        <f t="shared" si="40"/>
        <v>0</v>
      </c>
      <c r="V52" s="22" cm="1">
        <f t="array" ref="V52">SUMPRODUCT(($A52=Input!$A$73:$A$78)*(V$13=Input!$B$72:$BI$72)*(Input!$B$73:$BI$78))</f>
        <v>0</v>
      </c>
      <c r="W52" s="6">
        <f t="shared" si="53"/>
        <v>41.339999999999996</v>
      </c>
      <c r="X52" s="14">
        <f t="shared" si="41"/>
        <v>0</v>
      </c>
      <c r="Z52" s="22" cm="1">
        <f t="array" ref="Z52">SUMPRODUCT(($A52=Input!$A$73:$A$78)*(Z$13=Input!$B$72:$BI$72)*(Input!$B$73:$BI$78))</f>
        <v>0</v>
      </c>
      <c r="AA52" s="6">
        <f t="shared" si="54"/>
        <v>41.339999999999996</v>
      </c>
      <c r="AB52" s="14">
        <f t="shared" si="42"/>
        <v>0</v>
      </c>
      <c r="AD52" s="22" cm="1">
        <f t="array" ref="AD52">SUMPRODUCT(($A52=Input!$A$73:$A$78)*(AD$13=Input!$B$72:$BI$72)*(Input!$B$73:$BI$78))</f>
        <v>0</v>
      </c>
      <c r="AE52" s="6">
        <f t="shared" si="55"/>
        <v>41.339999999999996</v>
      </c>
      <c r="AF52" s="14">
        <f t="shared" si="43"/>
        <v>0</v>
      </c>
      <c r="AH52" s="22" cm="1">
        <f t="array" ref="AH52">SUMPRODUCT(($A52=Input!$A$73:$A$78)*(AH$13=Input!$B$72:$BI$72)*(Input!$B$73:$BI$78))</f>
        <v>0</v>
      </c>
      <c r="AI52" s="6">
        <f t="shared" si="56"/>
        <v>41.339999999999996</v>
      </c>
      <c r="AJ52" s="14">
        <f t="shared" si="44"/>
        <v>0</v>
      </c>
      <c r="AL52" s="22" cm="1">
        <f t="array" ref="AL52">SUMPRODUCT(($A52=Input!$A$73:$A$78)*(AL$13=Input!$B$72:$BI$72)*(Input!$B$73:$BI$78))</f>
        <v>0</v>
      </c>
      <c r="AM52" s="6">
        <f t="shared" si="57"/>
        <v>41.339999999999996</v>
      </c>
      <c r="AN52" s="14">
        <f t="shared" si="45"/>
        <v>0</v>
      </c>
      <c r="AP52" s="22" cm="1">
        <f t="array" ref="AP52">SUMPRODUCT(($A52=Input!$A$73:$A$78)*(AP$13=Input!$B$72:$BI$72)*(Input!$B$73:$BI$78))</f>
        <v>0</v>
      </c>
      <c r="AQ52" s="6">
        <f t="shared" si="58"/>
        <v>41.339999999999996</v>
      </c>
      <c r="AR52" s="14">
        <f t="shared" si="46"/>
        <v>0</v>
      </c>
      <c r="AT52" s="22" cm="1">
        <f t="array" ref="AT52">SUMPRODUCT(($A52=Input!$A$73:$A$78)*(AT$13=Input!$B$72:$BI$72)*(Input!$B$73:$BI$78))</f>
        <v>0</v>
      </c>
      <c r="AU52" s="6">
        <f t="shared" si="59"/>
        <v>41.339999999999996</v>
      </c>
      <c r="AV52" s="14">
        <f t="shared" si="47"/>
        <v>0</v>
      </c>
    </row>
    <row r="53" spans="1:48" x14ac:dyDescent="0.25">
      <c r="A53" t="s">
        <v>25</v>
      </c>
      <c r="B53" s="13"/>
      <c r="D53" s="19">
        <f>SUM(D47:D52)</f>
        <v>0.28999999999999998</v>
      </c>
      <c r="F53" s="13"/>
      <c r="H53" s="19">
        <f>SUM(H47:H52)</f>
        <v>0.28999999999999998</v>
      </c>
      <c r="J53" s="13"/>
      <c r="L53" s="19">
        <f>SUM(L47:L52)</f>
        <v>0.28999999999999998</v>
      </c>
      <c r="N53" s="13"/>
      <c r="P53" s="19">
        <f>SUM(P47:P52)</f>
        <v>0.28999999999999998</v>
      </c>
      <c r="R53" s="13"/>
      <c r="T53" s="19">
        <f>SUM(T47:T52)</f>
        <v>0.28999999999999998</v>
      </c>
      <c r="V53" s="13"/>
      <c r="X53" s="19">
        <f>SUM(X47:X52)</f>
        <v>0.28999999999999998</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41.629999999999995</v>
      </c>
      <c r="F55" s="20"/>
      <c r="G55" s="21"/>
      <c r="H55" s="24">
        <f>H22+H44+H47</f>
        <v>41.629999999999995</v>
      </c>
      <c r="J55" s="20"/>
      <c r="K55" s="21"/>
      <c r="L55" s="24">
        <f>L22+L44+L47</f>
        <v>41.629999999999995</v>
      </c>
      <c r="N55" s="20"/>
      <c r="O55" s="21"/>
      <c r="P55" s="24">
        <f>P22+P44+P47</f>
        <v>41.629999999999995</v>
      </c>
      <c r="R55" s="20"/>
      <c r="S55" s="21"/>
      <c r="T55" s="24">
        <f>T22+T44+T47</f>
        <v>41.629999999999995</v>
      </c>
      <c r="V55" s="20"/>
      <c r="W55" s="21"/>
      <c r="X55" s="24">
        <f>X22+X44+X47</f>
        <v>41.629999999999995</v>
      </c>
      <c r="Z55" s="20"/>
      <c r="AA55" s="21"/>
      <c r="AB55" s="24">
        <f>AB22+AB44+AB47</f>
        <v>41.629999999999995</v>
      </c>
      <c r="AD55" s="20"/>
      <c r="AE55" s="21"/>
      <c r="AF55" s="24">
        <f>AF22+AF44+AF47</f>
        <v>41.629999999999995</v>
      </c>
      <c r="AH55" s="20"/>
      <c r="AI55" s="21"/>
      <c r="AJ55" s="24">
        <f>AJ22+AJ44+AJ47</f>
        <v>41.629999999999995</v>
      </c>
      <c r="AL55" s="20"/>
      <c r="AM55" s="21"/>
      <c r="AN55" s="24">
        <f>AN22+AN44+AN47</f>
        <v>41.629999999999995</v>
      </c>
      <c r="AP55" s="20"/>
      <c r="AQ55" s="21"/>
      <c r="AR55" s="24">
        <f>AR22+AR44+AR47</f>
        <v>41.629999999999995</v>
      </c>
      <c r="AS55" s="98"/>
      <c r="AT55" s="20"/>
      <c r="AU55" s="21"/>
      <c r="AV55" s="24">
        <f>AV22+AV44+AV47</f>
        <v>41.629999999999995</v>
      </c>
    </row>
    <row r="57" spans="1:48" x14ac:dyDescent="0.25">
      <c r="A57" t="s">
        <v>53</v>
      </c>
    </row>
    <row r="58" spans="1:48" ht="15.75" thickBot="1" x14ac:dyDescent="0.3"/>
    <row r="59" spans="1:48" x14ac:dyDescent="0.25">
      <c r="A59" s="8" t="s">
        <v>55</v>
      </c>
      <c r="B59" s="9">
        <f>B5</f>
        <v>2028</v>
      </c>
    </row>
    <row r="60" spans="1:48" x14ac:dyDescent="0.25">
      <c r="A60" s="10" t="s">
        <v>5</v>
      </c>
      <c r="B60" s="150" t="str">
        <f>B6</f>
        <v>5/8 x 3/4"</v>
      </c>
    </row>
    <row r="61" spans="1:48" x14ac:dyDescent="0.25">
      <c r="A61" s="10" t="s">
        <v>27</v>
      </c>
      <c r="B61" s="11">
        <f>Input!D12</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5_avg'!$B$60,Input!$A$29:$A$29,0),MATCH('Residential Bills_Yr 5_avg'!B$67,Input!$B$28:$BI$28,0))</f>
        <v>24.06</v>
      </c>
      <c r="F68" s="13"/>
      <c r="H68" s="14">
        <f>INDEX(Input!$B$29:$BI$29,MATCH('Residential Bills_Yr 5_avg'!$B$60,Input!$A$29:$A$29,0),MATCH('Residential Bills_Yr 5_avg'!F$67,Input!$B$28:$BI$28,0))</f>
        <v>24.06</v>
      </c>
      <c r="J68" s="13"/>
      <c r="L68" s="14">
        <f>INDEX(Input!$B$29:$BI$29,MATCH('Residential Bills_Yr 5_avg'!$B$60,Input!$A$29:$A$29,0),MATCH('Residential Bills_Yr 5_avg'!J$67,Input!$B$28:$BI$28,0))</f>
        <v>24.06</v>
      </c>
      <c r="N68" s="13"/>
      <c r="P68" s="14">
        <f>INDEX(Input!$B$29:$BI$29,MATCH('Residential Bills_Yr 5_avg'!$B$60,Input!$A$29:$A$29,0),MATCH('Residential Bills_Yr 5_avg'!N$67,Input!$B$28:$BI$28,0))</f>
        <v>24.06</v>
      </c>
      <c r="R68" s="13"/>
      <c r="T68" s="14">
        <f>INDEX(Input!$B$29:$BI$29,MATCH('Residential Bills_Yr 5_avg'!$B$60,Input!$A$29:$A$29,0),MATCH('Residential Bills_Yr 5_avg'!R$67,Input!$B$28:$BI$28,0))</f>
        <v>24.06</v>
      </c>
      <c r="V68" s="13"/>
      <c r="X68" s="14">
        <f>INDEX(Input!$B$29:$BI$29,MATCH('Residential Bills_Yr 5_avg'!$B$60,Input!$A$29:$A$29,0),MATCH('Residential Bills_Yr 5_avg'!V$67,Input!$B$28:$BI$28,0))</f>
        <v>24.06</v>
      </c>
      <c r="Z68" s="13"/>
      <c r="AB68" s="14">
        <f>INDEX(Input!$B$29:$BI$29,MATCH('Residential Bills_Yr 5_avg'!$B$60,Input!$A$29:$A$29,0),MATCH('Residential Bills_Yr 5_avg'!Z$67,Input!$B$28:$BI$28,0))</f>
        <v>24.06</v>
      </c>
      <c r="AD68" s="13"/>
      <c r="AF68" s="14">
        <f>INDEX(Input!$B$29:$BI$29,MATCH('Residential Bills_Yr 5_avg'!$B$60,Input!$A$29:$A$29,0),MATCH('Residential Bills_Yr 5_avg'!AD$67,Input!$B$28:$BI$28,0))</f>
        <v>24.06</v>
      </c>
      <c r="AH68" s="13"/>
      <c r="AJ68" s="14">
        <f>INDEX(Input!$B$29:$BI$29,MATCH('Residential Bills_Yr 5_avg'!$B$60,Input!$A$29:$A$29,0),MATCH('Residential Bills_Yr 5_avg'!AH$67,Input!$B$28:$BI$28,0))</f>
        <v>24.06</v>
      </c>
      <c r="AL68" s="13"/>
      <c r="AN68" s="14">
        <f>INDEX(Input!$B$29:$BI$29,MATCH('Residential Bills_Yr 5_avg'!$B$60,Input!$A$29:$A$29,0),MATCH('Residential Bills_Yr 5_avg'!AL$67,Input!$B$28:$BI$28,0))</f>
        <v>24.06</v>
      </c>
      <c r="AP68" s="13"/>
      <c r="AR68" s="14">
        <f>INDEX(Input!$B$29:$BI$29,MATCH('Residential Bills_Yr 5_avg'!$B$60,Input!$A$29:$A$29,0),MATCH('Residential Bills_Yr 5_avg'!AP$67,Input!$B$28:$BI$28,0))</f>
        <v>24.06</v>
      </c>
      <c r="AS68" s="6"/>
      <c r="AT68" s="13"/>
      <c r="AV68" s="14">
        <f>INDEX(Input!$B$29:$BI$29,MATCH('Residential Bills_Yr 5_avg'!$B$60,Input!$A$29:$A$29,0),MATCH('Residential Bills_Yr 5_avg'!AT$67,Input!$B$28:$BI$28,0))</f>
        <v>24.06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0.59313318118797165</v>
      </c>
      <c r="C71" s="2">
        <f>IF($B$61&gt;Input!F$118,Input!F$118,'Residential Bills_Yr 5_avg'!$B$61)</f>
        <v>6</v>
      </c>
      <c r="D71" s="14">
        <f>ROUND(IFERROR(B71*C71," "),2)</f>
        <v>3.56</v>
      </c>
      <c r="F71" s="18">
        <f>INDEX(Input!$B$22:$BI$26,MATCH('Residential Bills_Yr 5_avg'!$A71,Input!$A$22:$A$26,0),MATCH('Residential Bills_Yr 5_avg'!F$67,Input!$B$21:$BI$21,0))</f>
        <v>0.59313318118797165</v>
      </c>
      <c r="G71" s="2">
        <f>IF($B$61&gt;Input!G$118,Input!G$118,'Residential Bills_Yr 5_avg'!$B$61)</f>
        <v>6</v>
      </c>
      <c r="H71" s="14">
        <f>ROUND(IFERROR(F71*G71," "),2)</f>
        <v>3.56</v>
      </c>
      <c r="J71" s="18">
        <f>INDEX(Input!$B$22:$BI$26,MATCH('Residential Bills_Yr 5_avg'!$A71,Input!$A$22:$A$26,0),MATCH('Residential Bills_Yr 5_avg'!J$67,Input!$B$21:$BI$21,0))</f>
        <v>0.59313318118797165</v>
      </c>
      <c r="K71" s="2">
        <f>IF($B$61&gt;Input!H$118,Input!H$118,'Residential Bills_Yr 5_avg'!$B$61)</f>
        <v>6</v>
      </c>
      <c r="L71" s="14">
        <f>ROUND(IFERROR(J71*K71," "),2)</f>
        <v>3.56</v>
      </c>
      <c r="N71" s="18">
        <f>INDEX(Input!$B$22:$BI$26,MATCH('Residential Bills_Yr 5_avg'!$A71,Input!$A$22:$A$26,0),MATCH('Residential Bills_Yr 5_avg'!N$67,Input!$B$21:$BI$21,0))</f>
        <v>0.59313318118797165</v>
      </c>
      <c r="O71" s="2">
        <f>IF($B$61&gt;Input!I$118,Input!I$118,'Residential Bills_Yr 5_avg'!$B$61)</f>
        <v>6</v>
      </c>
      <c r="P71" s="14">
        <f>ROUND(IFERROR(N71*O71," "),2)</f>
        <v>3.56</v>
      </c>
      <c r="R71" s="18">
        <f>INDEX(Input!$B$22:$BI$26,MATCH('Residential Bills_Yr 5_avg'!$A71,Input!$A$22:$A$26,0),MATCH('Residential Bills_Yr 5_avg'!R$67,Input!$B$21:$BI$21,0))</f>
        <v>0.59313318118797165</v>
      </c>
      <c r="S71" s="2">
        <f>IF($B$61&gt;Input!J$118,Input!J$118,'Residential Bills_Yr 5_avg'!$B$61)</f>
        <v>6</v>
      </c>
      <c r="T71" s="14">
        <f>ROUND(IFERROR(R71*S71," "),2)</f>
        <v>3.56</v>
      </c>
      <c r="V71" s="18">
        <f>INDEX(Input!$B$22:$BI$26,MATCH('Residential Bills_Yr 5_avg'!$A71,Input!$A$22:$A$26,0),MATCH('Residential Bills_Yr 5_avg'!V$67,Input!$B$21:$BI$21,0))</f>
        <v>0.59313318118797165</v>
      </c>
      <c r="W71" s="2">
        <f>IF($B$61&gt;Input!K$118,Input!K$118,'Residential Bills_Yr 5_avg'!$B$61)</f>
        <v>6</v>
      </c>
      <c r="X71" s="14">
        <f>ROUND(IFERROR(V71*W71," "),2)</f>
        <v>3.56</v>
      </c>
      <c r="Z71" s="18">
        <f>INDEX(Input!$B$22:$BI$26,MATCH('Residential Bills_Yr 5_avg'!$A71,Input!$A$22:$A$26,0),MATCH('Residential Bills_Yr 5_avg'!Z$67,Input!$B$21:$BI$21,0))</f>
        <v>0.59313318118797165</v>
      </c>
      <c r="AA71" s="2">
        <f>IF($B$61&gt;Input!L$118,Input!L$118,'Residential Bills_Yr 5_avg'!$B$61)</f>
        <v>6</v>
      </c>
      <c r="AB71" s="14">
        <f>ROUND(IFERROR(Z71*AA71," "),2)</f>
        <v>3.56</v>
      </c>
      <c r="AD71" s="18">
        <f>INDEX(Input!$B$22:$BI$26,MATCH('Residential Bills_Yr 5_avg'!$A71,Input!$A$22:$A$26,0),MATCH('Residential Bills_Yr 5_avg'!AD$67,Input!$B$21:$BI$21,0))</f>
        <v>0.59313318118797165</v>
      </c>
      <c r="AE71" s="2">
        <f>IF($B$61&gt;Input!M$118,Input!M$118,'Residential Bills_Yr 5_avg'!$B$61)</f>
        <v>6</v>
      </c>
      <c r="AF71" s="14">
        <f>ROUND(IFERROR(AD71*AE71," "),2)</f>
        <v>3.56</v>
      </c>
      <c r="AH71" s="18">
        <f>INDEX(Input!$B$22:$BI$26,MATCH('Residential Bills_Yr 5_avg'!$A71,Input!$A$22:$A$26,0),MATCH('Residential Bills_Yr 5_avg'!AH$67,Input!$B$21:$BI$21,0))</f>
        <v>0.59313318118797165</v>
      </c>
      <c r="AI71" s="2">
        <f>IF($B$61&gt;Input!N$118,Input!N$118,'Residential Bills_Yr 5_avg'!$B$61)</f>
        <v>6</v>
      </c>
      <c r="AJ71" s="14">
        <f>ROUND(IFERROR(AH71*AI71," "),2)</f>
        <v>3.56</v>
      </c>
      <c r="AL71" s="18">
        <f>INDEX(Input!$B$22:$BI$26,MATCH('Residential Bills_Yr 5_avg'!$A71,Input!$A$22:$A$26,0),MATCH('Residential Bills_Yr 5_avg'!AL$67,Input!$B$21:$BI$21,0))</f>
        <v>0.59313318118797165</v>
      </c>
      <c r="AM71" s="2">
        <f>IF($B$61&gt;Input!O$118,Input!O$118,'Residential Bills_Yr 5_avg'!$B$61)</f>
        <v>6</v>
      </c>
      <c r="AN71" s="14">
        <f>ROUND(IFERROR(AL71*AM71," "),2)</f>
        <v>3.56</v>
      </c>
      <c r="AP71" s="18">
        <f>INDEX(Input!$B$22:$BI$26,MATCH('Residential Bills_Yr 5_avg'!$A71,Input!$A$22:$A$26,0),MATCH('Residential Bills_Yr 5_avg'!AP$67,Input!$B$21:$BI$21,0))</f>
        <v>0.59313318118797165</v>
      </c>
      <c r="AQ71" s="2">
        <f>IF($B$61&gt;Input!P$118,Input!P$118,'Residential Bills_Yr 5_avg'!$B$61)</f>
        <v>6</v>
      </c>
      <c r="AR71" s="14">
        <f>ROUND(IFERROR(AP71*AQ71," "),2)</f>
        <v>3.56</v>
      </c>
      <c r="AS71" s="6"/>
      <c r="AT71" s="18">
        <f>INDEX(Input!$B$22:$BI$26,MATCH('Residential Bills_Yr 5_avg'!$A71,Input!$A$22:$A$26,0),MATCH('Residential Bills_Yr 5_avg'!AT$67,Input!$B$21:$BI$21,0))</f>
        <v>0.59313318118797165</v>
      </c>
      <c r="AU71" s="2">
        <f>IF($B$61&gt;Input!Q$118,Input!Q$118,'Residential Bills_Yr 5_avg'!$B$61)</f>
        <v>6</v>
      </c>
      <c r="AV71" s="14">
        <f>ROUND(IFERROR(AT71*AU71," "),2)</f>
        <v>3.56</v>
      </c>
    </row>
    <row r="72" spans="1:48" x14ac:dyDescent="0.25">
      <c r="A72" t="str">
        <f>A18</f>
        <v>Tier 2</v>
      </c>
      <c r="B72" s="18">
        <f>INDEX(Input!$B$22:$BI$26,MATCH('Residential Bills_Yr 5_avg'!$A72,Input!$A$22:$A$26,0),MATCH('Residential Bills_Yr 5_avg'!B$67,Input!$B$21:$BI$21,0))</f>
        <v>2.3722331811879718</v>
      </c>
      <c r="C72" s="2">
        <f>IF(($B$61-C71)&gt;Input!F$119,Input!F$119,($B$61-C71))</f>
        <v>5</v>
      </c>
      <c r="D72" s="14">
        <f>ROUND(IFERROR(B72*C72," "),2)</f>
        <v>11.86</v>
      </c>
      <c r="F72" s="18">
        <f>INDEX(Input!$B$22:$BI$26,MATCH('Residential Bills_Yr 5_avg'!$A72,Input!$A$22:$A$26,0),MATCH('Residential Bills_Yr 5_avg'!F$67,Input!$B$21:$BI$21,0))</f>
        <v>2.3722331811879718</v>
      </c>
      <c r="G72" s="2">
        <f>IF(($B$61-G71)&gt;Input!G$119,Input!G$119,($B$61-G71))</f>
        <v>5</v>
      </c>
      <c r="H72" s="14">
        <f>ROUND(IFERROR(F72*G72," "),2)</f>
        <v>11.86</v>
      </c>
      <c r="J72" s="18">
        <f>INDEX(Input!$B$22:$BI$26,MATCH('Residential Bills_Yr 5_avg'!$A72,Input!$A$22:$A$26,0),MATCH('Residential Bills_Yr 5_avg'!J$67,Input!$B$21:$BI$21,0))</f>
        <v>2.3722331811879718</v>
      </c>
      <c r="K72" s="2">
        <f>IF(($B$61-K71)&gt;Input!H$119,Input!H$119,($B$61-K71))</f>
        <v>5</v>
      </c>
      <c r="L72" s="14">
        <f>ROUND(IFERROR(J72*K72," "),2)</f>
        <v>11.86</v>
      </c>
      <c r="N72" s="18">
        <f>INDEX(Input!$B$22:$BI$26,MATCH('Residential Bills_Yr 5_avg'!$A72,Input!$A$22:$A$26,0),MATCH('Residential Bills_Yr 5_avg'!N$67,Input!$B$21:$BI$21,0))</f>
        <v>2.3722331811879718</v>
      </c>
      <c r="O72" s="2">
        <f>IF(($B$61-O71)&gt;Input!I$119,Input!I$119,($B$61-O71))</f>
        <v>5</v>
      </c>
      <c r="P72" s="14">
        <f>ROUND(IFERROR(N72*O72," "),2)</f>
        <v>11.86</v>
      </c>
      <c r="R72" s="18">
        <f>INDEX(Input!$B$22:$BI$26,MATCH('Residential Bills_Yr 5_avg'!$A72,Input!$A$22:$A$26,0),MATCH('Residential Bills_Yr 5_avg'!R$67,Input!$B$21:$BI$21,0))</f>
        <v>2.3722331811879718</v>
      </c>
      <c r="S72" s="2">
        <f>IF(($B$61-S71)&gt;Input!J$119,Input!J$119,($B$61-S71))</f>
        <v>5</v>
      </c>
      <c r="T72" s="14">
        <f>ROUND(IFERROR(R72*S72," "),2)</f>
        <v>11.86</v>
      </c>
      <c r="V72" s="18">
        <f>INDEX(Input!$B$22:$BI$26,MATCH('Residential Bills_Yr 5_avg'!$A72,Input!$A$22:$A$26,0),MATCH('Residential Bills_Yr 5_avg'!V$67,Input!$B$21:$BI$21,0))</f>
        <v>2.3722331811879718</v>
      </c>
      <c r="W72" s="2">
        <f>IF(($B$61-W71)&gt;Input!K$119,Input!K$119,($B$61-S71))</f>
        <v>5</v>
      </c>
      <c r="X72" s="14">
        <f>ROUND(IFERROR(V72*W72," "),2)</f>
        <v>11.86</v>
      </c>
      <c r="Z72" s="18">
        <f>INDEX(Input!$B$22:$BI$26,MATCH('Residential Bills_Yr 5_avg'!$A72,Input!$A$22:$A$26,0),MATCH('Residential Bills_Yr 5_avg'!Z$67,Input!$B$21:$BI$21,0))</f>
        <v>2.3722331811879718</v>
      </c>
      <c r="AA72" s="2">
        <f>IF(($B$61-AA71)&gt;Input!L$119,Input!L$119,($B$61-AA71))</f>
        <v>5</v>
      </c>
      <c r="AB72" s="14">
        <f>ROUND(IFERROR(Z72*AA72," "),2)</f>
        <v>11.86</v>
      </c>
      <c r="AD72" s="18">
        <f>INDEX(Input!$B$22:$BI$26,MATCH('Residential Bills_Yr 5_avg'!$A72,Input!$A$22:$A$26,0),MATCH('Residential Bills_Yr 5_avg'!AD$67,Input!$B$21:$BI$21,0))</f>
        <v>2.3722331811879718</v>
      </c>
      <c r="AE72" s="2">
        <f>IF(($B$61-AE71)&gt;Input!M$119,Input!M$119,($B$61-AE71))</f>
        <v>5</v>
      </c>
      <c r="AF72" s="14">
        <f>ROUND(IFERROR(AD72*AE72," "),2)</f>
        <v>11.86</v>
      </c>
      <c r="AH72" s="18">
        <f>INDEX(Input!$B$22:$BI$26,MATCH('Residential Bills_Yr 5_avg'!$A72,Input!$A$22:$A$26,0),MATCH('Residential Bills_Yr 5_avg'!AH$67,Input!$B$21:$BI$21,0))</f>
        <v>2.3722331811879718</v>
      </c>
      <c r="AI72" s="2">
        <f>IF(($B$61-AI71)&gt;Input!N$119,Input!N$119,($B$61-AI71))</f>
        <v>5</v>
      </c>
      <c r="AJ72" s="14">
        <f>ROUND(IFERROR(AH72*AI72," "),2)</f>
        <v>11.86</v>
      </c>
      <c r="AL72" s="18">
        <f>INDEX(Input!$B$22:$BI$26,MATCH('Residential Bills_Yr 5_avg'!$A72,Input!$A$22:$A$26,0),MATCH('Residential Bills_Yr 5_avg'!AL$67,Input!$B$21:$BI$21,0))</f>
        <v>2.3722331811879718</v>
      </c>
      <c r="AM72" s="2">
        <f>IF(($B$61-AM71)&gt;Input!O$119,Input!O$119,($B$61-AM71))</f>
        <v>5</v>
      </c>
      <c r="AN72" s="14">
        <f>ROUND(IFERROR(AL72*AM72," "),2)</f>
        <v>11.86</v>
      </c>
      <c r="AP72" s="18">
        <f>INDEX(Input!$B$22:$BI$26,MATCH('Residential Bills_Yr 5_avg'!$A72,Input!$A$22:$A$26,0),MATCH('Residential Bills_Yr 5_avg'!AP$67,Input!$B$21:$BI$21,0))</f>
        <v>2.3722331811879718</v>
      </c>
      <c r="AQ72" s="2">
        <f>IF(($B$61-AQ71)&gt;Input!P$119,Input!P$119,($B$61-AQ71))</f>
        <v>5</v>
      </c>
      <c r="AR72" s="14">
        <f>ROUND(IFERROR(AP72*AQ72," "),2)</f>
        <v>11.86</v>
      </c>
      <c r="AS72" s="6"/>
      <c r="AT72" s="18">
        <f>INDEX(Input!$B$22:$BI$26,MATCH('Residential Bills_Yr 5_avg'!$A72,Input!$A$22:$A$26,0),MATCH('Residential Bills_Yr 5_avg'!AT$67,Input!$B$21:$BI$21,0))</f>
        <v>2.3722331811879718</v>
      </c>
      <c r="AU72" s="2">
        <f>IF(($B$61-AU71)&gt;Input!Q$119,Input!Q$119,($B$61-AU71))</f>
        <v>5</v>
      </c>
      <c r="AV72" s="14">
        <f>ROUND(IFERROR(AT72*AU72," "),2)</f>
        <v>11.86</v>
      </c>
    </row>
    <row r="73" spans="1:48" x14ac:dyDescent="0.25">
      <c r="A73" t="str">
        <f>A19</f>
        <v>Tier 3</v>
      </c>
      <c r="B73" s="18">
        <f>INDEX(Input!$B$22:$BI$26,MATCH('Residential Bills_Yr 5_avg'!$A73,Input!$A$22:$A$26,0),MATCH('Residential Bills_Yr 5_avg'!B$67,Input!$B$21:$BI$21,0))</f>
        <v>4.7444331811879721</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4.7444331811879721</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4.7444331811879721</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4.7444331811879721</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4.7444331811879721</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4.7444331811879721</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4.7444331811879721</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4.7444331811879721</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4.7444331811879721</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4.7444331811879721</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4.7444331811879721</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4.7444331811879721</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9.4889331811879707</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9.4889331811879707</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9.4889331811879707</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9.4889331811879707</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9.4889331811879707</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9.4889331811879707</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9.4889331811879707</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9.4889331811879707</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9.4889331811879707</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9.4889331811879707</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9.4889331811879707</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9.4889331811879707</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11</v>
      </c>
      <c r="D76" s="19">
        <f>SUM(D71:D75)+D68</f>
        <v>39.479999999999997</v>
      </c>
      <c r="F76" s="13"/>
      <c r="G76" s="2">
        <f>SUM(G71:G75)</f>
        <v>11</v>
      </c>
      <c r="H76" s="19">
        <f>SUM(H71:H75)+H68</f>
        <v>39.479999999999997</v>
      </c>
      <c r="J76" s="13"/>
      <c r="K76" s="2">
        <f>SUM(K71:K75)</f>
        <v>11</v>
      </c>
      <c r="L76" s="19">
        <f>SUM(L71:L75)+L68</f>
        <v>39.479999999999997</v>
      </c>
      <c r="N76" s="13"/>
      <c r="O76" s="2">
        <f>SUM(O71:O75)</f>
        <v>11</v>
      </c>
      <c r="P76" s="19">
        <f>SUM(P71:P75)+P68</f>
        <v>39.479999999999997</v>
      </c>
      <c r="R76" s="13"/>
      <c r="S76" s="2">
        <f>SUM(S71:S75)</f>
        <v>11</v>
      </c>
      <c r="T76" s="19">
        <f>SUM(T71:T75)+T68</f>
        <v>39.479999999999997</v>
      </c>
      <c r="V76" s="13"/>
      <c r="W76" s="2">
        <f>SUM(W71:W75)</f>
        <v>11</v>
      </c>
      <c r="X76" s="19">
        <f>SUM(X71:X75)+X68</f>
        <v>39.479999999999997</v>
      </c>
      <c r="Z76" s="13"/>
      <c r="AA76" s="2">
        <f>SUM(AA71:AA75)</f>
        <v>11</v>
      </c>
      <c r="AB76" s="19">
        <f>SUM(AB71:AB75)+AB68</f>
        <v>39.479999999999997</v>
      </c>
      <c r="AD76" s="13"/>
      <c r="AE76" s="2">
        <f>SUM(AE71:AE75)</f>
        <v>11</v>
      </c>
      <c r="AF76" s="19">
        <f>SUM(AF71:AF75)+AF68</f>
        <v>39.479999999999997</v>
      </c>
      <c r="AH76" s="13"/>
      <c r="AI76" s="2">
        <f>SUM(AI71:AI75)</f>
        <v>11</v>
      </c>
      <c r="AJ76" s="19">
        <f>SUM(AJ71:AJ75)+AJ68</f>
        <v>39.479999999999997</v>
      </c>
      <c r="AL76" s="13"/>
      <c r="AM76" s="2">
        <f>SUM(AM71:AM75)</f>
        <v>11</v>
      </c>
      <c r="AN76" s="19">
        <f>SUM(AN71:AN75)+AN68</f>
        <v>39.479999999999997</v>
      </c>
      <c r="AP76" s="13"/>
      <c r="AQ76" s="2">
        <f>SUM(AQ71:AQ75)</f>
        <v>11</v>
      </c>
      <c r="AR76" s="19">
        <f>SUM(AR71:AR75)+AR68</f>
        <v>39.479999999999997</v>
      </c>
      <c r="AS76" s="43"/>
      <c r="AT76" s="13"/>
      <c r="AU76" s="2">
        <f>SUM(AU71:AU75)</f>
        <v>11</v>
      </c>
      <c r="AV76" s="19">
        <f>SUM(AV71:AV75)+AV68</f>
        <v>39.479999999999997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-12.03</v>
      </c>
      <c r="C79" s="23" t="str">
        <f>IF(VLOOKUP($A79,Input!$A$54:$B$70,2,FALSE)="Percentage",D$76,IF(VLOOKUP($A79,Input!$A$54:$B$70,2,FALSE)="Fixed","Fixed",(C$76)))</f>
        <v>Fixed</v>
      </c>
      <c r="D79" s="14">
        <f t="shared" ref="D79:D90" si="72">ROUND(IF(C79="Fixed",B79,(B79*C79)),2)</f>
        <v>-12.03</v>
      </c>
      <c r="F79" s="96">
        <f>INDEX(Input!$C$54:$BJ$70,MATCH($A79,Input!$A$54:$A$70,0),MATCH(F$67,Input!$C$53:$BJ$53,0))</f>
        <v>-12.03</v>
      </c>
      <c r="G79" s="23" t="str">
        <f>IF(VLOOKUP($A79,Input!$A$54:$B$70,2,FALSE)="Percentage",H$76,IF(VLOOKUP($A79,Input!$A$54:$B$70,2,FALSE)="Fixed","Fixed",(G$76)))</f>
        <v>Fixed</v>
      </c>
      <c r="H79" s="14">
        <f t="shared" ref="H79:H90" si="73">ROUND(IF(G79="Fixed",F79,(F79*G79)),2)</f>
        <v>-12.03</v>
      </c>
      <c r="J79" s="96">
        <f>INDEX(Input!$C$54:$BJ$70,MATCH($A79,Input!$A$54:$A$70,0),MATCH(J$67,Input!$C$53:$BJ$53,0))</f>
        <v>-12.03</v>
      </c>
      <c r="K79" s="23" t="str">
        <f>IF(VLOOKUP($A79,Input!$A$54:$B$70,2,FALSE)="Percentage",L$76,IF(VLOOKUP($A79,Input!$A$54:$B$70,2,FALSE)="Fixed","Fixed",(K$76)))</f>
        <v>Fixed</v>
      </c>
      <c r="L79" s="14">
        <f t="shared" ref="L79:L90" si="74">ROUND(IF(K79="Fixed",J79,(J79*K79)),2)</f>
        <v>-12.03</v>
      </c>
      <c r="N79" s="96">
        <f>INDEX(Input!$C$54:$BJ$70,MATCH($A79,Input!$A$54:$A$70,0),MATCH(N$67,Input!$C$53:$BJ$53,0))</f>
        <v>-12.03</v>
      </c>
      <c r="O79" s="23" t="str">
        <f>IF(VLOOKUP($A79,Input!$A$54:$B$70,2,FALSE)="Percentage",P$76,IF(VLOOKUP($A79,Input!$A$54:$B$70,2,FALSE)="Fixed","Fixed",(O$76)))</f>
        <v>Fixed</v>
      </c>
      <c r="P79" s="14">
        <f t="shared" ref="P79:P90" si="75">ROUND(IF(O79="Fixed",N79,(N79*O79)),2)</f>
        <v>-12.03</v>
      </c>
      <c r="R79" s="96">
        <f>INDEX(Input!$C$54:$BJ$70,MATCH($A79,Input!$A$54:$A$70,0),MATCH(R$67,Input!$C$53:$BJ$53,0))</f>
        <v>-12.03</v>
      </c>
      <c r="S79" s="23" t="str">
        <f>IF(VLOOKUP($A79,Input!$A$54:$B$70,2,FALSE)="Percentage",T$76,IF(VLOOKUP($A79,Input!$A$54:$B$70,2,FALSE)="Fixed","Fixed",(S$76)))</f>
        <v>Fixed</v>
      </c>
      <c r="T79" s="14">
        <f t="shared" ref="T79:T90" si="76">ROUND(IF(S79="Fixed",R79,(R79*S79)),2)</f>
        <v>-12.03</v>
      </c>
      <c r="V79" s="96">
        <f>INDEX(Input!$C$54:$BJ$70,MATCH($A79,Input!$A$54:$A$70,0),MATCH(V$67,Input!$C$53:$BJ$53,0))</f>
        <v>-12.03</v>
      </c>
      <c r="W79" s="23" t="str">
        <f>IF(VLOOKUP($A79,Input!$A$54:$B$70,2,FALSE)="Percentage",X$76,IF(VLOOKUP($A79,Input!$A$54:$B$70,2,FALSE)="Fixed","Fixed",(W$76)))</f>
        <v>Fixed</v>
      </c>
      <c r="X79" s="14">
        <f t="shared" ref="X79:X90" si="77">ROUND(IF(W79="Fixed",V79,(V79*W79)),2)</f>
        <v>-12.03</v>
      </c>
      <c r="Z79" s="96">
        <f>INDEX(Input!$C$54:$BJ$70,MATCH($A79,Input!$A$54:$A$70,0),MATCH(Z$67,Input!$C$53:$BJ$53,0))</f>
        <v>-12.03</v>
      </c>
      <c r="AA79" s="23" t="str">
        <f>IF(VLOOKUP($A79,Input!$A$54:$B$70,2,FALSE)="Percentage",AB$76,IF(VLOOKUP($A79,Input!$A$54:$B$70,2,FALSE)="Fixed","Fixed",(AA$76)))</f>
        <v>Fixed</v>
      </c>
      <c r="AB79" s="14">
        <f t="shared" ref="AB79:AB90" si="78">ROUND(IF(AA79="Fixed",Z79,(Z79*AA79)),2)</f>
        <v>-12.03</v>
      </c>
      <c r="AD79" s="96">
        <f>INDEX(Input!$C$54:$BJ$70,MATCH($A79,Input!$A$54:$A$70,0),MATCH(AD$67,Input!$C$53:$BJ$53,0))</f>
        <v>-12.03</v>
      </c>
      <c r="AE79" s="23" t="str">
        <f>IF(VLOOKUP($A79,Input!$A$54:$B$70,2,FALSE)="Percentage",AF$76,IF(VLOOKUP($A79,Input!$A$54:$B$70,2,FALSE)="Fixed","Fixed",(AE$76)))</f>
        <v>Fixed</v>
      </c>
      <c r="AF79" s="14">
        <f t="shared" ref="AF79:AF90" si="79">ROUND(IF(AE79="Fixed",AD79,(AD79*AE79)),2)</f>
        <v>-12.03</v>
      </c>
      <c r="AH79" s="96">
        <f>INDEX(Input!$C$54:$BJ$70,MATCH($A79,Input!$A$54:$A$70,0),MATCH(AH$67,Input!$C$53:$BJ$53,0))</f>
        <v>-12.03</v>
      </c>
      <c r="AI79" s="23" t="str">
        <f>IF(VLOOKUP($A79,Input!$A$54:$B$70,2,FALSE)="Percentage",AJ$76,IF(VLOOKUP($A79,Input!$A$54:$B$70,2,FALSE)="Fixed","Fixed",(AI$76)))</f>
        <v>Fixed</v>
      </c>
      <c r="AJ79" s="14">
        <f t="shared" ref="AJ79:AJ90" si="80">ROUND(IF(AI79="Fixed",AH79,(AH79*AI79)),2)</f>
        <v>-12.03</v>
      </c>
      <c r="AL79" s="96">
        <f>INDEX(Input!$C$54:$BJ$70,MATCH($A79,Input!$A$54:$A$70,0),MATCH(AL$67,Input!$C$53:$BJ$53,0))</f>
        <v>-12.03</v>
      </c>
      <c r="AM79" s="23" t="str">
        <f>IF(VLOOKUP($A79,Input!$A$54:$B$70,2,FALSE)="Percentage",AN$76,IF(VLOOKUP($A79,Input!$A$54:$B$70,2,FALSE)="Fixed","Fixed",(AM$76)))</f>
        <v>Fixed</v>
      </c>
      <c r="AN79" s="14">
        <f t="shared" ref="AN79:AN90" si="81">ROUND(IF(AM79="Fixed",AL79,(AL79*AM79)),2)</f>
        <v>-12.03</v>
      </c>
      <c r="AP79" s="96">
        <f>INDEX(Input!$C$54:$BJ$70,MATCH($A79,Input!$A$54:$A$70,0),MATCH(AP$67,Input!$C$53:$BJ$53,0))</f>
        <v>-12.03</v>
      </c>
      <c r="AQ79" s="23" t="str">
        <f>IF(VLOOKUP($A79,Input!$A$54:$B$70,2,FALSE)="Percentage",AR$76,IF(VLOOKUP($A79,Input!$A$54:$B$70,2,FALSE)="Fixed","Fixed",(AQ$76)))</f>
        <v>Fixed</v>
      </c>
      <c r="AR79" s="14">
        <f t="shared" ref="AR79:AR90" si="82">ROUND(IF(AQ79="Fixed",AP79,(AP79*AQ79)),2)</f>
        <v>-12.03</v>
      </c>
      <c r="AS79" s="6"/>
      <c r="AT79" s="96">
        <f>INDEX(Input!$C$54:$BJ$70,MATCH($A79,Input!$A$54:$A$70,0),MATCH(AT$67,Input!$C$53:$BJ$53,0))</f>
        <v>-12.03</v>
      </c>
      <c r="AU79" s="23" t="str">
        <f>IF(VLOOKUP($A79,Input!$A$54:$B$70,2,FALSE)="Percentage",AV$76,IF(VLOOKUP($A79,Input!$A$54:$B$70,2,FALSE)="Fixed","Fixed",(AU$76)))</f>
        <v>Fixed</v>
      </c>
      <c r="AV79" s="14">
        <f t="shared" ref="AV79:AV90" si="83">ROUND(IF(AU79="Fixed",AT79,(AT79*AU79)),2)</f>
        <v>-12.03</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39.479999999999997</v>
      </c>
      <c r="D80" s="14">
        <f t="shared" si="72"/>
        <v>0.47</v>
      </c>
      <c r="F80" s="96">
        <f>INDEX(Input!$C$54:$BJ$70,MATCH($A80,Input!$A$54:$A$70,0),MATCH(F$67,Input!$C$53:$BJ$53,0))</f>
        <v>1.1875999999999999E-2</v>
      </c>
      <c r="G80" s="23">
        <f>IF(VLOOKUP($A80,Input!$A$54:$B$70,2,FALSE)="Percentage",H$76,IF(VLOOKUP($A80,Input!$A$54:$B$70,2,FALSE)="Fixed","Fixed",(G$76)))</f>
        <v>39.479999999999997</v>
      </c>
      <c r="H80" s="14">
        <f t="shared" si="73"/>
        <v>0.47</v>
      </c>
      <c r="J80" s="96">
        <f>INDEX(Input!$C$54:$BJ$70,MATCH($A80,Input!$A$54:$A$70,0),MATCH(J$67,Input!$C$53:$BJ$53,0))</f>
        <v>1.1875999999999999E-2</v>
      </c>
      <c r="K80" s="23">
        <f>IF(VLOOKUP($A80,Input!$A$54:$B$70,2,FALSE)="Percentage",L$76,IF(VLOOKUP($A80,Input!$A$54:$B$70,2,FALSE)="Fixed","Fixed",(K$76)))</f>
        <v>39.479999999999997</v>
      </c>
      <c r="L80" s="14">
        <f t="shared" si="74"/>
        <v>0.47</v>
      </c>
      <c r="N80" s="96">
        <f>INDEX(Input!$C$54:$BJ$70,MATCH($A80,Input!$A$54:$A$70,0),MATCH(N$67,Input!$C$53:$BJ$53,0))</f>
        <v>1.1875999999999999E-2</v>
      </c>
      <c r="O80" s="23">
        <f>IF(VLOOKUP($A80,Input!$A$54:$B$70,2,FALSE)="Percentage",P$76,IF(VLOOKUP($A80,Input!$A$54:$B$70,2,FALSE)="Fixed","Fixed",(O$76)))</f>
        <v>39.479999999999997</v>
      </c>
      <c r="P80" s="14">
        <f t="shared" si="75"/>
        <v>0.47</v>
      </c>
      <c r="R80" s="96">
        <f>INDEX(Input!$C$54:$BJ$70,MATCH($A80,Input!$A$54:$A$70,0),MATCH(R$67,Input!$C$53:$BJ$53,0))</f>
        <v>1.1875999999999999E-2</v>
      </c>
      <c r="S80" s="23">
        <f>IF(VLOOKUP($A80,Input!$A$54:$B$70,2,FALSE)="Percentage",T$76,IF(VLOOKUP($A80,Input!$A$54:$B$70,2,FALSE)="Fixed","Fixed",(S$76)))</f>
        <v>39.479999999999997</v>
      </c>
      <c r="T80" s="14">
        <f t="shared" si="76"/>
        <v>0.47</v>
      </c>
      <c r="V80" s="96">
        <f>INDEX(Input!$C$54:$BJ$70,MATCH($A80,Input!$A$54:$A$70,0),MATCH(V$67,Input!$C$53:$BJ$53,0))</f>
        <v>1.1875999999999999E-2</v>
      </c>
      <c r="W80" s="23">
        <f>IF(VLOOKUP($A80,Input!$A$54:$B$70,2,FALSE)="Percentage",X$76,IF(VLOOKUP($A80,Input!$A$54:$B$70,2,FALSE)="Fixed","Fixed",(W$76)))</f>
        <v>39.479999999999997</v>
      </c>
      <c r="X80" s="14">
        <f t="shared" si="77"/>
        <v>0.47</v>
      </c>
      <c r="Z80" s="96">
        <f>INDEX(Input!$C$54:$BJ$70,MATCH($A80,Input!$A$54:$A$70,0),MATCH(Z$67,Input!$C$53:$BJ$53,0))</f>
        <v>1.1875999999999999E-2</v>
      </c>
      <c r="AA80" s="23">
        <f>IF(VLOOKUP($A80,Input!$A$54:$B$70,2,FALSE)="Percentage",AB$76,IF(VLOOKUP($A80,Input!$A$54:$B$70,2,FALSE)="Fixed","Fixed",(AA$76)))</f>
        <v>39.479999999999997</v>
      </c>
      <c r="AB80" s="14">
        <f t="shared" si="78"/>
        <v>0.47</v>
      </c>
      <c r="AD80" s="96">
        <f>INDEX(Input!$C$54:$BJ$70,MATCH($A80,Input!$A$54:$A$70,0),MATCH(AD$67,Input!$C$53:$BJ$53,0))</f>
        <v>1.1875999999999999E-2</v>
      </c>
      <c r="AE80" s="23">
        <f>IF(VLOOKUP($A80,Input!$A$54:$B$70,2,FALSE)="Percentage",AF$76,IF(VLOOKUP($A80,Input!$A$54:$B$70,2,FALSE)="Fixed","Fixed",(AE$76)))</f>
        <v>39.479999999999997</v>
      </c>
      <c r="AF80" s="14">
        <f t="shared" si="79"/>
        <v>0.47</v>
      </c>
      <c r="AH80" s="96">
        <f>INDEX(Input!$C$54:$BJ$70,MATCH($A80,Input!$A$54:$A$70,0),MATCH(AH$67,Input!$C$53:$BJ$53,0))</f>
        <v>1.1875999999999999E-2</v>
      </c>
      <c r="AI80" s="23">
        <f>IF(VLOOKUP($A80,Input!$A$54:$B$70,2,FALSE)="Percentage",AJ$76,IF(VLOOKUP($A80,Input!$A$54:$B$70,2,FALSE)="Fixed","Fixed",(AI$76)))</f>
        <v>39.479999999999997</v>
      </c>
      <c r="AJ80" s="14">
        <f t="shared" si="80"/>
        <v>0.47</v>
      </c>
      <c r="AL80" s="96">
        <f>INDEX(Input!$C$54:$BJ$70,MATCH($A80,Input!$A$54:$A$70,0),MATCH(AL$67,Input!$C$53:$BJ$53,0))</f>
        <v>1.1875999999999999E-2</v>
      </c>
      <c r="AM80" s="23">
        <f>IF(VLOOKUP($A80,Input!$A$54:$B$70,2,FALSE)="Percentage",AN$76,IF(VLOOKUP($A80,Input!$A$54:$B$70,2,FALSE)="Fixed","Fixed",(AM$76)))</f>
        <v>39.479999999999997</v>
      </c>
      <c r="AN80" s="14">
        <f t="shared" si="81"/>
        <v>0.47</v>
      </c>
      <c r="AP80" s="96">
        <f>INDEX(Input!$C$54:$BJ$70,MATCH($A80,Input!$A$54:$A$70,0),MATCH(AP$67,Input!$C$53:$BJ$53,0))</f>
        <v>1.1875999999999999E-2</v>
      </c>
      <c r="AQ80" s="23">
        <f>IF(VLOOKUP($A80,Input!$A$54:$B$70,2,FALSE)="Percentage",AR$76,IF(VLOOKUP($A80,Input!$A$54:$B$70,2,FALSE)="Fixed","Fixed",(AQ$76)))</f>
        <v>39.479999999999997</v>
      </c>
      <c r="AR80" s="14">
        <f t="shared" si="82"/>
        <v>0.47</v>
      </c>
      <c r="AS80" s="6"/>
      <c r="AT80" s="96">
        <f>INDEX(Input!$C$54:$BJ$70,MATCH($A80,Input!$A$54:$A$70,0),MATCH(AT$67,Input!$C$53:$BJ$53,0))</f>
        <v>1.1875999999999999E-2</v>
      </c>
      <c r="AU80" s="23">
        <f>IF(VLOOKUP($A80,Input!$A$54:$B$70,2,FALSE)="Percentage",AV$76,IF(VLOOKUP($A80,Input!$A$54:$B$70,2,FALSE)="Fixed","Fixed",(AU$76)))</f>
        <v>39.479999999999997</v>
      </c>
      <c r="AV80" s="14">
        <f t="shared" si="83"/>
        <v>0.47</v>
      </c>
    </row>
    <row r="81" spans="1:48" x14ac:dyDescent="0.25">
      <c r="A81" s="28" t="str">
        <f>Input!$A56</f>
        <v>WRAM/MCBA</v>
      </c>
      <c r="B81" s="96">
        <f>INDEX(Input!$C$54:$BJ$70,MATCH($A81,Input!$A$54:$A$70,0),MATCH(B$67,Input!$C$53:$BJ$53,0))</f>
        <v>0</v>
      </c>
      <c r="C81" s="23">
        <f>IF(VLOOKUP($A81,Input!$A$54:$B$70,2,FALSE)="Percentage",D$76,IF(VLOOKUP($A81,Input!$A$54:$B$70,2,FALSE)="Fixed","Fixed",(C$76)))</f>
        <v>11</v>
      </c>
      <c r="D81" s="14">
        <f t="shared" si="72"/>
        <v>0</v>
      </c>
      <c r="F81" s="96">
        <f>INDEX(Input!$C$54:$BJ$70,MATCH($A81,Input!$A$54:$A$70,0),MATCH(F$67,Input!$C$53:$BJ$53,0))</f>
        <v>0</v>
      </c>
      <c r="G81" s="23">
        <f>IF(VLOOKUP($A81,Input!$A$54:$B$70,2,FALSE)="Percentage",H$76,IF(VLOOKUP($A81,Input!$A$54:$B$70,2,FALSE)="Fixed","Fixed",(G$76)))</f>
        <v>11</v>
      </c>
      <c r="H81" s="14">
        <f t="shared" si="73"/>
        <v>0</v>
      </c>
      <c r="J81" s="96">
        <f>INDEX(Input!$C$54:$BJ$70,MATCH($A81,Input!$A$54:$A$70,0),MATCH(J$67,Input!$C$53:$BJ$53,0))</f>
        <v>0</v>
      </c>
      <c r="K81" s="23">
        <f>IF(VLOOKUP($A81,Input!$A$54:$B$70,2,FALSE)="Percentage",L$76,IF(VLOOKUP($A81,Input!$A$54:$B$70,2,FALSE)="Fixed","Fixed",(K$76)))</f>
        <v>11</v>
      </c>
      <c r="L81" s="14">
        <f t="shared" si="74"/>
        <v>0</v>
      </c>
      <c r="N81" s="96">
        <f>INDEX(Input!$C$54:$BJ$70,MATCH($A81,Input!$A$54:$A$70,0),MATCH(N$67,Input!$C$53:$BJ$53,0))</f>
        <v>0</v>
      </c>
      <c r="O81" s="23">
        <f>IF(VLOOKUP($A81,Input!$A$54:$B$70,2,FALSE)="Percentage",P$76,IF(VLOOKUP($A81,Input!$A$54:$B$70,2,FALSE)="Fixed","Fixed",(O$76)))</f>
        <v>11</v>
      </c>
      <c r="P81" s="14">
        <f t="shared" si="75"/>
        <v>0</v>
      </c>
      <c r="R81" s="96">
        <f>INDEX(Input!$C$54:$BJ$70,MATCH($A81,Input!$A$54:$A$70,0),MATCH(R$67,Input!$C$53:$BJ$53,0))</f>
        <v>0</v>
      </c>
      <c r="S81" s="23">
        <f>IF(VLOOKUP($A81,Input!$A$54:$B$70,2,FALSE)="Percentage",T$76,IF(VLOOKUP($A81,Input!$A$54:$B$70,2,FALSE)="Fixed","Fixed",(S$76)))</f>
        <v>11</v>
      </c>
      <c r="T81" s="14">
        <f t="shared" si="76"/>
        <v>0</v>
      </c>
      <c r="V81" s="96">
        <f>INDEX(Input!$C$54:$BJ$70,MATCH($A81,Input!$A$54:$A$70,0),MATCH(V$67,Input!$C$53:$BJ$53,0))</f>
        <v>0</v>
      </c>
      <c r="W81" s="23">
        <f>IF(VLOOKUP($A81,Input!$A$54:$B$70,2,FALSE)="Percentage",X$76,IF(VLOOKUP($A81,Input!$A$54:$B$70,2,FALSE)="Fixed","Fixed",(W$76)))</f>
        <v>11</v>
      </c>
      <c r="X81" s="14">
        <f t="shared" si="77"/>
        <v>0</v>
      </c>
      <c r="Z81" s="96">
        <f>INDEX(Input!$C$54:$BJ$70,MATCH($A81,Input!$A$54:$A$70,0),MATCH(Z$67,Input!$C$53:$BJ$53,0))</f>
        <v>0</v>
      </c>
      <c r="AA81" s="23">
        <f>IF(VLOOKUP($A81,Input!$A$54:$B$70,2,FALSE)="Percentage",AB$76,IF(VLOOKUP($A81,Input!$A$54:$B$70,2,FALSE)="Fixed","Fixed",(AA$76)))</f>
        <v>11</v>
      </c>
      <c r="AB81" s="14">
        <f t="shared" si="78"/>
        <v>0</v>
      </c>
      <c r="AD81" s="96">
        <f>INDEX(Input!$C$54:$BJ$70,MATCH($A81,Input!$A$54:$A$70,0),MATCH(AD$67,Input!$C$53:$BJ$53,0))</f>
        <v>0</v>
      </c>
      <c r="AE81" s="23">
        <f>IF(VLOOKUP($A81,Input!$A$54:$B$70,2,FALSE)="Percentage",AF$76,IF(VLOOKUP($A81,Input!$A$54:$B$70,2,FALSE)="Fixed","Fixed",(AE$76)))</f>
        <v>11</v>
      </c>
      <c r="AF81" s="14">
        <f t="shared" si="79"/>
        <v>0</v>
      </c>
      <c r="AH81" s="96">
        <f>INDEX(Input!$C$54:$BJ$70,MATCH($A81,Input!$A$54:$A$70,0),MATCH(AH$67,Input!$C$53:$BJ$53,0))</f>
        <v>0</v>
      </c>
      <c r="AI81" s="23">
        <f>IF(VLOOKUP($A81,Input!$A$54:$B$70,2,FALSE)="Percentage",AJ$76,IF(VLOOKUP($A81,Input!$A$54:$B$70,2,FALSE)="Fixed","Fixed",(AI$76)))</f>
        <v>11</v>
      </c>
      <c r="AJ81" s="14">
        <f t="shared" si="80"/>
        <v>0</v>
      </c>
      <c r="AL81" s="96">
        <f>INDEX(Input!$C$54:$BJ$70,MATCH($A81,Input!$A$54:$A$70,0),MATCH(AL$67,Input!$C$53:$BJ$53,0))</f>
        <v>0</v>
      </c>
      <c r="AM81" s="23">
        <f>IF(VLOOKUP($A81,Input!$A$54:$B$70,2,FALSE)="Percentage",AN$76,IF(VLOOKUP($A81,Input!$A$54:$B$70,2,FALSE)="Fixed","Fixed",(AM$76)))</f>
        <v>11</v>
      </c>
      <c r="AN81" s="14">
        <f t="shared" si="81"/>
        <v>0</v>
      </c>
      <c r="AP81" s="96">
        <f>INDEX(Input!$C$54:$BJ$70,MATCH($A81,Input!$A$54:$A$70,0),MATCH(AP$67,Input!$C$53:$BJ$53,0))</f>
        <v>0</v>
      </c>
      <c r="AQ81" s="23">
        <f>IF(VLOOKUP($A81,Input!$A$54:$B$70,2,FALSE)="Percentage",AR$76,IF(VLOOKUP($A81,Input!$A$54:$B$70,2,FALSE)="Fixed","Fixed",(AQ$76)))</f>
        <v>11</v>
      </c>
      <c r="AR81" s="14">
        <f t="shared" si="82"/>
        <v>0</v>
      </c>
      <c r="AS81" s="6"/>
      <c r="AT81" s="96">
        <f>INDEX(Input!$C$54:$BJ$70,MATCH($A81,Input!$A$54:$A$70,0),MATCH(AT$67,Input!$C$53:$BJ$53,0))</f>
        <v>0</v>
      </c>
      <c r="AU81" s="23">
        <f>IF(VLOOKUP($A81,Input!$A$54:$B$70,2,FALSE)="Percentage",AV$76,IF(VLOOKUP($A81,Input!$A$54:$B$70,2,FALSE)="Fixed","Fixed",(AU$76)))</f>
        <v>11</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11</v>
      </c>
      <c r="D82" s="14">
        <f t="shared" si="72"/>
        <v>0</v>
      </c>
      <c r="F82" s="96">
        <f>INDEX(Input!$C$54:$BJ$70,MATCH($A82,Input!$A$54:$A$70,0),MATCH(F$67,Input!$C$53:$BJ$53,0))</f>
        <v>0</v>
      </c>
      <c r="G82" s="23">
        <f>IF(VLOOKUP($A82,Input!$A$54:$B$70,2,FALSE)="Percentage",H$76,IF(VLOOKUP($A82,Input!$A$54:$B$70,2,FALSE)="Fixed","Fixed",(G$76)))</f>
        <v>11</v>
      </c>
      <c r="H82" s="14">
        <f t="shared" si="73"/>
        <v>0</v>
      </c>
      <c r="J82" s="96">
        <f>INDEX(Input!$C$54:$BJ$70,MATCH($A82,Input!$A$54:$A$70,0),MATCH(J$67,Input!$C$53:$BJ$53,0))</f>
        <v>0</v>
      </c>
      <c r="K82" s="23">
        <f>IF(VLOOKUP($A82,Input!$A$54:$B$70,2,FALSE)="Percentage",L$76,IF(VLOOKUP($A82,Input!$A$54:$B$70,2,FALSE)="Fixed","Fixed",(K$76)))</f>
        <v>11</v>
      </c>
      <c r="L82" s="14">
        <f t="shared" si="74"/>
        <v>0</v>
      </c>
      <c r="N82" s="96">
        <f>INDEX(Input!$C$54:$BJ$70,MATCH($A82,Input!$A$54:$A$70,0),MATCH(N$67,Input!$C$53:$BJ$53,0))</f>
        <v>0</v>
      </c>
      <c r="O82" s="23">
        <f>IF(VLOOKUP($A82,Input!$A$54:$B$70,2,FALSE)="Percentage",P$76,IF(VLOOKUP($A82,Input!$A$54:$B$70,2,FALSE)="Fixed","Fixed",(O$76)))</f>
        <v>11</v>
      </c>
      <c r="P82" s="14">
        <f t="shared" si="75"/>
        <v>0</v>
      </c>
      <c r="R82" s="96">
        <f>INDEX(Input!$C$54:$BJ$70,MATCH($A82,Input!$A$54:$A$70,0),MATCH(R$67,Input!$C$53:$BJ$53,0))</f>
        <v>0</v>
      </c>
      <c r="S82" s="23">
        <f>IF(VLOOKUP($A82,Input!$A$54:$B$70,2,FALSE)="Percentage",T$76,IF(VLOOKUP($A82,Input!$A$54:$B$70,2,FALSE)="Fixed","Fixed",(S$76)))</f>
        <v>11</v>
      </c>
      <c r="T82" s="14">
        <f t="shared" si="76"/>
        <v>0</v>
      </c>
      <c r="V82" s="96">
        <f>INDEX(Input!$C$54:$BJ$70,MATCH($A82,Input!$A$54:$A$70,0),MATCH(V$67,Input!$C$53:$BJ$53,0))</f>
        <v>0</v>
      </c>
      <c r="W82" s="23">
        <f>IF(VLOOKUP($A82,Input!$A$54:$B$70,2,FALSE)="Percentage",X$76,IF(VLOOKUP($A82,Input!$A$54:$B$70,2,FALSE)="Fixed","Fixed",(W$76)))</f>
        <v>11</v>
      </c>
      <c r="X82" s="14">
        <f t="shared" si="77"/>
        <v>0</v>
      </c>
      <c r="Z82" s="96">
        <f>INDEX(Input!$C$54:$BJ$70,MATCH($A82,Input!$A$54:$A$70,0),MATCH(Z$67,Input!$C$53:$BJ$53,0))</f>
        <v>0</v>
      </c>
      <c r="AA82" s="23">
        <f>IF(VLOOKUP($A82,Input!$A$54:$B$70,2,FALSE)="Percentage",AB$76,IF(VLOOKUP($A82,Input!$A$54:$B$70,2,FALSE)="Fixed","Fixed",(AA$76)))</f>
        <v>11</v>
      </c>
      <c r="AB82" s="14">
        <f t="shared" si="78"/>
        <v>0</v>
      </c>
      <c r="AD82" s="96">
        <f>INDEX(Input!$C$54:$BJ$70,MATCH($A82,Input!$A$54:$A$70,0),MATCH(AD$67,Input!$C$53:$BJ$53,0))</f>
        <v>0</v>
      </c>
      <c r="AE82" s="23">
        <f>IF(VLOOKUP($A82,Input!$A$54:$B$70,2,FALSE)="Percentage",AF$76,IF(VLOOKUP($A82,Input!$A$54:$B$70,2,FALSE)="Fixed","Fixed",(AE$76)))</f>
        <v>11</v>
      </c>
      <c r="AF82" s="14">
        <f t="shared" si="79"/>
        <v>0</v>
      </c>
      <c r="AH82" s="96">
        <f>INDEX(Input!$C$54:$BJ$70,MATCH($A82,Input!$A$54:$A$70,0),MATCH(AH$67,Input!$C$53:$BJ$53,0))</f>
        <v>0</v>
      </c>
      <c r="AI82" s="23">
        <f>IF(VLOOKUP($A82,Input!$A$54:$B$70,2,FALSE)="Percentage",AJ$76,IF(VLOOKUP($A82,Input!$A$54:$B$70,2,FALSE)="Fixed","Fixed",(AI$76)))</f>
        <v>11</v>
      </c>
      <c r="AJ82" s="14">
        <f t="shared" si="80"/>
        <v>0</v>
      </c>
      <c r="AL82" s="96">
        <f>INDEX(Input!$C$54:$BJ$70,MATCH($A82,Input!$A$54:$A$70,0),MATCH(AL$67,Input!$C$53:$BJ$53,0))</f>
        <v>0</v>
      </c>
      <c r="AM82" s="23">
        <f>IF(VLOOKUP($A82,Input!$A$54:$B$70,2,FALSE)="Percentage",AN$76,IF(VLOOKUP($A82,Input!$A$54:$B$70,2,FALSE)="Fixed","Fixed",(AM$76)))</f>
        <v>11</v>
      </c>
      <c r="AN82" s="14">
        <f t="shared" si="81"/>
        <v>0</v>
      </c>
      <c r="AP82" s="96">
        <f>INDEX(Input!$C$54:$BJ$70,MATCH($A82,Input!$A$54:$A$70,0),MATCH(AP$67,Input!$C$53:$BJ$53,0))</f>
        <v>0</v>
      </c>
      <c r="AQ82" s="23">
        <f>IF(VLOOKUP($A82,Input!$A$54:$B$70,2,FALSE)="Percentage",AR$76,IF(VLOOKUP($A82,Input!$A$54:$B$70,2,FALSE)="Fixed","Fixed",(AQ$76)))</f>
        <v>11</v>
      </c>
      <c r="AR82" s="14">
        <f t="shared" si="82"/>
        <v>0</v>
      </c>
      <c r="AS82" s="6"/>
      <c r="AT82" s="96">
        <f>INDEX(Input!$C$54:$BJ$70,MATCH($A82,Input!$A$54:$A$70,0),MATCH(AT$67,Input!$C$53:$BJ$53,0))</f>
        <v>0</v>
      </c>
      <c r="AU82" s="23">
        <f>IF(VLOOKUP($A82,Input!$A$54:$B$70,2,FALSE)="Percentage",AV$76,IF(VLOOKUP($A82,Input!$A$54:$B$70,2,FALSE)="Fixed","Fixed",(AU$76)))</f>
        <v>11</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11</v>
      </c>
      <c r="D84" s="14">
        <f t="shared" si="72"/>
        <v>0</v>
      </c>
      <c r="F84" s="96">
        <f>INDEX(Input!$C$54:$BJ$70,MATCH($A84,Input!$A$54:$A$70,0),MATCH(F$67,Input!$C$53:$BJ$53,0))</f>
        <v>0</v>
      </c>
      <c r="G84" s="23">
        <f>IF(VLOOKUP($A84,Input!$A$54:$B$70,2,FALSE)="Percentage",H$76,IF(VLOOKUP($A84,Input!$A$54:$B$70,2,FALSE)="Fixed","Fixed",(G$76)))</f>
        <v>11</v>
      </c>
      <c r="H84" s="14">
        <f t="shared" si="73"/>
        <v>0</v>
      </c>
      <c r="J84" s="96">
        <f>INDEX(Input!$C$54:$BJ$70,MATCH($A84,Input!$A$54:$A$70,0),MATCH(J$67,Input!$C$53:$BJ$53,0))</f>
        <v>0</v>
      </c>
      <c r="K84" s="23">
        <f>IF(VLOOKUP($A84,Input!$A$54:$B$70,2,FALSE)="Percentage",L$76,IF(VLOOKUP($A84,Input!$A$54:$B$70,2,FALSE)="Fixed","Fixed",(K$76)))</f>
        <v>11</v>
      </c>
      <c r="L84" s="14">
        <f t="shared" si="74"/>
        <v>0</v>
      </c>
      <c r="N84" s="96">
        <f>INDEX(Input!$C$54:$BJ$70,MATCH($A84,Input!$A$54:$A$70,0),MATCH(N$67,Input!$C$53:$BJ$53,0))</f>
        <v>0</v>
      </c>
      <c r="O84" s="23">
        <f>IF(VLOOKUP($A84,Input!$A$54:$B$70,2,FALSE)="Percentage",P$76,IF(VLOOKUP($A84,Input!$A$54:$B$70,2,FALSE)="Fixed","Fixed",(O$76)))</f>
        <v>11</v>
      </c>
      <c r="P84" s="14">
        <f t="shared" si="75"/>
        <v>0</v>
      </c>
      <c r="R84" s="96">
        <f>INDEX(Input!$C$54:$BJ$70,MATCH($A84,Input!$A$54:$A$70,0),MATCH(R$67,Input!$C$53:$BJ$53,0))</f>
        <v>0</v>
      </c>
      <c r="S84" s="23">
        <f>IF(VLOOKUP($A84,Input!$A$54:$B$70,2,FALSE)="Percentage",T$76,IF(VLOOKUP($A84,Input!$A$54:$B$70,2,FALSE)="Fixed","Fixed",(S$76)))</f>
        <v>11</v>
      </c>
      <c r="T84" s="14">
        <f t="shared" si="76"/>
        <v>0</v>
      </c>
      <c r="V84" s="96">
        <f>INDEX(Input!$C$54:$BJ$70,MATCH($A84,Input!$A$54:$A$70,0),MATCH(V$67,Input!$C$53:$BJ$53,0))</f>
        <v>0</v>
      </c>
      <c r="W84" s="23">
        <f>IF(VLOOKUP($A84,Input!$A$54:$B$70,2,FALSE)="Percentage",X$76,IF(VLOOKUP($A84,Input!$A$54:$B$70,2,FALSE)="Fixed","Fixed",(W$76)))</f>
        <v>11</v>
      </c>
      <c r="X84" s="14">
        <f t="shared" si="77"/>
        <v>0</v>
      </c>
      <c r="Z84" s="96">
        <f>INDEX(Input!$C$54:$BJ$70,MATCH($A84,Input!$A$54:$A$70,0),MATCH(Z$67,Input!$C$53:$BJ$53,0))</f>
        <v>0</v>
      </c>
      <c r="AA84" s="23">
        <f>IF(VLOOKUP($A84,Input!$A$54:$B$70,2,FALSE)="Percentage",AB$76,IF(VLOOKUP($A84,Input!$A$54:$B$70,2,FALSE)="Fixed","Fixed",(AA$76)))</f>
        <v>11</v>
      </c>
      <c r="AB84" s="14">
        <f t="shared" si="78"/>
        <v>0</v>
      </c>
      <c r="AD84" s="96">
        <f>INDEX(Input!$C$54:$BJ$70,MATCH($A84,Input!$A$54:$A$70,0),MATCH(AD$67,Input!$C$53:$BJ$53,0))</f>
        <v>0</v>
      </c>
      <c r="AE84" s="23">
        <f>IF(VLOOKUP($A84,Input!$A$54:$B$70,2,FALSE)="Percentage",AF$76,IF(VLOOKUP($A84,Input!$A$54:$B$70,2,FALSE)="Fixed","Fixed",(AE$76)))</f>
        <v>11</v>
      </c>
      <c r="AF84" s="14">
        <f t="shared" si="79"/>
        <v>0</v>
      </c>
      <c r="AH84" s="96">
        <f>INDEX(Input!$C$54:$BJ$70,MATCH($A84,Input!$A$54:$A$70,0),MATCH(AH$67,Input!$C$53:$BJ$53,0))</f>
        <v>0</v>
      </c>
      <c r="AI84" s="23">
        <f>IF(VLOOKUP($A84,Input!$A$54:$B$70,2,FALSE)="Percentage",AJ$76,IF(VLOOKUP($A84,Input!$A$54:$B$70,2,FALSE)="Fixed","Fixed",(AI$76)))</f>
        <v>11</v>
      </c>
      <c r="AJ84" s="14">
        <f t="shared" si="80"/>
        <v>0</v>
      </c>
      <c r="AL84" s="96">
        <f>INDEX(Input!$C$54:$BJ$70,MATCH($A84,Input!$A$54:$A$70,0),MATCH(AL$67,Input!$C$53:$BJ$53,0))</f>
        <v>0</v>
      </c>
      <c r="AM84" s="23">
        <f>IF(VLOOKUP($A84,Input!$A$54:$B$70,2,FALSE)="Percentage",AN$76,IF(VLOOKUP($A84,Input!$A$54:$B$70,2,FALSE)="Fixed","Fixed",(AM$76)))</f>
        <v>11</v>
      </c>
      <c r="AN84" s="14">
        <f t="shared" si="81"/>
        <v>0</v>
      </c>
      <c r="AP84" s="96">
        <f>INDEX(Input!$C$54:$BJ$70,MATCH($A84,Input!$A$54:$A$70,0),MATCH(AP$67,Input!$C$53:$BJ$53,0))</f>
        <v>0</v>
      </c>
      <c r="AQ84" s="23">
        <f>IF(VLOOKUP($A84,Input!$A$54:$B$70,2,FALSE)="Percentage",AR$76,IF(VLOOKUP($A84,Input!$A$54:$B$70,2,FALSE)="Fixed","Fixed",(AQ$76)))</f>
        <v>11</v>
      </c>
      <c r="AR84" s="14">
        <f t="shared" si="82"/>
        <v>0</v>
      </c>
      <c r="AS84" s="6"/>
      <c r="AT84" s="96">
        <f>INDEX(Input!$C$54:$BJ$70,MATCH($A84,Input!$A$54:$A$70,0),MATCH(AT$67,Input!$C$53:$BJ$53,0))</f>
        <v>0</v>
      </c>
      <c r="AU84" s="23">
        <f>IF(VLOOKUP($A84,Input!$A$54:$B$70,2,FALSE)="Percentage",AV$76,IF(VLOOKUP($A84,Input!$A$54:$B$70,2,FALSE)="Fixed","Fixed",(AU$76)))</f>
        <v>11</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11</v>
      </c>
      <c r="D86" s="14">
        <f t="shared" si="72"/>
        <v>0</v>
      </c>
      <c r="F86" s="96">
        <f>INDEX(Input!$C$54:$BJ$70,MATCH($A86,Input!$A$54:$A$70,0),MATCH(F$67,Input!$C$53:$BJ$53,0))</f>
        <v>0</v>
      </c>
      <c r="G86" s="23">
        <f>IF(VLOOKUP($A86,Input!$A$54:$B$70,2,FALSE)="Percentage",H$76,IF(VLOOKUP($A86,Input!$A$54:$B$70,2,FALSE)="Fixed","Fixed",(G$76)))</f>
        <v>11</v>
      </c>
      <c r="H86" s="14">
        <f t="shared" si="73"/>
        <v>0</v>
      </c>
      <c r="J86" s="96">
        <f>INDEX(Input!$C$54:$BJ$70,MATCH($A86,Input!$A$54:$A$70,0),MATCH(J$67,Input!$C$53:$BJ$53,0))</f>
        <v>0</v>
      </c>
      <c r="K86" s="23">
        <f>IF(VLOOKUP($A86,Input!$A$54:$B$70,2,FALSE)="Percentage",L$76,IF(VLOOKUP($A86,Input!$A$54:$B$70,2,FALSE)="Fixed","Fixed",(K$76)))</f>
        <v>11</v>
      </c>
      <c r="L86" s="14">
        <f t="shared" si="74"/>
        <v>0</v>
      </c>
      <c r="N86" s="96">
        <f>INDEX(Input!$C$54:$BJ$70,MATCH($A86,Input!$A$54:$A$70,0),MATCH(N$67,Input!$C$53:$BJ$53,0))</f>
        <v>0</v>
      </c>
      <c r="O86" s="23">
        <f>IF(VLOOKUP($A86,Input!$A$54:$B$70,2,FALSE)="Percentage",P$76,IF(VLOOKUP($A86,Input!$A$54:$B$70,2,FALSE)="Fixed","Fixed",(O$76)))</f>
        <v>11</v>
      </c>
      <c r="P86" s="14">
        <f t="shared" si="75"/>
        <v>0</v>
      </c>
      <c r="R86" s="96">
        <f>INDEX(Input!$C$54:$BJ$70,MATCH($A86,Input!$A$54:$A$70,0),MATCH(R$67,Input!$C$53:$BJ$53,0))</f>
        <v>0</v>
      </c>
      <c r="S86" s="23">
        <f>IF(VLOOKUP($A86,Input!$A$54:$B$70,2,FALSE)="Percentage",T$76,IF(VLOOKUP($A86,Input!$A$54:$B$70,2,FALSE)="Fixed","Fixed",(S$76)))</f>
        <v>11</v>
      </c>
      <c r="T86" s="14">
        <f t="shared" si="76"/>
        <v>0</v>
      </c>
      <c r="V86" s="96">
        <f>INDEX(Input!$C$54:$BJ$70,MATCH($A86,Input!$A$54:$A$70,0),MATCH(V$67,Input!$C$53:$BJ$53,0))</f>
        <v>0</v>
      </c>
      <c r="W86" s="23">
        <f>IF(VLOOKUP($A86,Input!$A$54:$B$70,2,FALSE)="Percentage",X$76,IF(VLOOKUP($A86,Input!$A$54:$B$70,2,FALSE)="Fixed","Fixed",(W$76)))</f>
        <v>11</v>
      </c>
      <c r="X86" s="14">
        <f t="shared" si="77"/>
        <v>0</v>
      </c>
      <c r="Z86" s="96">
        <f>INDEX(Input!$C$54:$BJ$70,MATCH($A86,Input!$A$54:$A$70,0),MATCH(Z$67,Input!$C$53:$BJ$53,0))</f>
        <v>0</v>
      </c>
      <c r="AA86" s="23">
        <f>IF(VLOOKUP($A86,Input!$A$54:$B$70,2,FALSE)="Percentage",AB$76,IF(VLOOKUP($A86,Input!$A$54:$B$70,2,FALSE)="Fixed","Fixed",(AA$76)))</f>
        <v>11</v>
      </c>
      <c r="AB86" s="14">
        <f t="shared" si="78"/>
        <v>0</v>
      </c>
      <c r="AD86" s="96">
        <f>INDEX(Input!$C$54:$BJ$70,MATCH($A86,Input!$A$54:$A$70,0),MATCH(AD$67,Input!$C$53:$BJ$53,0))</f>
        <v>0</v>
      </c>
      <c r="AE86" s="23">
        <f>IF(VLOOKUP($A86,Input!$A$54:$B$70,2,FALSE)="Percentage",AF$76,IF(VLOOKUP($A86,Input!$A$54:$B$70,2,FALSE)="Fixed","Fixed",(AE$76)))</f>
        <v>11</v>
      </c>
      <c r="AF86" s="14">
        <f t="shared" si="79"/>
        <v>0</v>
      </c>
      <c r="AH86" s="96">
        <f>INDEX(Input!$C$54:$BJ$70,MATCH($A86,Input!$A$54:$A$70,0),MATCH(AH$67,Input!$C$53:$BJ$53,0))</f>
        <v>0</v>
      </c>
      <c r="AI86" s="23">
        <f>IF(VLOOKUP($A86,Input!$A$54:$B$70,2,FALSE)="Percentage",AJ$76,IF(VLOOKUP($A86,Input!$A$54:$B$70,2,FALSE)="Fixed","Fixed",(AI$76)))</f>
        <v>11</v>
      </c>
      <c r="AJ86" s="14">
        <f t="shared" si="80"/>
        <v>0</v>
      </c>
      <c r="AL86" s="96">
        <f>INDEX(Input!$C$54:$BJ$70,MATCH($A86,Input!$A$54:$A$70,0),MATCH(AL$67,Input!$C$53:$BJ$53,0))</f>
        <v>0</v>
      </c>
      <c r="AM86" s="23">
        <f>IF(VLOOKUP($A86,Input!$A$54:$B$70,2,FALSE)="Percentage",AN$76,IF(VLOOKUP($A86,Input!$A$54:$B$70,2,FALSE)="Fixed","Fixed",(AM$76)))</f>
        <v>11</v>
      </c>
      <c r="AN86" s="14">
        <f t="shared" si="81"/>
        <v>0</v>
      </c>
      <c r="AP86" s="96">
        <f>INDEX(Input!$C$54:$BJ$70,MATCH($A86,Input!$A$54:$A$70,0),MATCH(AP$67,Input!$C$53:$BJ$53,0))</f>
        <v>0</v>
      </c>
      <c r="AQ86" s="23">
        <f>IF(VLOOKUP($A86,Input!$A$54:$B$70,2,FALSE)="Percentage",AR$76,IF(VLOOKUP($A86,Input!$A$54:$B$70,2,FALSE)="Fixed","Fixed",(AQ$76)))</f>
        <v>11</v>
      </c>
      <c r="AR86" s="14">
        <f t="shared" si="82"/>
        <v>0</v>
      </c>
      <c r="AS86" s="6"/>
      <c r="AT86" s="96">
        <f>INDEX(Input!$C$54:$BJ$70,MATCH($A86,Input!$A$54:$A$70,0),MATCH(AT$67,Input!$C$53:$BJ$53,0))</f>
        <v>0</v>
      </c>
      <c r="AU86" s="23">
        <f>IF(VLOOKUP($A86,Input!$A$54:$B$70,2,FALSE)="Percentage",AV$76,IF(VLOOKUP($A86,Input!$A$54:$B$70,2,FALSE)="Fixed","Fixed",(AU$76)))</f>
        <v>11</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11</v>
      </c>
      <c r="D88" s="14">
        <f t="shared" si="72"/>
        <v>0</v>
      </c>
      <c r="F88" s="96">
        <f>INDEX(Input!$C$54:$BJ$70,MATCH($A88,Input!$A$54:$A$70,0),MATCH(F$67,Input!$C$53:$BJ$53,0))</f>
        <v>0</v>
      </c>
      <c r="G88" s="23">
        <f>IF(VLOOKUP($A88,Input!$A$54:$B$70,2,FALSE)="Percentage",H$76,IF(VLOOKUP($A88,Input!$A$54:$B$70,2,FALSE)="Fixed","Fixed",(G$76)))</f>
        <v>11</v>
      </c>
      <c r="H88" s="14">
        <f t="shared" si="73"/>
        <v>0</v>
      </c>
      <c r="J88" s="96">
        <f>INDEX(Input!$C$54:$BJ$70,MATCH($A88,Input!$A$54:$A$70,0),MATCH(J$67,Input!$C$53:$BJ$53,0))</f>
        <v>0</v>
      </c>
      <c r="K88" s="23">
        <f>IF(VLOOKUP($A88,Input!$A$54:$B$70,2,FALSE)="Percentage",L$76,IF(VLOOKUP($A88,Input!$A$54:$B$70,2,FALSE)="Fixed","Fixed",(K$76)))</f>
        <v>11</v>
      </c>
      <c r="L88" s="14">
        <f t="shared" si="74"/>
        <v>0</v>
      </c>
      <c r="N88" s="96">
        <f>INDEX(Input!$C$54:$BJ$70,MATCH($A88,Input!$A$54:$A$70,0),MATCH(N$67,Input!$C$53:$BJ$53,0))</f>
        <v>0</v>
      </c>
      <c r="O88" s="23">
        <f>IF(VLOOKUP($A88,Input!$A$54:$B$70,2,FALSE)="Percentage",P$76,IF(VLOOKUP($A88,Input!$A$54:$B$70,2,FALSE)="Fixed","Fixed",(O$76)))</f>
        <v>11</v>
      </c>
      <c r="P88" s="14">
        <f t="shared" si="75"/>
        <v>0</v>
      </c>
      <c r="R88" s="96">
        <f>INDEX(Input!$C$54:$BJ$70,MATCH($A88,Input!$A$54:$A$70,0),MATCH(R$67,Input!$C$53:$BJ$53,0))</f>
        <v>0</v>
      </c>
      <c r="S88" s="23">
        <f>IF(VLOOKUP($A88,Input!$A$54:$B$70,2,FALSE)="Percentage",T$76,IF(VLOOKUP($A88,Input!$A$54:$B$70,2,FALSE)="Fixed","Fixed",(S$76)))</f>
        <v>11</v>
      </c>
      <c r="T88" s="14">
        <f t="shared" si="76"/>
        <v>0</v>
      </c>
      <c r="V88" s="96">
        <f>INDEX(Input!$C$54:$BJ$70,MATCH($A88,Input!$A$54:$A$70,0),MATCH(V$67,Input!$C$53:$BJ$53,0))</f>
        <v>0</v>
      </c>
      <c r="W88" s="23">
        <f>IF(VLOOKUP($A88,Input!$A$54:$B$70,2,FALSE)="Percentage",X$76,IF(VLOOKUP($A88,Input!$A$54:$B$70,2,FALSE)="Fixed","Fixed",(W$76)))</f>
        <v>11</v>
      </c>
      <c r="X88" s="14">
        <f t="shared" si="77"/>
        <v>0</v>
      </c>
      <c r="Z88" s="96">
        <f>INDEX(Input!$C$54:$BJ$70,MATCH($A88,Input!$A$54:$A$70,0),MATCH(Z$67,Input!$C$53:$BJ$53,0))</f>
        <v>0</v>
      </c>
      <c r="AA88" s="23">
        <f>IF(VLOOKUP($A88,Input!$A$54:$B$70,2,FALSE)="Percentage",AB$76,IF(VLOOKUP($A88,Input!$A$54:$B$70,2,FALSE)="Fixed","Fixed",(AA$76)))</f>
        <v>11</v>
      </c>
      <c r="AB88" s="14">
        <f t="shared" si="78"/>
        <v>0</v>
      </c>
      <c r="AD88" s="96">
        <f>INDEX(Input!$C$54:$BJ$70,MATCH($A88,Input!$A$54:$A$70,0),MATCH(AD$67,Input!$C$53:$BJ$53,0))</f>
        <v>0</v>
      </c>
      <c r="AE88" s="23">
        <f>IF(VLOOKUP($A88,Input!$A$54:$B$70,2,FALSE)="Percentage",AF$76,IF(VLOOKUP($A88,Input!$A$54:$B$70,2,FALSE)="Fixed","Fixed",(AE$76)))</f>
        <v>11</v>
      </c>
      <c r="AF88" s="14">
        <f t="shared" si="79"/>
        <v>0</v>
      </c>
      <c r="AH88" s="96">
        <f>INDEX(Input!$C$54:$BJ$70,MATCH($A88,Input!$A$54:$A$70,0),MATCH(AH$67,Input!$C$53:$BJ$53,0))</f>
        <v>0</v>
      </c>
      <c r="AI88" s="23">
        <f>IF(VLOOKUP($A88,Input!$A$54:$B$70,2,FALSE)="Percentage",AJ$76,IF(VLOOKUP($A88,Input!$A$54:$B$70,2,FALSE)="Fixed","Fixed",(AI$76)))</f>
        <v>11</v>
      </c>
      <c r="AJ88" s="14">
        <f t="shared" si="80"/>
        <v>0</v>
      </c>
      <c r="AL88" s="96">
        <f>INDEX(Input!$C$54:$BJ$70,MATCH($A88,Input!$A$54:$A$70,0),MATCH(AL$67,Input!$C$53:$BJ$53,0))</f>
        <v>0</v>
      </c>
      <c r="AM88" s="23">
        <f>IF(VLOOKUP($A88,Input!$A$54:$B$70,2,FALSE)="Percentage",AN$76,IF(VLOOKUP($A88,Input!$A$54:$B$70,2,FALSE)="Fixed","Fixed",(AM$76)))</f>
        <v>11</v>
      </c>
      <c r="AN88" s="14">
        <f t="shared" si="81"/>
        <v>0</v>
      </c>
      <c r="AP88" s="96">
        <f>INDEX(Input!$C$54:$BJ$70,MATCH($A88,Input!$A$54:$A$70,0),MATCH(AP$67,Input!$C$53:$BJ$53,0))</f>
        <v>0</v>
      </c>
      <c r="AQ88" s="23">
        <f>IF(VLOOKUP($A88,Input!$A$54:$B$70,2,FALSE)="Percentage",AR$76,IF(VLOOKUP($A88,Input!$A$54:$B$70,2,FALSE)="Fixed","Fixed",(AQ$76)))</f>
        <v>11</v>
      </c>
      <c r="AR88" s="14">
        <f t="shared" si="82"/>
        <v>0</v>
      </c>
      <c r="AS88" s="6"/>
      <c r="AT88" s="96">
        <f>INDEX(Input!$C$54:$BJ$70,MATCH($A88,Input!$A$54:$A$70,0),MATCH(AT$67,Input!$C$53:$BJ$53,0))</f>
        <v>0</v>
      </c>
      <c r="AU88" s="23">
        <f>IF(VLOOKUP($A88,Input!$A$54:$B$70,2,FALSE)="Percentage",AV$76,IF(VLOOKUP($A88,Input!$A$54:$B$70,2,FALSE)="Fixed","Fixed",(AU$76)))</f>
        <v>11</v>
      </c>
      <c r="AV88" s="14">
        <f t="shared" si="83"/>
        <v>0</v>
      </c>
    </row>
    <row r="89" spans="1:48" x14ac:dyDescent="0.25">
      <c r="A89" s="28" t="str">
        <f>Input!$A64</f>
        <v>2024 ICBA</v>
      </c>
      <c r="B89" s="96">
        <f>INDEX(Input!$C$54:$BJ$70,MATCH($A89,Input!$A$54:$A$70,0),MATCH(B$67,Input!$C$53:$BJ$53,0))</f>
        <v>0</v>
      </c>
      <c r="C89" s="23">
        <f>IF(VLOOKUP($A89,Input!$A$54:$B$70,2,FALSE)="Percentage",D$76,IF(VLOOKUP($A89,Input!$A$54:$B$70,2,FALSE)="Fixed","Fixed",(C$76)))</f>
        <v>11</v>
      </c>
      <c r="D89" s="14">
        <f t="shared" si="72"/>
        <v>0</v>
      </c>
      <c r="F89" s="96">
        <f>INDEX(Input!$C$54:$BJ$70,MATCH($A89,Input!$A$54:$A$70,0),MATCH(F$67,Input!$C$53:$BJ$53,0))</f>
        <v>0</v>
      </c>
      <c r="G89" s="23">
        <f>IF(VLOOKUP($A89,Input!$A$54:$B$70,2,FALSE)="Percentage",H$76,IF(VLOOKUP($A89,Input!$A$54:$B$70,2,FALSE)="Fixed","Fixed",(G$76)))</f>
        <v>11</v>
      </c>
      <c r="H89" s="14">
        <f t="shared" si="73"/>
        <v>0</v>
      </c>
      <c r="J89" s="96">
        <f>INDEX(Input!$C$54:$BJ$70,MATCH($A89,Input!$A$54:$A$70,0),MATCH(J$67,Input!$C$53:$BJ$53,0))</f>
        <v>0</v>
      </c>
      <c r="K89" s="23">
        <f>IF(VLOOKUP($A89,Input!$A$54:$B$70,2,FALSE)="Percentage",L$76,IF(VLOOKUP($A89,Input!$A$54:$B$70,2,FALSE)="Fixed","Fixed",(K$76)))</f>
        <v>11</v>
      </c>
      <c r="L89" s="14">
        <f t="shared" si="74"/>
        <v>0</v>
      </c>
      <c r="N89" s="96">
        <f>INDEX(Input!$C$54:$BJ$70,MATCH($A89,Input!$A$54:$A$70,0),MATCH(N$67,Input!$C$53:$BJ$53,0))</f>
        <v>0</v>
      </c>
      <c r="O89" s="23">
        <f>IF(VLOOKUP($A89,Input!$A$54:$B$70,2,FALSE)="Percentage",P$76,IF(VLOOKUP($A89,Input!$A$54:$B$70,2,FALSE)="Fixed","Fixed",(O$76)))</f>
        <v>11</v>
      </c>
      <c r="P89" s="14">
        <f t="shared" si="75"/>
        <v>0</v>
      </c>
      <c r="R89" s="96">
        <f>INDEX(Input!$C$54:$BJ$70,MATCH($A89,Input!$A$54:$A$70,0),MATCH(R$67,Input!$C$53:$BJ$53,0))</f>
        <v>0</v>
      </c>
      <c r="S89" s="23">
        <f>IF(VLOOKUP($A89,Input!$A$54:$B$70,2,FALSE)="Percentage",T$76,IF(VLOOKUP($A89,Input!$A$54:$B$70,2,FALSE)="Fixed","Fixed",(S$76)))</f>
        <v>11</v>
      </c>
      <c r="T89" s="14">
        <f t="shared" si="76"/>
        <v>0</v>
      </c>
      <c r="V89" s="96">
        <f>INDEX(Input!$C$54:$BJ$70,MATCH($A89,Input!$A$54:$A$70,0),MATCH(V$67,Input!$C$53:$BJ$53,0))</f>
        <v>0</v>
      </c>
      <c r="W89" s="23">
        <f>IF(VLOOKUP($A89,Input!$A$54:$B$70,2,FALSE)="Percentage",X$76,IF(VLOOKUP($A89,Input!$A$54:$B$70,2,FALSE)="Fixed","Fixed",(W$76)))</f>
        <v>11</v>
      </c>
      <c r="X89" s="14">
        <f t="shared" si="77"/>
        <v>0</v>
      </c>
      <c r="Z89" s="96">
        <f>INDEX(Input!$C$54:$BJ$70,MATCH($A89,Input!$A$54:$A$70,0),MATCH(Z$67,Input!$C$53:$BJ$53,0))</f>
        <v>0</v>
      </c>
      <c r="AA89" s="23">
        <f>IF(VLOOKUP($A89,Input!$A$54:$B$70,2,FALSE)="Percentage",AB$76,IF(VLOOKUP($A89,Input!$A$54:$B$70,2,FALSE)="Fixed","Fixed",(AA$76)))</f>
        <v>11</v>
      </c>
      <c r="AB89" s="14">
        <f t="shared" si="78"/>
        <v>0</v>
      </c>
      <c r="AD89" s="96">
        <f>INDEX(Input!$C$54:$BJ$70,MATCH($A89,Input!$A$54:$A$70,0),MATCH(AD$67,Input!$C$53:$BJ$53,0))</f>
        <v>0</v>
      </c>
      <c r="AE89" s="23">
        <f>IF(VLOOKUP($A89,Input!$A$54:$B$70,2,FALSE)="Percentage",AF$76,IF(VLOOKUP($A89,Input!$A$54:$B$70,2,FALSE)="Fixed","Fixed",(AE$76)))</f>
        <v>11</v>
      </c>
      <c r="AF89" s="14">
        <f t="shared" si="79"/>
        <v>0</v>
      </c>
      <c r="AH89" s="96">
        <f>INDEX(Input!$C$54:$BJ$70,MATCH($A89,Input!$A$54:$A$70,0),MATCH(AH$67,Input!$C$53:$BJ$53,0))</f>
        <v>0</v>
      </c>
      <c r="AI89" s="23">
        <f>IF(VLOOKUP($A89,Input!$A$54:$B$70,2,FALSE)="Percentage",AJ$76,IF(VLOOKUP($A89,Input!$A$54:$B$70,2,FALSE)="Fixed","Fixed",(AI$76)))</f>
        <v>11</v>
      </c>
      <c r="AJ89" s="14">
        <f t="shared" si="80"/>
        <v>0</v>
      </c>
      <c r="AL89" s="96">
        <f>INDEX(Input!$C$54:$BJ$70,MATCH($A89,Input!$A$54:$A$70,0),MATCH(AL$67,Input!$C$53:$BJ$53,0))</f>
        <v>0</v>
      </c>
      <c r="AM89" s="23">
        <f>IF(VLOOKUP($A89,Input!$A$54:$B$70,2,FALSE)="Percentage",AN$76,IF(VLOOKUP($A89,Input!$A$54:$B$70,2,FALSE)="Fixed","Fixed",(AM$76)))</f>
        <v>11</v>
      </c>
      <c r="AN89" s="14">
        <f t="shared" si="81"/>
        <v>0</v>
      </c>
      <c r="AP89" s="96">
        <f>INDEX(Input!$C$54:$BJ$70,MATCH($A89,Input!$A$54:$A$70,0),MATCH(AP$67,Input!$C$53:$BJ$53,0))</f>
        <v>0</v>
      </c>
      <c r="AQ89" s="23">
        <f>IF(VLOOKUP($A89,Input!$A$54:$B$70,2,FALSE)="Percentage",AR$76,IF(VLOOKUP($A89,Input!$A$54:$B$70,2,FALSE)="Fixed","Fixed",(AQ$76)))</f>
        <v>11</v>
      </c>
      <c r="AR89" s="14">
        <f t="shared" si="82"/>
        <v>0</v>
      </c>
      <c r="AS89" s="6"/>
      <c r="AT89" s="96">
        <f>INDEX(Input!$C$54:$BJ$70,MATCH($A89,Input!$A$54:$A$70,0),MATCH(AT$67,Input!$C$53:$BJ$53,0))</f>
        <v>0</v>
      </c>
      <c r="AU89" s="23">
        <f>IF(VLOOKUP($A89,Input!$A$54:$B$70,2,FALSE)="Percentage",AV$76,IF(VLOOKUP($A89,Input!$A$54:$B$70,2,FALSE)="Fixed","Fixed",(AU$76)))</f>
        <v>11</v>
      </c>
      <c r="AV89" s="14">
        <f t="shared" si="83"/>
        <v>0</v>
      </c>
    </row>
    <row r="90" spans="1:48" x14ac:dyDescent="0.25">
      <c r="A90" s="28" t="str">
        <f>Input!$A65</f>
        <v>DRMA2</v>
      </c>
      <c r="B90" s="96">
        <f>INDEX(Input!$C$54:$BJ$70,MATCH($A90,Input!$A$54:$A$70,0),MATCH(B$67,Input!$C$53:$BJ$53,0))</f>
        <v>0</v>
      </c>
      <c r="C90" s="23">
        <f>IF(VLOOKUP($A90,Input!$A$54:$B$70,2,FALSE)="Percentage",D$76,IF(VLOOKUP($A90,Input!$A$54:$B$70,2,FALSE)="Fixed","Fixed",(C$76)))</f>
        <v>11</v>
      </c>
      <c r="D90" s="14">
        <f t="shared" si="72"/>
        <v>0</v>
      </c>
      <c r="F90" s="96">
        <f>INDEX(Input!$C$54:$BJ$70,MATCH($A90,Input!$A$54:$A$70,0),MATCH(F$67,Input!$C$53:$BJ$53,0))</f>
        <v>0</v>
      </c>
      <c r="G90" s="23">
        <f>IF(VLOOKUP($A90,Input!$A$54:$B$70,2,FALSE)="Percentage",H$76,IF(VLOOKUP($A90,Input!$A$54:$B$70,2,FALSE)="Fixed","Fixed",(G$76)))</f>
        <v>11</v>
      </c>
      <c r="H90" s="14">
        <f t="shared" si="73"/>
        <v>0</v>
      </c>
      <c r="J90" s="96">
        <f>INDEX(Input!$C$54:$BJ$70,MATCH($A90,Input!$A$54:$A$70,0),MATCH(J$67,Input!$C$53:$BJ$53,0))</f>
        <v>0</v>
      </c>
      <c r="K90" s="23">
        <f>IF(VLOOKUP($A90,Input!$A$54:$B$70,2,FALSE)="Percentage",L$76,IF(VLOOKUP($A90,Input!$A$54:$B$70,2,FALSE)="Fixed","Fixed",(K$76)))</f>
        <v>11</v>
      </c>
      <c r="L90" s="14">
        <f t="shared" si="74"/>
        <v>0</v>
      </c>
      <c r="N90" s="96">
        <f>INDEX(Input!$C$54:$BJ$70,MATCH($A90,Input!$A$54:$A$70,0),MATCH(N$67,Input!$C$53:$BJ$53,0))</f>
        <v>0</v>
      </c>
      <c r="O90" s="23">
        <f>IF(VLOOKUP($A90,Input!$A$54:$B$70,2,FALSE)="Percentage",P$76,IF(VLOOKUP($A90,Input!$A$54:$B$70,2,FALSE)="Fixed","Fixed",(O$76)))</f>
        <v>11</v>
      </c>
      <c r="P90" s="14">
        <f t="shared" si="75"/>
        <v>0</v>
      </c>
      <c r="R90" s="96">
        <f>INDEX(Input!$C$54:$BJ$70,MATCH($A90,Input!$A$54:$A$70,0),MATCH(R$67,Input!$C$53:$BJ$53,0))</f>
        <v>0</v>
      </c>
      <c r="S90" s="23">
        <f>IF(VLOOKUP($A90,Input!$A$54:$B$70,2,FALSE)="Percentage",T$76,IF(VLOOKUP($A90,Input!$A$54:$B$70,2,FALSE)="Fixed","Fixed",(S$76)))</f>
        <v>11</v>
      </c>
      <c r="T90" s="14">
        <f t="shared" si="76"/>
        <v>0</v>
      </c>
      <c r="V90" s="96">
        <f>INDEX(Input!$C$54:$BJ$70,MATCH($A90,Input!$A$54:$A$70,0),MATCH(V$67,Input!$C$53:$BJ$53,0))</f>
        <v>0</v>
      </c>
      <c r="W90" s="23">
        <f>IF(VLOOKUP($A90,Input!$A$54:$B$70,2,FALSE)="Percentage",X$76,IF(VLOOKUP($A90,Input!$A$54:$B$70,2,FALSE)="Fixed","Fixed",(W$76)))</f>
        <v>11</v>
      </c>
      <c r="X90" s="14">
        <f t="shared" si="77"/>
        <v>0</v>
      </c>
      <c r="Z90" s="96">
        <f>INDEX(Input!$C$54:$BJ$70,MATCH($A90,Input!$A$54:$A$70,0),MATCH(Z$67,Input!$C$53:$BJ$53,0))</f>
        <v>0</v>
      </c>
      <c r="AA90" s="23">
        <f>IF(VLOOKUP($A90,Input!$A$54:$B$70,2,FALSE)="Percentage",AB$76,IF(VLOOKUP($A90,Input!$A$54:$B$70,2,FALSE)="Fixed","Fixed",(AA$76)))</f>
        <v>11</v>
      </c>
      <c r="AB90" s="14">
        <f t="shared" si="78"/>
        <v>0</v>
      </c>
      <c r="AD90" s="96">
        <f>INDEX(Input!$C$54:$BJ$70,MATCH($A90,Input!$A$54:$A$70,0),MATCH(AD$67,Input!$C$53:$BJ$53,0))</f>
        <v>0</v>
      </c>
      <c r="AE90" s="23">
        <f>IF(VLOOKUP($A90,Input!$A$54:$B$70,2,FALSE)="Percentage",AF$76,IF(VLOOKUP($A90,Input!$A$54:$B$70,2,FALSE)="Fixed","Fixed",(AE$76)))</f>
        <v>11</v>
      </c>
      <c r="AF90" s="14">
        <f t="shared" si="79"/>
        <v>0</v>
      </c>
      <c r="AH90" s="96">
        <f>INDEX(Input!$C$54:$BJ$70,MATCH($A90,Input!$A$54:$A$70,0),MATCH(AH$67,Input!$C$53:$BJ$53,0))</f>
        <v>0</v>
      </c>
      <c r="AI90" s="23">
        <f>IF(VLOOKUP($A90,Input!$A$54:$B$70,2,FALSE)="Percentage",AJ$76,IF(VLOOKUP($A90,Input!$A$54:$B$70,2,FALSE)="Fixed","Fixed",(AI$76)))</f>
        <v>11</v>
      </c>
      <c r="AJ90" s="14">
        <f t="shared" si="80"/>
        <v>0</v>
      </c>
      <c r="AL90" s="96">
        <f>INDEX(Input!$C$54:$BJ$70,MATCH($A90,Input!$A$54:$A$70,0),MATCH(AL$67,Input!$C$53:$BJ$53,0))</f>
        <v>0</v>
      </c>
      <c r="AM90" s="23">
        <f>IF(VLOOKUP($A90,Input!$A$54:$B$70,2,FALSE)="Percentage",AN$76,IF(VLOOKUP($A90,Input!$A$54:$B$70,2,FALSE)="Fixed","Fixed",(AM$76)))</f>
        <v>11</v>
      </c>
      <c r="AN90" s="14">
        <f t="shared" si="81"/>
        <v>0</v>
      </c>
      <c r="AP90" s="96">
        <f>INDEX(Input!$C$54:$BJ$70,MATCH($A90,Input!$A$54:$A$70,0),MATCH(AP$67,Input!$C$53:$BJ$53,0))</f>
        <v>0</v>
      </c>
      <c r="AQ90" s="23">
        <f>IF(VLOOKUP($A90,Input!$A$54:$B$70,2,FALSE)="Percentage",AR$76,IF(VLOOKUP($A90,Input!$A$54:$B$70,2,FALSE)="Fixed","Fixed",(AQ$76)))</f>
        <v>11</v>
      </c>
      <c r="AR90" s="14">
        <f t="shared" si="82"/>
        <v>0</v>
      </c>
      <c r="AS90" s="6"/>
      <c r="AT90" s="96">
        <f>INDEX(Input!$C$54:$BJ$70,MATCH($A90,Input!$A$54:$A$70,0),MATCH(AT$67,Input!$C$53:$BJ$53,0))</f>
        <v>0</v>
      </c>
      <c r="AU90" s="23">
        <f>IF(VLOOKUP($A90,Input!$A$54:$B$70,2,FALSE)="Percentage",AV$76,IF(VLOOKUP($A90,Input!$A$54:$B$70,2,FALSE)="Fixed","Fixed",(AU$76)))</f>
        <v>11</v>
      </c>
      <c r="AV90" s="14">
        <f t="shared" si="83"/>
        <v>0</v>
      </c>
    </row>
    <row r="91" spans="1:48" x14ac:dyDescent="0.25">
      <c r="A91" s="28" t="str">
        <f>Input!$A66</f>
        <v>DREMA</v>
      </c>
      <c r="B91" s="96">
        <f>INDEX(Input!$C$54:$BJ$70,MATCH($A91,Input!$A$54:$A$70,0),MATCH(B$67,Input!$C$53:$BJ$53,0))</f>
        <v>0</v>
      </c>
      <c r="C91" s="23">
        <f>IF(VLOOKUP($A91,Input!$A$54:$B$70,2,FALSE)="Percentage",D$76,IF(VLOOKUP($A91,Input!$A$54:$B$70,2,FALSE)="Fixed","Fixed",(C$76)))</f>
        <v>11</v>
      </c>
      <c r="D91" s="14">
        <f t="shared" ref="D91:D95" si="84">ROUND(IF(C91="Fixed",B91,(B91*C91)),2)</f>
        <v>0</v>
      </c>
      <c r="F91" s="96">
        <f>INDEX(Input!$C$54:$BJ$70,MATCH($A91,Input!$A$54:$A$70,0),MATCH(F$67,Input!$C$53:$BJ$53,0))</f>
        <v>0</v>
      </c>
      <c r="G91" s="23">
        <f>IF(VLOOKUP($A91,Input!$A$54:$B$70,2,FALSE)="Percentage",H$76,IF(VLOOKUP($A91,Input!$A$54:$B$70,2,FALSE)="Fixed","Fixed",(G$76)))</f>
        <v>11</v>
      </c>
      <c r="H91" s="14">
        <f t="shared" ref="H91:H95" si="85">ROUND(IF(G91="Fixed",F91,(F91*G91)),2)</f>
        <v>0</v>
      </c>
      <c r="J91" s="96">
        <f>INDEX(Input!$C$54:$BJ$70,MATCH($A91,Input!$A$54:$A$70,0),MATCH(J$67,Input!$C$53:$BJ$53,0))</f>
        <v>0</v>
      </c>
      <c r="K91" s="23">
        <f>IF(VLOOKUP($A91,Input!$A$54:$B$70,2,FALSE)="Percentage",L$76,IF(VLOOKUP($A91,Input!$A$54:$B$70,2,FALSE)="Fixed","Fixed",(K$76)))</f>
        <v>11</v>
      </c>
      <c r="L91" s="14">
        <f t="shared" ref="L91:L95" si="86">ROUND(IF(K91="Fixed",J91,(J91*K91)),2)</f>
        <v>0</v>
      </c>
      <c r="N91" s="96">
        <f>INDEX(Input!$C$54:$BJ$70,MATCH($A91,Input!$A$54:$A$70,0),MATCH(N$67,Input!$C$53:$BJ$53,0))</f>
        <v>0</v>
      </c>
      <c r="O91" s="23">
        <f>IF(VLOOKUP($A91,Input!$A$54:$B$70,2,FALSE)="Percentage",P$76,IF(VLOOKUP($A91,Input!$A$54:$B$70,2,FALSE)="Fixed","Fixed",(O$76)))</f>
        <v>11</v>
      </c>
      <c r="P91" s="14">
        <f t="shared" ref="P91:P95" si="87">ROUND(IF(O91="Fixed",N91,(N91*O91)),2)</f>
        <v>0</v>
      </c>
      <c r="R91" s="96">
        <f>INDEX(Input!$C$54:$BJ$70,MATCH($A91,Input!$A$54:$A$70,0),MATCH(R$67,Input!$C$53:$BJ$53,0))</f>
        <v>0</v>
      </c>
      <c r="S91" s="23">
        <f>IF(VLOOKUP($A91,Input!$A$54:$B$70,2,FALSE)="Percentage",T$76,IF(VLOOKUP($A91,Input!$A$54:$B$70,2,FALSE)="Fixed","Fixed",(S$76)))</f>
        <v>11</v>
      </c>
      <c r="T91" s="14">
        <f t="shared" ref="T91:T95" si="88">ROUND(IF(S91="Fixed",R91,(R91*S91)),2)</f>
        <v>0</v>
      </c>
      <c r="V91" s="96">
        <f>INDEX(Input!$C$54:$BJ$70,MATCH($A91,Input!$A$54:$A$70,0),MATCH(V$67,Input!$C$53:$BJ$53,0))</f>
        <v>0</v>
      </c>
      <c r="W91" s="23">
        <f>IF(VLOOKUP($A91,Input!$A$54:$B$70,2,FALSE)="Percentage",X$76,IF(VLOOKUP($A91,Input!$A$54:$B$70,2,FALSE)="Fixed","Fixed",(W$76)))</f>
        <v>11</v>
      </c>
      <c r="X91" s="14">
        <f t="shared" ref="X91:X95" si="89">ROUND(IF(W91="Fixed",V91,(V91*W91)),2)</f>
        <v>0</v>
      </c>
      <c r="Z91" s="96">
        <f>INDEX(Input!$C$54:$BJ$70,MATCH($A91,Input!$A$54:$A$70,0),MATCH(Z$67,Input!$C$53:$BJ$53,0))</f>
        <v>0</v>
      </c>
      <c r="AA91" s="23">
        <f>IF(VLOOKUP($A91,Input!$A$54:$B$70,2,FALSE)="Percentage",AB$76,IF(VLOOKUP($A91,Input!$A$54:$B$70,2,FALSE)="Fixed","Fixed",(AA$76)))</f>
        <v>11</v>
      </c>
      <c r="AB91" s="14">
        <f t="shared" ref="AB91:AB95" si="90">ROUND(IF(AA91="Fixed",Z91,(Z91*AA91)),2)</f>
        <v>0</v>
      </c>
      <c r="AD91" s="96">
        <f>INDEX(Input!$C$54:$BJ$70,MATCH($A91,Input!$A$54:$A$70,0),MATCH(AD$67,Input!$C$53:$BJ$53,0))</f>
        <v>0</v>
      </c>
      <c r="AE91" s="23">
        <f>IF(VLOOKUP($A91,Input!$A$54:$B$70,2,FALSE)="Percentage",AF$76,IF(VLOOKUP($A91,Input!$A$54:$B$70,2,FALSE)="Fixed","Fixed",(AE$76)))</f>
        <v>11</v>
      </c>
      <c r="AF91" s="14">
        <f t="shared" ref="AF91:AF95" si="91">ROUND(IF(AE91="Fixed",AD91,(AD91*AE91)),2)</f>
        <v>0</v>
      </c>
      <c r="AH91" s="96">
        <f>INDEX(Input!$C$54:$BJ$70,MATCH($A91,Input!$A$54:$A$70,0),MATCH(AH$67,Input!$C$53:$BJ$53,0))</f>
        <v>0</v>
      </c>
      <c r="AI91" s="23">
        <f>IF(VLOOKUP($A91,Input!$A$54:$B$70,2,FALSE)="Percentage",AJ$76,IF(VLOOKUP($A91,Input!$A$54:$B$70,2,FALSE)="Fixed","Fixed",(AI$76)))</f>
        <v>11</v>
      </c>
      <c r="AJ91" s="14">
        <f t="shared" ref="AJ91:AJ95" si="92">ROUND(IF(AI91="Fixed",AH91,(AH91*AI91)),2)</f>
        <v>0</v>
      </c>
      <c r="AL91" s="96">
        <f>INDEX(Input!$C$54:$BJ$70,MATCH($A91,Input!$A$54:$A$70,0),MATCH(AL$67,Input!$C$53:$BJ$53,0))</f>
        <v>0</v>
      </c>
      <c r="AM91" s="23">
        <f>IF(VLOOKUP($A91,Input!$A$54:$B$70,2,FALSE)="Percentage",AN$76,IF(VLOOKUP($A91,Input!$A$54:$B$70,2,FALSE)="Fixed","Fixed",(AM$76)))</f>
        <v>11</v>
      </c>
      <c r="AN91" s="14">
        <f t="shared" ref="AN91:AN95" si="93">ROUND(IF(AM91="Fixed",AL91,(AL91*AM91)),2)</f>
        <v>0</v>
      </c>
      <c r="AP91" s="96">
        <f>INDEX(Input!$C$54:$BJ$70,MATCH($A91,Input!$A$54:$A$70,0),MATCH(AP$67,Input!$C$53:$BJ$53,0))</f>
        <v>0</v>
      </c>
      <c r="AQ91" s="23">
        <f>IF(VLOOKUP($A91,Input!$A$54:$B$70,2,FALSE)="Percentage",AR$76,IF(VLOOKUP($A91,Input!$A$54:$B$70,2,FALSE)="Fixed","Fixed",(AQ$76)))</f>
        <v>11</v>
      </c>
      <c r="AR91" s="14">
        <f t="shared" ref="AR91:AR95" si="94">ROUND(IF(AQ91="Fixed",AP91,(AP91*AQ91)),2)</f>
        <v>0</v>
      </c>
      <c r="AS91" s="6"/>
      <c r="AT91" s="96">
        <f>INDEX(Input!$C$54:$BJ$70,MATCH($A91,Input!$A$54:$A$70,0),MATCH(AT$67,Input!$C$53:$BJ$53,0))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INDEX(Input!$C$54:$BJ$70,MATCH($A92,Input!$A$54:$A$70,0),MATCH(B$67,Input!$C$53:$BJ$53,0))</f>
        <v>0</v>
      </c>
      <c r="C92" s="23">
        <f>IF(VLOOKUP($A92,Input!$A$54:$B$70,2,FALSE)="Percentage",D$76,IF(VLOOKUP($A92,Input!$A$54:$B$70,2,FALSE)="Fixed","Fixed",(C$76)))</f>
        <v>11</v>
      </c>
      <c r="D92" s="14">
        <f t="shared" si="84"/>
        <v>0</v>
      </c>
      <c r="F92" s="96">
        <f>INDEX(Input!$C$54:$BJ$70,MATCH($A92,Input!$A$54:$A$70,0),MATCH(F$67,Input!$C$53:$BJ$53,0))</f>
        <v>0</v>
      </c>
      <c r="G92" s="23">
        <f>IF(VLOOKUP($A92,Input!$A$54:$B$70,2,FALSE)="Percentage",H$76,IF(VLOOKUP($A92,Input!$A$54:$B$70,2,FALSE)="Fixed","Fixed",(G$76)))</f>
        <v>11</v>
      </c>
      <c r="H92" s="14">
        <f t="shared" si="85"/>
        <v>0</v>
      </c>
      <c r="J92" s="96">
        <f>INDEX(Input!$C$54:$BJ$70,MATCH($A92,Input!$A$54:$A$70,0),MATCH(J$67,Input!$C$53:$BJ$53,0))</f>
        <v>0</v>
      </c>
      <c r="K92" s="23">
        <f>IF(VLOOKUP($A92,Input!$A$54:$B$70,2,FALSE)="Percentage",L$76,IF(VLOOKUP($A92,Input!$A$54:$B$70,2,FALSE)="Fixed","Fixed",(K$76)))</f>
        <v>11</v>
      </c>
      <c r="L92" s="14">
        <f t="shared" si="86"/>
        <v>0</v>
      </c>
      <c r="N92" s="96">
        <f>INDEX(Input!$C$54:$BJ$70,MATCH($A92,Input!$A$54:$A$70,0),MATCH(N$67,Input!$C$53:$BJ$53,0))</f>
        <v>0</v>
      </c>
      <c r="O92" s="23">
        <f>IF(VLOOKUP($A92,Input!$A$54:$B$70,2,FALSE)="Percentage",P$76,IF(VLOOKUP($A92,Input!$A$54:$B$70,2,FALSE)="Fixed","Fixed",(O$76)))</f>
        <v>11</v>
      </c>
      <c r="P92" s="14">
        <f t="shared" si="87"/>
        <v>0</v>
      </c>
      <c r="R92" s="96">
        <f>INDEX(Input!$C$54:$BJ$70,MATCH($A92,Input!$A$54:$A$70,0),MATCH(R$67,Input!$C$53:$BJ$53,0))</f>
        <v>0</v>
      </c>
      <c r="S92" s="23">
        <f>IF(VLOOKUP($A92,Input!$A$54:$B$70,2,FALSE)="Percentage",T$76,IF(VLOOKUP($A92,Input!$A$54:$B$70,2,FALSE)="Fixed","Fixed",(S$76)))</f>
        <v>11</v>
      </c>
      <c r="T92" s="14">
        <f t="shared" si="88"/>
        <v>0</v>
      </c>
      <c r="V92" s="96">
        <f>INDEX(Input!$C$54:$BJ$70,MATCH($A92,Input!$A$54:$A$70,0),MATCH(V$67,Input!$C$53:$BJ$53,0))</f>
        <v>0</v>
      </c>
      <c r="W92" s="23">
        <f>IF(VLOOKUP($A92,Input!$A$54:$B$70,2,FALSE)="Percentage",X$76,IF(VLOOKUP($A92,Input!$A$54:$B$70,2,FALSE)="Fixed","Fixed",(W$76)))</f>
        <v>11</v>
      </c>
      <c r="X92" s="14">
        <f t="shared" si="89"/>
        <v>0</v>
      </c>
      <c r="Z92" s="96">
        <f>INDEX(Input!$C$54:$BJ$70,MATCH($A92,Input!$A$54:$A$70,0),MATCH(Z$67,Input!$C$53:$BJ$53,0))</f>
        <v>0</v>
      </c>
      <c r="AA92" s="23">
        <f>IF(VLOOKUP($A92,Input!$A$54:$B$70,2,FALSE)="Percentage",AB$76,IF(VLOOKUP($A92,Input!$A$54:$B$70,2,FALSE)="Fixed","Fixed",(AA$76)))</f>
        <v>11</v>
      </c>
      <c r="AB92" s="14">
        <f t="shared" si="90"/>
        <v>0</v>
      </c>
      <c r="AD92" s="96">
        <f>INDEX(Input!$C$54:$BJ$70,MATCH($A92,Input!$A$54:$A$70,0),MATCH(AD$67,Input!$C$53:$BJ$53,0))</f>
        <v>0</v>
      </c>
      <c r="AE92" s="23">
        <f>IF(VLOOKUP($A92,Input!$A$54:$B$70,2,FALSE)="Percentage",AF$76,IF(VLOOKUP($A92,Input!$A$54:$B$70,2,FALSE)="Fixed","Fixed",(AE$76)))</f>
        <v>11</v>
      </c>
      <c r="AF92" s="14">
        <f t="shared" si="91"/>
        <v>0</v>
      </c>
      <c r="AH92" s="96">
        <f>INDEX(Input!$C$54:$BJ$70,MATCH($A92,Input!$A$54:$A$70,0),MATCH(AH$67,Input!$C$53:$BJ$53,0))</f>
        <v>0</v>
      </c>
      <c r="AI92" s="23">
        <f>IF(VLOOKUP($A92,Input!$A$54:$B$70,2,FALSE)="Percentage",AJ$76,IF(VLOOKUP($A92,Input!$A$54:$B$70,2,FALSE)="Fixed","Fixed",(AI$76)))</f>
        <v>11</v>
      </c>
      <c r="AJ92" s="14">
        <f t="shared" si="92"/>
        <v>0</v>
      </c>
      <c r="AL92" s="96">
        <f>INDEX(Input!$C$54:$BJ$70,MATCH($A92,Input!$A$54:$A$70,0),MATCH(AL$67,Input!$C$53:$BJ$53,0))</f>
        <v>0</v>
      </c>
      <c r="AM92" s="23">
        <f>IF(VLOOKUP($A92,Input!$A$54:$B$70,2,FALSE)="Percentage",AN$76,IF(VLOOKUP($A92,Input!$A$54:$B$70,2,FALSE)="Fixed","Fixed",(AM$76)))</f>
        <v>11</v>
      </c>
      <c r="AN92" s="14">
        <f t="shared" si="93"/>
        <v>0</v>
      </c>
      <c r="AP92" s="96">
        <f>INDEX(Input!$C$54:$BJ$70,MATCH($A92,Input!$A$54:$A$70,0),MATCH(AP$67,Input!$C$53:$BJ$53,0))</f>
        <v>0</v>
      </c>
      <c r="AQ92" s="23">
        <f>IF(VLOOKUP($A92,Input!$A$54:$B$70,2,FALSE)="Percentage",AR$76,IF(VLOOKUP($A92,Input!$A$54:$B$70,2,FALSE)="Fixed","Fixed",(AQ$76)))</f>
        <v>11</v>
      </c>
      <c r="AR92" s="14">
        <f t="shared" si="94"/>
        <v>0</v>
      </c>
      <c r="AS92" s="6"/>
      <c r="AT92" s="96">
        <f>INDEX(Input!$C$54:$BJ$70,MATCH($A92,Input!$A$54:$A$70,0),MATCH(AT$67,Input!$C$53:$BJ$53,0))</f>
        <v>0</v>
      </c>
      <c r="AU92" s="23">
        <f>IF(VLOOKUP($A92,Input!$A$54:$B$70,2,FALSE)="Percentage",AV$76,IF(VLOOKUP($A92,Input!$A$54:$B$70,2,FALSE)="Fixed","Fixed",(AU$76)))</f>
        <v>11</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11</v>
      </c>
      <c r="D93" s="14">
        <f t="shared" si="84"/>
        <v>0</v>
      </c>
      <c r="F93" s="96">
        <f>INDEX(Input!$C$54:$BJ$70,MATCH($A93,Input!$A$54:$A$70,0),MATCH(F$67,Input!$C$53:$BJ$53,0))</f>
        <v>0</v>
      </c>
      <c r="G93" s="23">
        <f>IF(VLOOKUP($A93,Input!$A$54:$B$70,2,FALSE)="Percentage",H$76,IF(VLOOKUP($A93,Input!$A$54:$B$70,2,FALSE)="Fixed","Fixed",(G$76)))</f>
        <v>11</v>
      </c>
      <c r="H93" s="14">
        <f t="shared" si="85"/>
        <v>0</v>
      </c>
      <c r="J93" s="96">
        <f>INDEX(Input!$C$54:$BJ$70,MATCH($A93,Input!$A$54:$A$70,0),MATCH(J$67,Input!$C$53:$BJ$53,0))</f>
        <v>0</v>
      </c>
      <c r="K93" s="23">
        <f>IF(VLOOKUP($A93,Input!$A$54:$B$70,2,FALSE)="Percentage",L$76,IF(VLOOKUP($A93,Input!$A$54:$B$70,2,FALSE)="Fixed","Fixed",(K$76)))</f>
        <v>11</v>
      </c>
      <c r="L93" s="14">
        <f t="shared" si="86"/>
        <v>0</v>
      </c>
      <c r="N93" s="96">
        <f>INDEX(Input!$C$54:$BJ$70,MATCH($A93,Input!$A$54:$A$70,0),MATCH(N$67,Input!$C$53:$BJ$53,0))</f>
        <v>0</v>
      </c>
      <c r="O93" s="23">
        <f>IF(VLOOKUP($A93,Input!$A$54:$B$70,2,FALSE)="Percentage",P$76,IF(VLOOKUP($A93,Input!$A$54:$B$70,2,FALSE)="Fixed","Fixed",(O$76)))</f>
        <v>11</v>
      </c>
      <c r="P93" s="14">
        <f t="shared" si="87"/>
        <v>0</v>
      </c>
      <c r="R93" s="96">
        <f>INDEX(Input!$C$54:$BJ$70,MATCH($A93,Input!$A$54:$A$70,0),MATCH(R$67,Input!$C$53:$BJ$53,0))</f>
        <v>0</v>
      </c>
      <c r="S93" s="23">
        <f>IF(VLOOKUP($A93,Input!$A$54:$B$70,2,FALSE)="Percentage",T$76,IF(VLOOKUP($A93,Input!$A$54:$B$70,2,FALSE)="Fixed","Fixed",(S$76)))</f>
        <v>11</v>
      </c>
      <c r="T93" s="14">
        <f t="shared" si="88"/>
        <v>0</v>
      </c>
      <c r="V93" s="96">
        <f>INDEX(Input!$C$54:$BJ$70,MATCH($A93,Input!$A$54:$A$70,0),MATCH(V$67,Input!$C$53:$BJ$53,0))</f>
        <v>0</v>
      </c>
      <c r="W93" s="23">
        <f>IF(VLOOKUP($A93,Input!$A$54:$B$70,2,FALSE)="Percentage",X$76,IF(VLOOKUP($A93,Input!$A$54:$B$70,2,FALSE)="Fixed","Fixed",(W$76)))</f>
        <v>11</v>
      </c>
      <c r="X93" s="14">
        <f t="shared" si="89"/>
        <v>0</v>
      </c>
      <c r="Z93" s="96">
        <f>INDEX(Input!$C$54:$BJ$70,MATCH($A93,Input!$A$54:$A$70,0),MATCH(Z$67,Input!$C$53:$BJ$53,0))</f>
        <v>0</v>
      </c>
      <c r="AA93" s="23">
        <f>IF(VLOOKUP($A93,Input!$A$54:$B$70,2,FALSE)="Percentage",AB$76,IF(VLOOKUP($A93,Input!$A$54:$B$70,2,FALSE)="Fixed","Fixed",(AA$76)))</f>
        <v>11</v>
      </c>
      <c r="AB93" s="14">
        <f t="shared" si="90"/>
        <v>0</v>
      </c>
      <c r="AD93" s="96">
        <f>INDEX(Input!$C$54:$BJ$70,MATCH($A93,Input!$A$54:$A$70,0),MATCH(AD$67,Input!$C$53:$BJ$53,0))</f>
        <v>0</v>
      </c>
      <c r="AE93" s="23">
        <f>IF(VLOOKUP($A93,Input!$A$54:$B$70,2,FALSE)="Percentage",AF$76,IF(VLOOKUP($A93,Input!$A$54:$B$70,2,FALSE)="Fixed","Fixed",(AE$76)))</f>
        <v>11</v>
      </c>
      <c r="AF93" s="14">
        <f t="shared" si="91"/>
        <v>0</v>
      </c>
      <c r="AH93" s="96">
        <f>INDEX(Input!$C$54:$BJ$70,MATCH($A93,Input!$A$54:$A$70,0),MATCH(AH$67,Input!$C$53:$BJ$53,0))</f>
        <v>0</v>
      </c>
      <c r="AI93" s="23">
        <f>IF(VLOOKUP($A93,Input!$A$54:$B$70,2,FALSE)="Percentage",AJ$76,IF(VLOOKUP($A93,Input!$A$54:$B$70,2,FALSE)="Fixed","Fixed",(AI$76)))</f>
        <v>11</v>
      </c>
      <c r="AJ93" s="14">
        <f t="shared" si="92"/>
        <v>0</v>
      </c>
      <c r="AL93" s="96">
        <f>INDEX(Input!$C$54:$BJ$70,MATCH($A93,Input!$A$54:$A$70,0),MATCH(AL$67,Input!$C$53:$BJ$53,0))</f>
        <v>0</v>
      </c>
      <c r="AM93" s="23">
        <f>IF(VLOOKUP($A93,Input!$A$54:$B$70,2,FALSE)="Percentage",AN$76,IF(VLOOKUP($A93,Input!$A$54:$B$70,2,FALSE)="Fixed","Fixed",(AM$76)))</f>
        <v>11</v>
      </c>
      <c r="AN93" s="14">
        <f t="shared" si="93"/>
        <v>0</v>
      </c>
      <c r="AP93" s="96">
        <f>INDEX(Input!$C$54:$BJ$70,MATCH($A93,Input!$A$54:$A$70,0),MATCH(AP$67,Input!$C$53:$BJ$53,0))</f>
        <v>0</v>
      </c>
      <c r="AQ93" s="23">
        <f>IF(VLOOKUP($A93,Input!$A$54:$B$70,2,FALSE)="Percentage",AR$76,IF(VLOOKUP($A93,Input!$A$54:$B$70,2,FALSE)="Fixed","Fixed",(AQ$76)))</f>
        <v>11</v>
      </c>
      <c r="AR93" s="14">
        <f t="shared" si="94"/>
        <v>0</v>
      </c>
      <c r="AS93" s="6"/>
      <c r="AT93" s="96">
        <f>INDEX(Input!$C$54:$BJ$70,MATCH($A93,Input!$A$54:$A$70,0),MATCH(AT$67,Input!$C$53:$BJ$53,0))</f>
        <v>0</v>
      </c>
      <c r="AU93" s="23">
        <f>IF(VLOOKUP($A93,Input!$A$54:$B$70,2,FALSE)="Percentage",AV$76,IF(VLOOKUP($A93,Input!$A$54:$B$70,2,FALSE)="Fixed","Fixed",(AU$76)))</f>
        <v>11</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11</v>
      </c>
      <c r="D94" s="14">
        <f t="shared" si="84"/>
        <v>0</v>
      </c>
      <c r="F94" s="96">
        <f>INDEX(Input!$C$54:$BJ$70,MATCH($A94,Input!$A$54:$A$70,0),MATCH(F$67,Input!$C$53:$BJ$53,0))</f>
        <v>0</v>
      </c>
      <c r="G94" s="23">
        <f>IF(VLOOKUP($A94,Input!$A$54:$B$70,2,FALSE)="Percentage",H$76,IF(VLOOKUP($A94,Input!$A$54:$B$70,2,FALSE)="Fixed","Fixed",(G$76)))</f>
        <v>11</v>
      </c>
      <c r="H94" s="14">
        <f t="shared" si="85"/>
        <v>0</v>
      </c>
      <c r="J94" s="96">
        <f>INDEX(Input!$C$54:$BJ$70,MATCH($A94,Input!$A$54:$A$70,0),MATCH(J$67,Input!$C$53:$BJ$53,0))</f>
        <v>0</v>
      </c>
      <c r="K94" s="23">
        <f>IF(VLOOKUP($A94,Input!$A$54:$B$70,2,FALSE)="Percentage",L$76,IF(VLOOKUP($A94,Input!$A$54:$B$70,2,FALSE)="Fixed","Fixed",(K$76)))</f>
        <v>11</v>
      </c>
      <c r="L94" s="14">
        <f t="shared" si="86"/>
        <v>0</v>
      </c>
      <c r="N94" s="96">
        <f>INDEX(Input!$C$54:$BJ$70,MATCH($A94,Input!$A$54:$A$70,0),MATCH(N$67,Input!$C$53:$BJ$53,0))</f>
        <v>0</v>
      </c>
      <c r="O94" s="23">
        <f>IF(VLOOKUP($A94,Input!$A$54:$B$70,2,FALSE)="Percentage",P$76,IF(VLOOKUP($A94,Input!$A$54:$B$70,2,FALSE)="Fixed","Fixed",(O$76)))</f>
        <v>11</v>
      </c>
      <c r="P94" s="14">
        <f t="shared" si="87"/>
        <v>0</v>
      </c>
      <c r="R94" s="96">
        <f>INDEX(Input!$C$54:$BJ$70,MATCH($A94,Input!$A$54:$A$70,0),MATCH(R$67,Input!$C$53:$BJ$53,0))</f>
        <v>0</v>
      </c>
      <c r="S94" s="23">
        <f>IF(VLOOKUP($A94,Input!$A$54:$B$70,2,FALSE)="Percentage",T$76,IF(VLOOKUP($A94,Input!$A$54:$B$70,2,FALSE)="Fixed","Fixed",(S$76)))</f>
        <v>11</v>
      </c>
      <c r="T94" s="14">
        <f t="shared" si="88"/>
        <v>0</v>
      </c>
      <c r="V94" s="96">
        <f>INDEX(Input!$C$54:$BJ$70,MATCH($A94,Input!$A$54:$A$70,0),MATCH(V$67,Input!$C$53:$BJ$53,0))</f>
        <v>0</v>
      </c>
      <c r="W94" s="23">
        <f>IF(VLOOKUP($A94,Input!$A$54:$B$70,2,FALSE)="Percentage",X$76,IF(VLOOKUP($A94,Input!$A$54:$B$70,2,FALSE)="Fixed","Fixed",(W$76)))</f>
        <v>11</v>
      </c>
      <c r="X94" s="14">
        <f t="shared" si="89"/>
        <v>0</v>
      </c>
      <c r="Z94" s="96">
        <f>INDEX(Input!$C$54:$BJ$70,MATCH($A94,Input!$A$54:$A$70,0),MATCH(Z$67,Input!$C$53:$BJ$53,0))</f>
        <v>0</v>
      </c>
      <c r="AA94" s="23">
        <f>IF(VLOOKUP($A94,Input!$A$54:$B$70,2,FALSE)="Percentage",AB$76,IF(VLOOKUP($A94,Input!$A$54:$B$70,2,FALSE)="Fixed","Fixed",(AA$76)))</f>
        <v>11</v>
      </c>
      <c r="AB94" s="14">
        <f t="shared" si="90"/>
        <v>0</v>
      </c>
      <c r="AD94" s="96">
        <f>INDEX(Input!$C$54:$BJ$70,MATCH($A94,Input!$A$54:$A$70,0),MATCH(AD$67,Input!$C$53:$BJ$53,0))</f>
        <v>0</v>
      </c>
      <c r="AE94" s="23">
        <f>IF(VLOOKUP($A94,Input!$A$54:$B$70,2,FALSE)="Percentage",AF$76,IF(VLOOKUP($A94,Input!$A$54:$B$70,2,FALSE)="Fixed","Fixed",(AE$76)))</f>
        <v>11</v>
      </c>
      <c r="AF94" s="14">
        <f t="shared" si="91"/>
        <v>0</v>
      </c>
      <c r="AH94" s="96">
        <f>INDEX(Input!$C$54:$BJ$70,MATCH($A94,Input!$A$54:$A$70,0),MATCH(AH$67,Input!$C$53:$BJ$53,0))</f>
        <v>0</v>
      </c>
      <c r="AI94" s="23">
        <f>IF(VLOOKUP($A94,Input!$A$54:$B$70,2,FALSE)="Percentage",AJ$76,IF(VLOOKUP($A94,Input!$A$54:$B$70,2,FALSE)="Fixed","Fixed",(AI$76)))</f>
        <v>11</v>
      </c>
      <c r="AJ94" s="14">
        <f t="shared" si="92"/>
        <v>0</v>
      </c>
      <c r="AL94" s="96">
        <f>INDEX(Input!$C$54:$BJ$70,MATCH($A94,Input!$A$54:$A$70,0),MATCH(AL$67,Input!$C$53:$BJ$53,0))</f>
        <v>0</v>
      </c>
      <c r="AM94" s="23">
        <f>IF(VLOOKUP($A94,Input!$A$54:$B$70,2,FALSE)="Percentage",AN$76,IF(VLOOKUP($A94,Input!$A$54:$B$70,2,FALSE)="Fixed","Fixed",(AM$76)))</f>
        <v>11</v>
      </c>
      <c r="AN94" s="14">
        <f t="shared" si="93"/>
        <v>0</v>
      </c>
      <c r="AP94" s="96">
        <f>INDEX(Input!$C$54:$BJ$70,MATCH($A94,Input!$A$54:$A$70,0),MATCH(AP$67,Input!$C$53:$BJ$53,0))</f>
        <v>0</v>
      </c>
      <c r="AQ94" s="23">
        <f>IF(VLOOKUP($A94,Input!$A$54:$B$70,2,FALSE)="Percentage",AR$76,IF(VLOOKUP($A94,Input!$A$54:$B$70,2,FALSE)="Fixed","Fixed",(AQ$76)))</f>
        <v>11</v>
      </c>
      <c r="AR94" s="14">
        <f t="shared" si="94"/>
        <v>0</v>
      </c>
      <c r="AS94" s="6"/>
      <c r="AT94" s="96">
        <f>INDEX(Input!$C$54:$BJ$70,MATCH($A94,Input!$A$54:$A$70,0),MATCH(AT$67,Input!$C$53:$BJ$53,0))</f>
        <v>0</v>
      </c>
      <c r="AU94" s="23">
        <f>IF(VLOOKUP($A94,Input!$A$54:$B$70,2,FALSE)="Percentage",AV$76,IF(VLOOKUP($A94,Input!$A$54:$B$70,2,FALSE)="Fixed","Fixed",(AU$76)))</f>
        <v>11</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-11.559999999999999</v>
      </c>
      <c r="F97" s="13"/>
      <c r="H97" s="19">
        <f>SUM(H79:H96)</f>
        <v>-11.559999999999999</v>
      </c>
      <c r="J97" s="13"/>
      <c r="L97" s="19">
        <f>SUM(L79:L96)</f>
        <v>-11.559999999999999</v>
      </c>
      <c r="N97" s="13"/>
      <c r="P97" s="19">
        <f>SUM(P79:P96)</f>
        <v>-11.559999999999999</v>
      </c>
      <c r="R97" s="13"/>
      <c r="T97" s="19">
        <f>SUM(T79:T96)</f>
        <v>-11.559999999999999</v>
      </c>
      <c r="V97" s="13"/>
      <c r="X97" s="19">
        <f>SUM(X79:X96)</f>
        <v>-11.559999999999999</v>
      </c>
      <c r="Z97" s="13"/>
      <c r="AB97" s="19">
        <f>SUM(AB79:AB96)</f>
        <v>-11.559999999999999</v>
      </c>
      <c r="AD97" s="13"/>
      <c r="AF97" s="19">
        <f>SUM(AF79:AF96)</f>
        <v>-11.559999999999999</v>
      </c>
      <c r="AH97" s="13"/>
      <c r="AJ97" s="19">
        <f>SUM(AJ79:AJ96)</f>
        <v>-11.559999999999999</v>
      </c>
      <c r="AL97" s="13"/>
      <c r="AN97" s="19">
        <f>SUM(AN79:AN96)</f>
        <v>-11.559999999999999</v>
      </c>
      <c r="AP97" s="13"/>
      <c r="AR97" s="19">
        <f>SUM(AR79:AR96)</f>
        <v>-11.559999999999999</v>
      </c>
      <c r="AS97" s="13"/>
      <c r="AT97" s="13"/>
      <c r="AU97" s="43"/>
      <c r="AV97" s="19">
        <f>SUM(AV79:AV96)</f>
        <v>-11.559999999999999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27.919999999999998</v>
      </c>
      <c r="D100" s="14">
        <f>ROUND(B100*C100,2)</f>
        <v>0.2</v>
      </c>
      <c r="F100" s="22" cm="1">
        <f t="array" ref="F100">SUMPRODUCT(($A100=Input!$A$73:$A$78)*(F$13=Input!$B$72:$BI$72)*(Input!$B$73:$BI$78))</f>
        <v>7.0000000000000001E-3</v>
      </c>
      <c r="G100" s="6">
        <f>H97+H76</f>
        <v>27.919999999999998</v>
      </c>
      <c r="H100" s="14">
        <f>ROUND(F100*G100,2)</f>
        <v>0.2</v>
      </c>
      <c r="J100" s="22" cm="1">
        <f t="array" ref="J100">SUMPRODUCT(($A100=Input!$A$73:$A$78)*(J$13=Input!$B$72:$BI$72)*(Input!$B$73:$BI$78))</f>
        <v>7.0000000000000001E-3</v>
      </c>
      <c r="K100" s="6">
        <f>L97+L76</f>
        <v>27.919999999999998</v>
      </c>
      <c r="L100" s="14">
        <f>ROUND(J100*K100,2)</f>
        <v>0.2</v>
      </c>
      <c r="N100" s="22" cm="1">
        <f t="array" ref="N100">SUMPRODUCT(($A100=Input!$A$73:$A$78)*(N$13=Input!$B$72:$BI$72)*(Input!$B$73:$BI$78))</f>
        <v>7.0000000000000001E-3</v>
      </c>
      <c r="O100" s="6">
        <f>P97+P76</f>
        <v>27.919999999999998</v>
      </c>
      <c r="P100" s="14">
        <f>ROUND(N100*O100,2)</f>
        <v>0.2</v>
      </c>
      <c r="R100" s="22" cm="1">
        <f t="array" ref="R100">SUMPRODUCT(($A100=Input!$A$73:$A$78)*(R$13=Input!$B$72:$BI$72)*(Input!$B$73:$BI$78))</f>
        <v>7.0000000000000001E-3</v>
      </c>
      <c r="S100" s="6">
        <f>T97+T76</f>
        <v>27.919999999999998</v>
      </c>
      <c r="T100" s="14">
        <f>ROUND(R100*S100,2)</f>
        <v>0.2</v>
      </c>
      <c r="V100" s="22" cm="1">
        <f t="array" ref="V100">SUMPRODUCT(($A100=Input!$A$73:$A$78)*(V$13=Input!$B$72:$BI$72)*(Input!$B$73:$BI$78))</f>
        <v>7.0000000000000001E-3</v>
      </c>
      <c r="W100" s="6">
        <f>X97+X76</f>
        <v>27.919999999999998</v>
      </c>
      <c r="X100" s="14">
        <f>ROUND(V100*W100,2)</f>
        <v>0.2</v>
      </c>
      <c r="Z100" s="22" cm="1">
        <f t="array" ref="Z100">SUMPRODUCT(($A100=Input!$A$73:$A$78)*(Z$13=Input!$B$72:$BI$72)*(Input!$B$73:$BI$78))</f>
        <v>7.0000000000000001E-3</v>
      </c>
      <c r="AA100" s="6">
        <f>AB97+AB76</f>
        <v>27.919999999999998</v>
      </c>
      <c r="AB100" s="14">
        <f>ROUND(Z100*AA100,2)</f>
        <v>0.2</v>
      </c>
      <c r="AD100" s="22" cm="1">
        <f t="array" ref="AD100">SUMPRODUCT(($A100=Input!$A$73:$A$78)*(AD$13=Input!$B$72:$BI$72)*(Input!$B$73:$BI$78))</f>
        <v>7.0000000000000001E-3</v>
      </c>
      <c r="AE100" s="6">
        <f>AF97+AF76</f>
        <v>27.919999999999998</v>
      </c>
      <c r="AF100" s="14">
        <f>ROUND(AD100*AE100,2)</f>
        <v>0.2</v>
      </c>
      <c r="AH100" s="22" cm="1">
        <f t="array" ref="AH100">SUMPRODUCT(($A100=Input!$A$73:$A$78)*(AH$13=Input!$B$72:$BI$72)*(Input!$B$73:$BI$78))</f>
        <v>7.0000000000000001E-3</v>
      </c>
      <c r="AI100" s="6">
        <f>AJ97+AJ76</f>
        <v>27.919999999999998</v>
      </c>
      <c r="AJ100" s="14">
        <f>ROUND(AH100*AI100,2)</f>
        <v>0.2</v>
      </c>
      <c r="AL100" s="22" cm="1">
        <f t="array" ref="AL100">SUMPRODUCT(($A100=Input!$A$73:$A$78)*(AL$13=Input!$B$72:$BI$72)*(Input!$B$73:$BI$78))</f>
        <v>7.0000000000000001E-3</v>
      </c>
      <c r="AM100" s="6">
        <f>AN97+AN76</f>
        <v>27.919999999999998</v>
      </c>
      <c r="AN100" s="14">
        <f>ROUND(AL100*AM100,2)</f>
        <v>0.2</v>
      </c>
      <c r="AP100" s="22" cm="1">
        <f t="array" ref="AP100">SUMPRODUCT(($A100=Input!$A$73:$A$78)*(AP$13=Input!$B$72:$BI$72)*(Input!$B$73:$BI$78))</f>
        <v>7.0000000000000001E-3</v>
      </c>
      <c r="AQ100" s="6">
        <f>AR97+AR76</f>
        <v>27.919999999999998</v>
      </c>
      <c r="AR100" s="14">
        <f>ROUND(AP100*AQ100,2)</f>
        <v>0.2</v>
      </c>
      <c r="AS100" s="6"/>
      <c r="AT100" s="22" cm="1">
        <f t="array" ref="AT100">SUMPRODUCT(($A100=Input!$A$73:$A$78)*(AT$13=Input!$B$72:$BI$72)*(Input!$B$73:$BI$78))</f>
        <v>7.0000000000000001E-3</v>
      </c>
      <c r="AU100" s="6">
        <f>AV97+AV76</f>
        <v>27.919999999999998</v>
      </c>
      <c r="AV100" s="14">
        <f>ROUND(AT100*AU100,2)</f>
        <v>0.2</v>
      </c>
    </row>
    <row r="101" spans="1:48" ht="14.45" hidden="1" customHeight="1" x14ac:dyDescent="0.25">
      <c r="A101">
        <f>+Input!A118</f>
        <v>0</v>
      </c>
      <c r="B101" s="22" cm="1">
        <f t="array" ref="B101">SUMPRODUCT(($A101=Input!$A$73:$A$78)*(B$13=Input!$B$72:$BI$72)*(Input!$B$73:$BI$78))</f>
        <v>0</v>
      </c>
      <c r="C101" s="6">
        <f>C100</f>
        <v>27.919999999999998</v>
      </c>
      <c r="D101" s="14">
        <f t="shared" ref="D101:D105" si="96">ROUND(B101*C101,2)</f>
        <v>0</v>
      </c>
      <c r="F101" s="22" cm="1">
        <f t="array" ref="F101">SUMPRODUCT(($A101=Input!$A$73:$A$78)*(F$13=Input!$B$72:$BI$72)*(Input!$B$73:$BI$78))</f>
        <v>0</v>
      </c>
      <c r="G101" s="6">
        <f>G100</f>
        <v>27.919999999999998</v>
      </c>
      <c r="H101" s="14">
        <f t="shared" ref="H101:H105" si="97">ROUND(F101*G101,2)</f>
        <v>0</v>
      </c>
      <c r="J101" s="22" cm="1">
        <f t="array" ref="J101">SUMPRODUCT(($A101=Input!$A$73:$A$78)*(J$13=Input!$B$72:$BI$72)*(Input!$B$73:$BI$78))</f>
        <v>0</v>
      </c>
      <c r="K101" s="6">
        <f>K100</f>
        <v>27.919999999999998</v>
      </c>
      <c r="L101" s="14">
        <f t="shared" ref="L101:L105" si="98">ROUND(J101*K101,2)</f>
        <v>0</v>
      </c>
      <c r="N101" s="22" cm="1">
        <f t="array" ref="N101">SUMPRODUCT(($A101=Input!$A$73:$A$78)*(N$13=Input!$B$72:$BI$72)*(Input!$B$73:$BI$78))</f>
        <v>0</v>
      </c>
      <c r="O101" s="6">
        <f>O100</f>
        <v>27.919999999999998</v>
      </c>
      <c r="P101" s="14">
        <f t="shared" ref="P101:P105" si="99">ROUND(N101*O101,2)</f>
        <v>0</v>
      </c>
      <c r="R101" s="22" cm="1">
        <f t="array" ref="R101">SUMPRODUCT(($A101=Input!$A$73:$A$78)*(R$13=Input!$B$72:$BI$72)*(Input!$B$73:$BI$78))</f>
        <v>0</v>
      </c>
      <c r="S101" s="6">
        <f>S100</f>
        <v>27.919999999999998</v>
      </c>
      <c r="T101" s="14">
        <f t="shared" ref="T101:T105" si="100">ROUND(R101*S101,2)</f>
        <v>0</v>
      </c>
      <c r="V101" s="22" cm="1">
        <f t="array" ref="V101">SUMPRODUCT(($A101=Input!$A$73:$A$78)*(V$13=Input!$B$72:$BI$72)*(Input!$B$73:$BI$78))</f>
        <v>0</v>
      </c>
      <c r="W101" s="6">
        <f>W100</f>
        <v>27.919999999999998</v>
      </c>
      <c r="X101" s="14">
        <f t="shared" ref="X101:X105" si="101">ROUND(V101*W101,2)</f>
        <v>0</v>
      </c>
      <c r="Z101" s="22" cm="1">
        <f t="array" ref="Z101">SUMPRODUCT(($A101=Input!$A$73:$A$78)*(Z$13=Input!$B$72:$BI$72)*(Input!$B$73:$BI$78))</f>
        <v>0</v>
      </c>
      <c r="AA101" s="6">
        <f>AA100</f>
        <v>27.919999999999998</v>
      </c>
      <c r="AB101" s="14">
        <f t="shared" ref="AB101:AB105" si="102">ROUND(Z101*AA101,2)</f>
        <v>0</v>
      </c>
      <c r="AD101" s="22" cm="1">
        <f t="array" ref="AD101">SUMPRODUCT(($A101=Input!$A$73:$A$78)*(AD$13=Input!$B$72:$BI$72)*(Input!$B$73:$BI$78))</f>
        <v>0</v>
      </c>
      <c r="AE101" s="6">
        <f>AE100</f>
        <v>27.919999999999998</v>
      </c>
      <c r="AF101" s="14">
        <f t="shared" ref="AF101:AF105" si="103">ROUND(AD101*AE101,2)</f>
        <v>0</v>
      </c>
      <c r="AH101" s="22" cm="1">
        <f t="array" ref="AH101">SUMPRODUCT(($A101=Input!$A$73:$A$78)*(AH$13=Input!$B$72:$BI$72)*(Input!$B$73:$BI$78))</f>
        <v>0</v>
      </c>
      <c r="AI101" s="6">
        <f>AI100</f>
        <v>27.919999999999998</v>
      </c>
      <c r="AJ101" s="14">
        <f t="shared" ref="AJ101:AJ105" si="104">ROUND(AH101*AI101,2)</f>
        <v>0</v>
      </c>
      <c r="AL101" s="22" cm="1">
        <f t="array" ref="AL101">SUMPRODUCT(($A101=Input!$A$73:$A$78)*(AL$13=Input!$B$72:$BI$72)*(Input!$B$73:$BI$78))</f>
        <v>0</v>
      </c>
      <c r="AM101" s="6">
        <f>AM100</f>
        <v>27.919999999999998</v>
      </c>
      <c r="AN101" s="14">
        <f t="shared" ref="AN101:AN105" si="105">ROUND(AL101*AM101,2)</f>
        <v>0</v>
      </c>
      <c r="AP101" s="22" cm="1">
        <f t="array" ref="AP101">SUMPRODUCT(($A101=Input!$A$73:$A$78)*(AP$13=Input!$B$72:$BI$72)*(Input!$B$73:$BI$78))</f>
        <v>0</v>
      </c>
      <c r="AQ101" s="6">
        <f>AQ100</f>
        <v>27.919999999999998</v>
      </c>
      <c r="AR101" s="14">
        <f t="shared" ref="AR101:AR105" si="106">ROUND(AP101*AQ101,2)</f>
        <v>0</v>
      </c>
      <c r="AT101" s="22" cm="1">
        <f t="array" ref="AT101">SUMPRODUCT(($A101=Input!$A$73:$A$78)*(AT$13=Input!$B$72:$BI$72)*(Input!$B$73:$BI$78))</f>
        <v>0</v>
      </c>
      <c r="AU101" s="6">
        <f>AU100</f>
        <v>27.919999999999998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27.919999999999998</v>
      </c>
      <c r="D102" s="14">
        <f t="shared" si="96"/>
        <v>0</v>
      </c>
      <c r="F102" s="22" cm="1">
        <f t="array" ref="F102">SUMPRODUCT(($A102=Input!$A$73:$A$78)*(F$13=Input!$B$72:$BI$72)*(Input!$B$73:$BI$78))</f>
        <v>0</v>
      </c>
      <c r="G102" s="6">
        <f t="shared" ref="G102:G105" si="109">G101</f>
        <v>27.919999999999998</v>
      </c>
      <c r="H102" s="14">
        <f t="shared" si="97"/>
        <v>0</v>
      </c>
      <c r="J102" s="22" cm="1">
        <f t="array" ref="J102">SUMPRODUCT(($A102=Input!$A$73:$A$78)*(J$13=Input!$B$72:$BI$72)*(Input!$B$73:$BI$78))</f>
        <v>0</v>
      </c>
      <c r="K102" s="6">
        <f t="shared" ref="K102:K105" si="110">K101</f>
        <v>27.919999999999998</v>
      </c>
      <c r="L102" s="14">
        <f t="shared" si="98"/>
        <v>0</v>
      </c>
      <c r="N102" s="22" cm="1">
        <f t="array" ref="N102">SUMPRODUCT(($A102=Input!$A$73:$A$78)*(N$13=Input!$B$72:$BI$72)*(Input!$B$73:$BI$78))</f>
        <v>0</v>
      </c>
      <c r="O102" s="6">
        <f t="shared" ref="O102:O105" si="111">O101</f>
        <v>27.919999999999998</v>
      </c>
      <c r="P102" s="14">
        <f t="shared" si="99"/>
        <v>0</v>
      </c>
      <c r="R102" s="22" cm="1">
        <f t="array" ref="R102">SUMPRODUCT(($A102=Input!$A$73:$A$78)*(R$13=Input!$B$72:$BI$72)*(Input!$B$73:$BI$78))</f>
        <v>0</v>
      </c>
      <c r="S102" s="6">
        <f t="shared" ref="S102:S105" si="112">S101</f>
        <v>27.919999999999998</v>
      </c>
      <c r="T102" s="14">
        <f t="shared" si="100"/>
        <v>0</v>
      </c>
      <c r="V102" s="22" cm="1">
        <f t="array" ref="V102">SUMPRODUCT(($A102=Input!$A$73:$A$78)*(V$13=Input!$B$72:$BI$72)*(Input!$B$73:$BI$78))</f>
        <v>0</v>
      </c>
      <c r="W102" s="6">
        <f t="shared" ref="W102:W105" si="113">W101</f>
        <v>27.919999999999998</v>
      </c>
      <c r="X102" s="14">
        <f t="shared" si="101"/>
        <v>0</v>
      </c>
      <c r="Z102" s="22" cm="1">
        <f t="array" ref="Z102">SUMPRODUCT(($A102=Input!$A$73:$A$78)*(Z$13=Input!$B$72:$BI$72)*(Input!$B$73:$BI$78))</f>
        <v>0</v>
      </c>
      <c r="AA102" s="6">
        <f t="shared" ref="AA102:AA105" si="114">AA101</f>
        <v>27.919999999999998</v>
      </c>
      <c r="AB102" s="14">
        <f t="shared" si="102"/>
        <v>0</v>
      </c>
      <c r="AD102" s="22" cm="1">
        <f t="array" ref="AD102">SUMPRODUCT(($A102=Input!$A$73:$A$78)*(AD$13=Input!$B$72:$BI$72)*(Input!$B$73:$BI$78))</f>
        <v>0</v>
      </c>
      <c r="AE102" s="6">
        <f t="shared" ref="AE102:AE105" si="115">AE101</f>
        <v>27.919999999999998</v>
      </c>
      <c r="AF102" s="14">
        <f t="shared" si="103"/>
        <v>0</v>
      </c>
      <c r="AH102" s="22" cm="1">
        <f t="array" ref="AH102">SUMPRODUCT(($A102=Input!$A$73:$A$78)*(AH$13=Input!$B$72:$BI$72)*(Input!$B$73:$BI$78))</f>
        <v>0</v>
      </c>
      <c r="AI102" s="6">
        <f t="shared" ref="AI102:AI105" si="116">AI101</f>
        <v>27.919999999999998</v>
      </c>
      <c r="AJ102" s="14">
        <f t="shared" si="104"/>
        <v>0</v>
      </c>
      <c r="AL102" s="22" cm="1">
        <f t="array" ref="AL102">SUMPRODUCT(($A102=Input!$A$73:$A$78)*(AL$13=Input!$B$72:$BI$72)*(Input!$B$73:$BI$78))</f>
        <v>0</v>
      </c>
      <c r="AM102" s="6">
        <f t="shared" ref="AM102:AM105" si="117">AM101</f>
        <v>27.919999999999998</v>
      </c>
      <c r="AN102" s="14">
        <f t="shared" si="105"/>
        <v>0</v>
      </c>
      <c r="AP102" s="22" cm="1">
        <f t="array" ref="AP102">SUMPRODUCT(($A102=Input!$A$73:$A$78)*(AP$13=Input!$B$72:$BI$72)*(Input!$B$73:$BI$78))</f>
        <v>0</v>
      </c>
      <c r="AQ102" s="6">
        <f t="shared" ref="AQ102:AQ105" si="118">AQ101</f>
        <v>27.919999999999998</v>
      </c>
      <c r="AR102" s="14">
        <f t="shared" si="106"/>
        <v>0</v>
      </c>
      <c r="AT102" s="22" cm="1">
        <f t="array" ref="AT102">SUMPRODUCT(($A102=Input!$A$73:$A$78)*(AT$13=Input!$B$72:$BI$72)*(Input!$B$73:$BI$78))</f>
        <v>0</v>
      </c>
      <c r="AU102" s="6">
        <f t="shared" ref="AU102:AU105" si="119">AU101</f>
        <v>27.919999999999998</v>
      </c>
      <c r="AV102" s="14">
        <f t="shared" si="107"/>
        <v>0</v>
      </c>
    </row>
    <row r="103" spans="1:48" ht="14.45" hidden="1" customHeight="1" x14ac:dyDescent="0.25">
      <c r="A103">
        <f>+Input!A120</f>
        <v>0</v>
      </c>
      <c r="B103" s="22" cm="1">
        <f t="array" ref="B103">SUMPRODUCT(($A103=Input!$A$73:$A$78)*(B$13=Input!$B$72:$BI$72)*(Input!$B$73:$BI$78))</f>
        <v>0</v>
      </c>
      <c r="C103" s="6">
        <f t="shared" si="108"/>
        <v>27.919999999999998</v>
      </c>
      <c r="D103" s="14">
        <f t="shared" si="96"/>
        <v>0</v>
      </c>
      <c r="F103" s="22" cm="1">
        <f t="array" ref="F103">SUMPRODUCT(($A103=Input!$A$73:$A$78)*(F$13=Input!$B$72:$BI$72)*(Input!$B$73:$BI$78))</f>
        <v>0</v>
      </c>
      <c r="G103" s="6">
        <f t="shared" si="109"/>
        <v>27.919999999999998</v>
      </c>
      <c r="H103" s="14">
        <f t="shared" si="97"/>
        <v>0</v>
      </c>
      <c r="J103" s="22" cm="1">
        <f t="array" ref="J103">SUMPRODUCT(($A103=Input!$A$73:$A$78)*(J$13=Input!$B$72:$BI$72)*(Input!$B$73:$BI$78))</f>
        <v>0</v>
      </c>
      <c r="K103" s="6">
        <f t="shared" si="110"/>
        <v>27.919999999999998</v>
      </c>
      <c r="L103" s="14">
        <f t="shared" si="98"/>
        <v>0</v>
      </c>
      <c r="N103" s="22" cm="1">
        <f t="array" ref="N103">SUMPRODUCT(($A103=Input!$A$73:$A$78)*(N$13=Input!$B$72:$BI$72)*(Input!$B$73:$BI$78))</f>
        <v>0</v>
      </c>
      <c r="O103" s="6">
        <f t="shared" si="111"/>
        <v>27.919999999999998</v>
      </c>
      <c r="P103" s="14">
        <f t="shared" si="99"/>
        <v>0</v>
      </c>
      <c r="R103" s="22" cm="1">
        <f t="array" ref="R103">SUMPRODUCT(($A103=Input!$A$73:$A$78)*(R$13=Input!$B$72:$BI$72)*(Input!$B$73:$BI$78))</f>
        <v>0</v>
      </c>
      <c r="S103" s="6">
        <f t="shared" si="112"/>
        <v>27.919999999999998</v>
      </c>
      <c r="T103" s="14">
        <f t="shared" si="100"/>
        <v>0</v>
      </c>
      <c r="V103" s="22" cm="1">
        <f t="array" ref="V103">SUMPRODUCT(($A103=Input!$A$73:$A$78)*(V$13=Input!$B$72:$BI$72)*(Input!$B$73:$BI$78))</f>
        <v>0</v>
      </c>
      <c r="W103" s="6">
        <f t="shared" si="113"/>
        <v>27.919999999999998</v>
      </c>
      <c r="X103" s="14">
        <f t="shared" si="101"/>
        <v>0</v>
      </c>
      <c r="Z103" s="22" cm="1">
        <f t="array" ref="Z103">SUMPRODUCT(($A103=Input!$A$73:$A$78)*(Z$13=Input!$B$72:$BI$72)*(Input!$B$73:$BI$78))</f>
        <v>0</v>
      </c>
      <c r="AA103" s="6">
        <f t="shared" si="114"/>
        <v>27.919999999999998</v>
      </c>
      <c r="AB103" s="14">
        <f t="shared" si="102"/>
        <v>0</v>
      </c>
      <c r="AD103" s="22" cm="1">
        <f t="array" ref="AD103">SUMPRODUCT(($A103=Input!$A$73:$A$78)*(AD$13=Input!$B$72:$BI$72)*(Input!$B$73:$BI$78))</f>
        <v>0</v>
      </c>
      <c r="AE103" s="6">
        <f t="shared" si="115"/>
        <v>27.919999999999998</v>
      </c>
      <c r="AF103" s="14">
        <f t="shared" si="103"/>
        <v>0</v>
      </c>
      <c r="AH103" s="22" cm="1">
        <f t="array" ref="AH103">SUMPRODUCT(($A103=Input!$A$73:$A$78)*(AH$13=Input!$B$72:$BI$72)*(Input!$B$73:$BI$78))</f>
        <v>0</v>
      </c>
      <c r="AI103" s="6">
        <f t="shared" si="116"/>
        <v>27.919999999999998</v>
      </c>
      <c r="AJ103" s="14">
        <f t="shared" si="104"/>
        <v>0</v>
      </c>
      <c r="AL103" s="22" cm="1">
        <f t="array" ref="AL103">SUMPRODUCT(($A103=Input!$A$73:$A$78)*(AL$13=Input!$B$72:$BI$72)*(Input!$B$73:$BI$78))</f>
        <v>0</v>
      </c>
      <c r="AM103" s="6">
        <f t="shared" si="117"/>
        <v>27.919999999999998</v>
      </c>
      <c r="AN103" s="14">
        <f t="shared" si="105"/>
        <v>0</v>
      </c>
      <c r="AP103" s="22" cm="1">
        <f t="array" ref="AP103">SUMPRODUCT(($A103=Input!$A$73:$A$78)*(AP$13=Input!$B$72:$BI$72)*(Input!$B$73:$BI$78))</f>
        <v>0</v>
      </c>
      <c r="AQ103" s="6">
        <f t="shared" si="118"/>
        <v>27.919999999999998</v>
      </c>
      <c r="AR103" s="14">
        <f t="shared" si="106"/>
        <v>0</v>
      </c>
      <c r="AT103" s="22" cm="1">
        <f t="array" ref="AT103">SUMPRODUCT(($A103=Input!$A$73:$A$78)*(AT$13=Input!$B$72:$BI$72)*(Input!$B$73:$BI$78))</f>
        <v>0</v>
      </c>
      <c r="AU103" s="6">
        <f t="shared" si="119"/>
        <v>27.919999999999998</v>
      </c>
      <c r="AV103" s="14">
        <f t="shared" si="107"/>
        <v>0</v>
      </c>
    </row>
    <row r="104" spans="1:48" ht="14.45" hidden="1" customHeight="1" x14ac:dyDescent="0.25">
      <c r="A104">
        <f>+Input!A121</f>
        <v>0</v>
      </c>
      <c r="B104" s="22" cm="1">
        <f t="array" ref="B104">SUMPRODUCT(($A104=Input!$A$73:$A$78)*(B$13=Input!$B$72:$BI$72)*(Input!$B$73:$BI$78))</f>
        <v>0</v>
      </c>
      <c r="C104" s="6">
        <f t="shared" si="108"/>
        <v>27.919999999999998</v>
      </c>
      <c r="D104" s="14">
        <f t="shared" si="96"/>
        <v>0</v>
      </c>
      <c r="F104" s="22" cm="1">
        <f t="array" ref="F104">SUMPRODUCT(($A104=Input!$A$73:$A$78)*(F$13=Input!$B$72:$BI$72)*(Input!$B$73:$BI$78))</f>
        <v>0</v>
      </c>
      <c r="G104" s="6">
        <f t="shared" si="109"/>
        <v>27.919999999999998</v>
      </c>
      <c r="H104" s="14">
        <f t="shared" si="97"/>
        <v>0</v>
      </c>
      <c r="J104" s="22" cm="1">
        <f t="array" ref="J104">SUMPRODUCT(($A104=Input!$A$73:$A$78)*(J$13=Input!$B$72:$BI$72)*(Input!$B$73:$BI$78))</f>
        <v>0</v>
      </c>
      <c r="K104" s="6">
        <f t="shared" si="110"/>
        <v>27.919999999999998</v>
      </c>
      <c r="L104" s="14">
        <f t="shared" si="98"/>
        <v>0</v>
      </c>
      <c r="N104" s="22" cm="1">
        <f t="array" ref="N104">SUMPRODUCT(($A104=Input!$A$73:$A$78)*(N$13=Input!$B$72:$BI$72)*(Input!$B$73:$BI$78))</f>
        <v>0</v>
      </c>
      <c r="O104" s="6">
        <f t="shared" si="111"/>
        <v>27.919999999999998</v>
      </c>
      <c r="P104" s="14">
        <f t="shared" si="99"/>
        <v>0</v>
      </c>
      <c r="R104" s="22" cm="1">
        <f t="array" ref="R104">SUMPRODUCT(($A104=Input!$A$73:$A$78)*(R$13=Input!$B$72:$BI$72)*(Input!$B$73:$BI$78))</f>
        <v>0</v>
      </c>
      <c r="S104" s="6">
        <f t="shared" si="112"/>
        <v>27.919999999999998</v>
      </c>
      <c r="T104" s="14">
        <f t="shared" si="100"/>
        <v>0</v>
      </c>
      <c r="V104" s="22" cm="1">
        <f t="array" ref="V104">SUMPRODUCT(($A104=Input!$A$73:$A$78)*(V$13=Input!$B$72:$BI$72)*(Input!$B$73:$BI$78))</f>
        <v>0</v>
      </c>
      <c r="W104" s="6">
        <f t="shared" si="113"/>
        <v>27.919999999999998</v>
      </c>
      <c r="X104" s="14">
        <f t="shared" si="101"/>
        <v>0</v>
      </c>
      <c r="Z104" s="22" cm="1">
        <f t="array" ref="Z104">SUMPRODUCT(($A104=Input!$A$73:$A$78)*(Z$13=Input!$B$72:$BI$72)*(Input!$B$73:$BI$78))</f>
        <v>0</v>
      </c>
      <c r="AA104" s="6">
        <f t="shared" si="114"/>
        <v>27.919999999999998</v>
      </c>
      <c r="AB104" s="14">
        <f t="shared" si="102"/>
        <v>0</v>
      </c>
      <c r="AD104" s="22" cm="1">
        <f t="array" ref="AD104">SUMPRODUCT(($A104=Input!$A$73:$A$78)*(AD$13=Input!$B$72:$BI$72)*(Input!$B$73:$BI$78))</f>
        <v>0</v>
      </c>
      <c r="AE104" s="6">
        <f t="shared" si="115"/>
        <v>27.919999999999998</v>
      </c>
      <c r="AF104" s="14">
        <f t="shared" si="103"/>
        <v>0</v>
      </c>
      <c r="AH104" s="22" cm="1">
        <f t="array" ref="AH104">SUMPRODUCT(($A104=Input!$A$73:$A$78)*(AH$13=Input!$B$72:$BI$72)*(Input!$B$73:$BI$78))</f>
        <v>0</v>
      </c>
      <c r="AI104" s="6">
        <f t="shared" si="116"/>
        <v>27.919999999999998</v>
      </c>
      <c r="AJ104" s="14">
        <f t="shared" si="104"/>
        <v>0</v>
      </c>
      <c r="AL104" s="22" cm="1">
        <f t="array" ref="AL104">SUMPRODUCT(($A104=Input!$A$73:$A$78)*(AL$13=Input!$B$72:$BI$72)*(Input!$B$73:$BI$78))</f>
        <v>0</v>
      </c>
      <c r="AM104" s="6">
        <f t="shared" si="117"/>
        <v>27.919999999999998</v>
      </c>
      <c r="AN104" s="14">
        <f t="shared" si="105"/>
        <v>0</v>
      </c>
      <c r="AP104" s="22" cm="1">
        <f t="array" ref="AP104">SUMPRODUCT(($A104=Input!$A$73:$A$78)*(AP$13=Input!$B$72:$BI$72)*(Input!$B$73:$BI$78))</f>
        <v>0</v>
      </c>
      <c r="AQ104" s="6">
        <f t="shared" si="118"/>
        <v>27.919999999999998</v>
      </c>
      <c r="AR104" s="14">
        <f t="shared" si="106"/>
        <v>0</v>
      </c>
      <c r="AT104" s="22" cm="1">
        <f t="array" ref="AT104">SUMPRODUCT(($A104=Input!$A$73:$A$78)*(AT$13=Input!$B$72:$BI$72)*(Input!$B$73:$BI$78))</f>
        <v>0</v>
      </c>
      <c r="AU104" s="6">
        <f t="shared" si="119"/>
        <v>27.919999999999998</v>
      </c>
      <c r="AV104" s="14">
        <f t="shared" si="107"/>
        <v>0</v>
      </c>
    </row>
    <row r="105" spans="1:48" ht="14.45" hidden="1" customHeight="1" x14ac:dyDescent="0.25">
      <c r="A105">
        <f>+Input!A122</f>
        <v>0</v>
      </c>
      <c r="B105" s="22" cm="1">
        <f t="array" ref="B105">SUMPRODUCT(($A105=Input!$A$73:$A$78)*(B$13=Input!$B$72:$BI$72)*(Input!$B$73:$BI$78))</f>
        <v>0</v>
      </c>
      <c r="C105" s="6">
        <f t="shared" si="108"/>
        <v>27.919999999999998</v>
      </c>
      <c r="D105" s="14">
        <f t="shared" si="96"/>
        <v>0</v>
      </c>
      <c r="F105" s="22" cm="1">
        <f t="array" ref="F105">SUMPRODUCT(($A105=Input!$A$73:$A$78)*(F$13=Input!$B$72:$BI$72)*(Input!$B$73:$BI$78))</f>
        <v>0</v>
      </c>
      <c r="G105" s="6">
        <f t="shared" si="109"/>
        <v>27.919999999999998</v>
      </c>
      <c r="H105" s="14">
        <f t="shared" si="97"/>
        <v>0</v>
      </c>
      <c r="J105" s="22" cm="1">
        <f t="array" ref="J105">SUMPRODUCT(($A105=Input!$A$73:$A$78)*(J$13=Input!$B$72:$BI$72)*(Input!$B$73:$BI$78))</f>
        <v>0</v>
      </c>
      <c r="K105" s="6">
        <f t="shared" si="110"/>
        <v>27.919999999999998</v>
      </c>
      <c r="L105" s="14">
        <f t="shared" si="98"/>
        <v>0</v>
      </c>
      <c r="N105" s="22" cm="1">
        <f t="array" ref="N105">SUMPRODUCT(($A105=Input!$A$73:$A$78)*(N$13=Input!$B$72:$BI$72)*(Input!$B$73:$BI$78))</f>
        <v>0</v>
      </c>
      <c r="O105" s="6">
        <f t="shared" si="111"/>
        <v>27.919999999999998</v>
      </c>
      <c r="P105" s="14">
        <f t="shared" si="99"/>
        <v>0</v>
      </c>
      <c r="R105" s="22" cm="1">
        <f t="array" ref="R105">SUMPRODUCT(($A105=Input!$A$73:$A$78)*(R$13=Input!$B$72:$BI$72)*(Input!$B$73:$BI$78))</f>
        <v>0</v>
      </c>
      <c r="S105" s="6">
        <f t="shared" si="112"/>
        <v>27.919999999999998</v>
      </c>
      <c r="T105" s="14">
        <f t="shared" si="100"/>
        <v>0</v>
      </c>
      <c r="V105" s="22" cm="1">
        <f t="array" ref="V105">SUMPRODUCT(($A105=Input!$A$73:$A$78)*(V$13=Input!$B$72:$BI$72)*(Input!$B$73:$BI$78))</f>
        <v>0</v>
      </c>
      <c r="W105" s="6">
        <f t="shared" si="113"/>
        <v>27.919999999999998</v>
      </c>
      <c r="X105" s="14">
        <f t="shared" si="101"/>
        <v>0</v>
      </c>
      <c r="Z105" s="22" cm="1">
        <f t="array" ref="Z105">SUMPRODUCT(($A105=Input!$A$73:$A$78)*(Z$13=Input!$B$72:$BI$72)*(Input!$B$73:$BI$78))</f>
        <v>0</v>
      </c>
      <c r="AA105" s="6">
        <f t="shared" si="114"/>
        <v>27.919999999999998</v>
      </c>
      <c r="AB105" s="14">
        <f t="shared" si="102"/>
        <v>0</v>
      </c>
      <c r="AD105" s="22" cm="1">
        <f t="array" ref="AD105">SUMPRODUCT(($A105=Input!$A$73:$A$78)*(AD$13=Input!$B$72:$BI$72)*(Input!$B$73:$BI$78))</f>
        <v>0</v>
      </c>
      <c r="AE105" s="6">
        <f t="shared" si="115"/>
        <v>27.919999999999998</v>
      </c>
      <c r="AF105" s="14">
        <f t="shared" si="103"/>
        <v>0</v>
      </c>
      <c r="AH105" s="22" cm="1">
        <f t="array" ref="AH105">SUMPRODUCT(($A105=Input!$A$73:$A$78)*(AH$13=Input!$B$72:$BI$72)*(Input!$B$73:$BI$78))</f>
        <v>0</v>
      </c>
      <c r="AI105" s="6">
        <f t="shared" si="116"/>
        <v>27.919999999999998</v>
      </c>
      <c r="AJ105" s="14">
        <f t="shared" si="104"/>
        <v>0</v>
      </c>
      <c r="AL105" s="22" cm="1">
        <f t="array" ref="AL105">SUMPRODUCT(($A105=Input!$A$73:$A$78)*(AL$13=Input!$B$72:$BI$72)*(Input!$B$73:$BI$78))</f>
        <v>0</v>
      </c>
      <c r="AM105" s="6">
        <f t="shared" si="117"/>
        <v>27.919999999999998</v>
      </c>
      <c r="AN105" s="14">
        <f t="shared" si="105"/>
        <v>0</v>
      </c>
      <c r="AP105" s="22" cm="1">
        <f t="array" ref="AP105">SUMPRODUCT(($A105=Input!$A$73:$A$78)*(AP$13=Input!$B$72:$BI$72)*(Input!$B$73:$BI$78))</f>
        <v>0</v>
      </c>
      <c r="AQ105" s="6">
        <f t="shared" si="118"/>
        <v>27.919999999999998</v>
      </c>
      <c r="AR105" s="14">
        <f t="shared" si="106"/>
        <v>0</v>
      </c>
      <c r="AT105" s="22" cm="1">
        <f t="array" ref="AT105">SUMPRODUCT(($A105=Input!$A$73:$A$78)*(AT$13=Input!$B$72:$BI$72)*(Input!$B$73:$BI$78))</f>
        <v>0</v>
      </c>
      <c r="AU105" s="6">
        <f t="shared" si="119"/>
        <v>27.919999999999998</v>
      </c>
      <c r="AV105" s="14">
        <f t="shared" si="107"/>
        <v>0</v>
      </c>
    </row>
    <row r="106" spans="1:48" x14ac:dyDescent="0.25">
      <c r="A106" t="s">
        <v>25</v>
      </c>
      <c r="B106" s="13"/>
      <c r="D106" s="19">
        <f>SUM(D100:D105)</f>
        <v>0.2</v>
      </c>
      <c r="F106" s="13"/>
      <c r="H106" s="19">
        <f>SUM(H100:H105)</f>
        <v>0.2</v>
      </c>
      <c r="J106" s="13"/>
      <c r="L106" s="19">
        <f>SUM(L100:L105)</f>
        <v>0.2</v>
      </c>
      <c r="N106" s="13"/>
      <c r="P106" s="19">
        <f>SUM(P100:P105)</f>
        <v>0.2</v>
      </c>
      <c r="R106" s="13"/>
      <c r="T106" s="19">
        <f>SUM(T100:T105)</f>
        <v>0.2</v>
      </c>
      <c r="V106" s="13"/>
      <c r="X106" s="19">
        <f>SUM(X100:X105)</f>
        <v>0.2</v>
      </c>
      <c r="Z106" s="13"/>
      <c r="AB106" s="19">
        <f>SUM(AB100:AB105)</f>
        <v>0.2</v>
      </c>
      <c r="AD106" s="13"/>
      <c r="AF106" s="19">
        <f>SUM(AF100:AF105)</f>
        <v>0.2</v>
      </c>
      <c r="AH106" s="13"/>
      <c r="AJ106" s="19">
        <f>SUM(AJ100:AJ105)</f>
        <v>0.2</v>
      </c>
      <c r="AL106" s="13"/>
      <c r="AN106" s="19">
        <f>SUM(AN100:AN105)</f>
        <v>0.2</v>
      </c>
      <c r="AP106" s="13"/>
      <c r="AR106" s="19">
        <f>SUM(AR100:AR105)</f>
        <v>0.2</v>
      </c>
      <c r="AT106" s="13"/>
      <c r="AV106" s="19">
        <f>SUM(AV100:AV105)</f>
        <v>0.2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28.119999999999997</v>
      </c>
      <c r="F108" s="20"/>
      <c r="G108" s="21"/>
      <c r="H108" s="24">
        <f>H76+H97+H100</f>
        <v>28.119999999999997</v>
      </c>
      <c r="J108" s="20"/>
      <c r="K108" s="21"/>
      <c r="L108" s="24">
        <f>L76+L97+L100</f>
        <v>28.119999999999997</v>
      </c>
      <c r="N108" s="20"/>
      <c r="O108" s="21"/>
      <c r="P108" s="24">
        <f>P76+P97+P100</f>
        <v>28.119999999999997</v>
      </c>
      <c r="R108" s="20"/>
      <c r="S108" s="21"/>
      <c r="T108" s="24">
        <f>T76+T97+T100</f>
        <v>28.119999999999997</v>
      </c>
      <c r="V108" s="20"/>
      <c r="W108" s="21"/>
      <c r="X108" s="24">
        <f>X76+X97+X100</f>
        <v>28.119999999999997</v>
      </c>
      <c r="Z108" s="20"/>
      <c r="AA108" s="21"/>
      <c r="AB108" s="24">
        <f>AB76+AB97+AB100</f>
        <v>28.119999999999997</v>
      </c>
      <c r="AD108" s="20"/>
      <c r="AE108" s="21"/>
      <c r="AF108" s="24">
        <f>AF76+AF97+AF100</f>
        <v>28.119999999999997</v>
      </c>
      <c r="AH108" s="20"/>
      <c r="AI108" s="21"/>
      <c r="AJ108" s="24">
        <f>AJ76+AJ97+AJ100</f>
        <v>28.119999999999997</v>
      </c>
      <c r="AL108" s="20"/>
      <c r="AM108" s="21"/>
      <c r="AN108" s="24">
        <f>AN76+AN97+AN100</f>
        <v>28.119999999999997</v>
      </c>
      <c r="AP108" s="20"/>
      <c r="AQ108" s="21"/>
      <c r="AR108" s="24">
        <f>AR76+AR97+AR100</f>
        <v>28.119999999999997</v>
      </c>
      <c r="AS108" s="98"/>
      <c r="AT108" s="20"/>
      <c r="AU108" s="21"/>
      <c r="AV108" s="24">
        <f>AV76+AV97+AV100</f>
        <v>28.119999999999997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219" id="{B4CD8422-7F86-4C40-A866-23F288F027DF}">
            <xm:f>OR(Input!$B70="Fixed",Input!$B70="Volumetric")</xm:f>
            <x14:dxf>
              <numFmt numFmtId="172" formatCode="&quot;$&quot;#,##0.000"/>
            </x14:dxf>
          </x14:cfRule>
          <x14:cfRule type="expression" priority="8220"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Input!$B$8</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1_6 Units'!$B$6,Input!$A$29:$A$29,0),MATCH('Residential Bills_Yr 1_6 Units'!B$13,Input!$B$28:$AK$28,0))</f>
        <v>10.78</v>
      </c>
      <c r="F14" s="13"/>
      <c r="H14" s="14">
        <f>INDEX(Input!$B$29:$AK$29,MATCH('Residential Bills_Yr 1_6 Units'!$B$6,Input!$A$29:$A$29,0),MATCH('Residential Bills_Yr 1_6 Units'!F$13,Input!$B$28:$AK$28,0))</f>
        <v>10.78</v>
      </c>
      <c r="J14" s="13"/>
      <c r="L14" s="14">
        <f>INDEX(Input!$B$29:$AK$29,MATCH('Residential Bills_Yr 1_6 Units'!$B$6,Input!$A$29:$A$29,0),MATCH('Residential Bills_Yr 1_6 Units'!J$13,Input!$B$28:$AK$28,0))</f>
        <v>10.78</v>
      </c>
      <c r="N14" s="13"/>
      <c r="P14" s="14">
        <f>INDEX(Input!$B$29:$AK$29,MATCH('Residential Bills_Yr 1_6 Units'!$B$6,Input!$A$29:$A$29,0),MATCH('Residential Bills_Yr 1_6 Units'!N$13,Input!$B$28:$AK$28,0))</f>
        <v>10.78</v>
      </c>
      <c r="R14" s="13"/>
      <c r="T14" s="14">
        <f>INDEX(Input!$B$29:$AK$29,MATCH('Residential Bills_Yr 1_6 Units'!$B$6,Input!$A$29:$A$29,0),MATCH('Residential Bills_Yr 1_6 Units'!R$13,Input!$B$28:$AK$28,0))</f>
        <v>16.34</v>
      </c>
      <c r="V14" s="13"/>
      <c r="X14" s="14">
        <f>INDEX(Input!$B$29:$AK$29,MATCH('Residential Bills_Yr 1_6 Units'!$B$6,Input!$A$29:$A$29,0),MATCH('Residential Bills_Yr 1_6 Units'!V$13,Input!$B$28:$AK$28,0))</f>
        <v>16.34</v>
      </c>
      <c r="Z14" s="13"/>
      <c r="AB14" s="14">
        <f>INDEX(Input!$B$29:$AK$29,MATCH('Residential Bills_Yr 1_6 Units'!$B$6,Input!$A$29:$A$29,0),MATCH('Residential Bills_Yr 1_6 Units'!Z$13,Input!$B$28:$AK$28,0))</f>
        <v>16.34</v>
      </c>
      <c r="AD14" s="13"/>
      <c r="AF14" s="14">
        <f>INDEX(Input!$B$29:$AK$29,MATCH('Residential Bills_Yr 1_6 Units'!$B$6,Input!$A$29:$A$29,0),MATCH('Residential Bills_Yr 1_6 Units'!AD$13,Input!$B$28:$AK$28,0))</f>
        <v>16.34</v>
      </c>
      <c r="AH14" s="13"/>
      <c r="AJ14" s="14">
        <f>INDEX(Input!$B$29:$AK$29,MATCH('Residential Bills_Yr 1_6 Units'!$B$6,Input!$A$29:$A$29,0),MATCH('Residential Bills_Yr 1_6 Units'!AH$13,Input!$B$28:$AK$28,0))</f>
        <v>16.34</v>
      </c>
      <c r="AL14" s="13"/>
      <c r="AN14" s="14">
        <f>INDEX(Input!$B$29:$AK$29,MATCH('Residential Bills_Yr 1_6 Units'!$B$6,Input!$A$29:$A$29,0),MATCH('Residential Bills_Yr 1_6 Units'!AL$13,Input!$B$28:$AK$28,0))</f>
        <v>16.34</v>
      </c>
      <c r="AP14" s="13"/>
      <c r="AR14" s="14">
        <f>INDEX(Input!$B$29:$AK$29,MATCH('Residential Bills_Yr 1_6 Units'!$B$6,Input!$A$29:$A$29,0),MATCH('Residential Bills_Yr 1_6 Units'!AP$13,Input!$B$28:$AK$28,0))</f>
        <v>16.34</v>
      </c>
      <c r="AS14" s="6"/>
      <c r="AT14" s="13"/>
      <c r="AV14" s="14">
        <f>INDEX(Input!$B$29:$AK$29,MATCH('Residential Bills_Yr 1_6 Units'!$B$6,Input!$A$29:$A$29,0),MATCH('Residential Bills_Yr 1_6 Units'!AT$13,Input!$B$28:$AK$28,0))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1.3482000000000001</v>
      </c>
      <c r="C17" s="2">
        <f>IF($B$7&gt;Input!F90,Input!F90,'Residential Bills_Yr 1_6 Units'!$B$7)</f>
        <v>6</v>
      </c>
      <c r="D17" s="14">
        <f>ROUND(IFERROR(B17*C17," "),2)</f>
        <v>8.09</v>
      </c>
      <c r="F17" s="18">
        <f>INDEX(Input!$B$22:$AK$26,MATCH('Residential Bills_Yr 1_6 Units'!$A17,Input!$A$22:$A$26,0),MATCH('Residential Bills_Yr 1_6 Units'!F$13,Input!$B$21:$AK$21,0))</f>
        <v>1.3482000000000001</v>
      </c>
      <c r="G17" s="2">
        <f>IF($B$7&gt;Input!G90,Input!G90,'Residential Bills_Yr 1_6 Units'!$B$7)</f>
        <v>6</v>
      </c>
      <c r="H17" s="14">
        <f>ROUND(IFERROR(F17*G17," "),2)</f>
        <v>8.09</v>
      </c>
      <c r="J17" s="18">
        <f>INDEX(Input!$B$22:$AK$26,MATCH('Residential Bills_Yr 1_6 Units'!$A17,Input!$A$22:$A$26,0),MATCH('Residential Bills_Yr 1_6 Units'!J$13,Input!$B$21:$AK$21,0))</f>
        <v>1.3482000000000001</v>
      </c>
      <c r="K17" s="2">
        <f>IF($B$7&gt;Input!H90,Input!H90,'Residential Bills_Yr 1_6 Units'!$B$7)</f>
        <v>6</v>
      </c>
      <c r="L17" s="14">
        <f>ROUND(IFERROR(J17*K17," "),2)</f>
        <v>8.09</v>
      </c>
      <c r="N17" s="18">
        <f>INDEX(Input!$B$22:$AK$26,MATCH('Residential Bills_Yr 1_6 Units'!$A17,Input!$A$22:$A$26,0),MATCH('Residential Bills_Yr 1_6 Units'!N$13,Input!$B$21:$AK$21,0))</f>
        <v>1.3482000000000001</v>
      </c>
      <c r="O17" s="2">
        <f>IF($B$7&gt;Input!I90,Input!I90,'Residential Bills_Yr 1_6 Units'!$B$7)</f>
        <v>6</v>
      </c>
      <c r="P17" s="14">
        <f>ROUND(IFERROR(N17*O17," "),2)</f>
        <v>8.09</v>
      </c>
      <c r="R17" s="18">
        <f>INDEX(Input!$B$22:$AK$26,MATCH('Residential Bills_Yr 1_6 Units'!$A17,Input!$A$22:$A$26,0),MATCH('Residential Bills_Yr 1_6 Units'!R$13,Input!$B$21:$AK$21,0))</f>
        <v>0.34589999999999999</v>
      </c>
      <c r="S17" s="2">
        <f>IF($B$7&gt;Input!J90,Input!J90,'Residential Bills_Yr 1_6 Units'!$B$7)</f>
        <v>6</v>
      </c>
      <c r="T17" s="14">
        <f>ROUND(IFERROR(R17*S17," "),2)</f>
        <v>2.08</v>
      </c>
      <c r="V17" s="18">
        <f>INDEX(Input!$B$22:$AK$26,MATCH('Residential Bills_Yr 1_6 Units'!$A17,Input!$A$22:$A$26,0),MATCH('Residential Bills_Yr 1_6 Units'!V$13,Input!$B$21:$AK$21,0))</f>
        <v>0.34589999999999999</v>
      </c>
      <c r="W17" s="2">
        <f>IF($B$7&gt;Input!K90,Input!K90,'Residential Bills_Yr 1_6 Units'!$B$7)</f>
        <v>6</v>
      </c>
      <c r="X17" s="14">
        <f>ROUND(IFERROR(V17*W17," "),2)</f>
        <v>2.08</v>
      </c>
      <c r="Z17" s="18">
        <f>INDEX(Input!$B$22:$AK$26,MATCH('Residential Bills_Yr 1_6 Units'!$A17,Input!$A$22:$A$26,0),MATCH('Residential Bills_Yr 1_6 Units'!Z$13,Input!$B$21:$AK$21,0))</f>
        <v>0.34589999999999999</v>
      </c>
      <c r="AA17" s="2">
        <f>IF($B$7&gt;Input!L90,Input!L90,'Residential Bills_Yr 1_6 Units'!$B$7)</f>
        <v>6</v>
      </c>
      <c r="AB17" s="14">
        <f>ROUND(IFERROR(Z17*AA17," "),2)</f>
        <v>2.08</v>
      </c>
      <c r="AD17" s="18">
        <f>INDEX(Input!$B$22:$AK$26,MATCH('Residential Bills_Yr 1_6 Units'!$A17,Input!$A$22:$A$26,0),MATCH('Residential Bills_Yr 1_6 Units'!AD$13,Input!$B$21:$AK$21,0))</f>
        <v>0.34589999999999999</v>
      </c>
      <c r="AE17" s="2">
        <f>IF($B$7&gt;Input!M90,Input!M90,'Residential Bills_Yr 1_6 Units'!$B$7)</f>
        <v>6</v>
      </c>
      <c r="AF17" s="14">
        <f>ROUND(IFERROR(AD17*AE17," "),2)</f>
        <v>2.08</v>
      </c>
      <c r="AH17" s="18">
        <f>INDEX(Input!$B$22:$AK$26,MATCH('Residential Bills_Yr 1_6 Units'!$A17,Input!$A$22:$A$26,0),MATCH('Residential Bills_Yr 1_6 Units'!AH$13,Input!$B$21:$AK$21,0))</f>
        <v>0.34589999999999999</v>
      </c>
      <c r="AI17" s="2">
        <f>IF($B$7&gt;Input!N90,Input!N90,'Residential Bills_Yr 1_6 Units'!$B$7)</f>
        <v>6</v>
      </c>
      <c r="AJ17" s="14">
        <f>ROUND(IFERROR(AH17*AI17," "),2)</f>
        <v>2.08</v>
      </c>
      <c r="AL17" s="18">
        <f>INDEX(Input!$B$22:$AK$26,MATCH('Residential Bills_Yr 1_6 Units'!$A17,Input!$A$22:$A$26,0),MATCH('Residential Bills_Yr 1_6 Units'!AL$13,Input!$B$21:$AK$21,0))</f>
        <v>0.34589999999999999</v>
      </c>
      <c r="AM17" s="2">
        <f>IF($B$7&gt;Input!O90,Input!O90,'Residential Bills_Yr 1_6 Units'!$B$7)</f>
        <v>6</v>
      </c>
      <c r="AN17" s="14">
        <f>ROUND(IFERROR(AL17*AM17," "),2)</f>
        <v>2.08</v>
      </c>
      <c r="AP17" s="18">
        <f>INDEX(Input!$B$22:$AK$26,MATCH('Residential Bills_Yr 1_6 Units'!$A17,Input!$A$22:$A$26,0),MATCH('Residential Bills_Yr 1_6 Units'!AP$13,Input!$B$21:$AK$21,0))</f>
        <v>0.34589999999999999</v>
      </c>
      <c r="AQ17" s="2">
        <f>IF($B$7&gt;Input!P90,Input!P90,'Residential Bills_Yr 1_6 Units'!$B$7)</f>
        <v>6</v>
      </c>
      <c r="AR17" s="14">
        <f>ROUND(IFERROR(AP17*AQ17," "),2)</f>
        <v>2.08</v>
      </c>
      <c r="AS17" s="6"/>
      <c r="AT17" s="18">
        <f>INDEX(Input!$B$22:$AK$26,MATCH('Residential Bills_Yr 1_6 Units'!$A17,Input!$A$22:$A$26,0),MATCH('Residential Bills_Yr 1_6 Units'!AT$13,Input!$B$21:$AK$21,0))</f>
        <v>0.34589999999999999</v>
      </c>
      <c r="AU17" s="2">
        <f>IF($B$7&gt;Input!Q90,Input!Q90,'Residential Bills_Yr 1_6 Units'!$B$7)</f>
        <v>6</v>
      </c>
      <c r="AV17" s="14">
        <f>ROUND(IFERROR(AT17*AU17," "),2)</f>
        <v>2.08</v>
      </c>
    </row>
    <row r="18" spans="1:48" x14ac:dyDescent="0.25">
      <c r="A18" t="str">
        <f>Input!A23</f>
        <v>Tier 2</v>
      </c>
      <c r="B18" s="18">
        <f>INDEX(Input!$B$22:$AK$26,MATCH('Residential Bills_Yr 1_6 Units'!$A18,Input!$A$22:$A$26,0),MATCH('Residential Bills_Yr 1_6 Units'!B$13,Input!$B$21:$AK$21,0))</f>
        <v>1.6863999999999999</v>
      </c>
      <c r="C18" s="2">
        <f>IF(($B$7-C17)&gt;Input!F91,Input!F91,($B$7-C17))</f>
        <v>0</v>
      </c>
      <c r="D18" s="14">
        <f>ROUND(IFERROR(B18*C18," "),2)</f>
        <v>0</v>
      </c>
      <c r="F18" s="18">
        <f>INDEX(Input!$B$22:$AK$26,MATCH('Residential Bills_Yr 1_6 Units'!$A18,Input!$A$22:$A$26,0),MATCH('Residential Bills_Yr 1_6 Units'!F$13,Input!$B$21:$AK$21,0))</f>
        <v>1.6863999999999999</v>
      </c>
      <c r="G18" s="2">
        <f>IF(($B$7-G17)&gt;Input!G91,Input!G91,($B$7-G17))</f>
        <v>0</v>
      </c>
      <c r="H18" s="14">
        <f>ROUND(IFERROR(F18*G18," "),2)</f>
        <v>0</v>
      </c>
      <c r="J18" s="18">
        <f>INDEX(Input!$B$22:$AK$26,MATCH('Residential Bills_Yr 1_6 Units'!$A18,Input!$A$22:$A$26,0),MATCH('Residential Bills_Yr 1_6 Units'!J$13,Input!$B$21:$AK$21,0))</f>
        <v>1.6863999999999999</v>
      </c>
      <c r="K18" s="2">
        <f>IF(($B$7-K17)&gt;Input!H91,Input!H91,($B$7-K17))</f>
        <v>0</v>
      </c>
      <c r="L18" s="14">
        <f>ROUND(IFERROR(J18*K18," "),2)</f>
        <v>0</v>
      </c>
      <c r="N18" s="18">
        <f>INDEX(Input!$B$22:$AK$26,MATCH('Residential Bills_Yr 1_6 Units'!$A18,Input!$A$22:$A$26,0),MATCH('Residential Bills_Yr 1_6 Units'!N$13,Input!$B$21:$AK$21,0))</f>
        <v>1.6863999999999999</v>
      </c>
      <c r="O18" s="2">
        <f>IF(($B$7-O17)&gt;Input!I91,Input!I91,($B$7-O17))</f>
        <v>0</v>
      </c>
      <c r="P18" s="14">
        <f>ROUND(IFERROR(N18*O18," "),2)</f>
        <v>0</v>
      </c>
      <c r="R18" s="18">
        <f>INDEX(Input!$B$22:$AK$26,MATCH('Residential Bills_Yr 1_6 Units'!$A18,Input!$A$22:$A$26,0),MATCH('Residential Bills_Yr 1_6 Units'!R$13,Input!$B$21:$AK$21,0))</f>
        <v>1.3778999999999999</v>
      </c>
      <c r="S18" s="2">
        <f>IF(($B$7-S17)&gt;Input!J91,Input!J91,($B$7-S17))</f>
        <v>0</v>
      </c>
      <c r="T18" s="14">
        <f>ROUND(IFERROR(R18*S18," "),2)</f>
        <v>0</v>
      </c>
      <c r="V18" s="18">
        <f>INDEX(Input!$B$22:$AK$26,MATCH('Residential Bills_Yr 1_6 Units'!$A18,Input!$A$22:$A$26,0),MATCH('Residential Bills_Yr 1_6 Units'!V$13,Input!$B$21:$AK$21,0))</f>
        <v>1.3778999999999999</v>
      </c>
      <c r="W18" s="2">
        <f>IF(($B$7-W17)&gt;Input!K91,Input!K91,($B$7-W17))</f>
        <v>0</v>
      </c>
      <c r="X18" s="14">
        <f>ROUND(IFERROR(V18*W18," "),2)</f>
        <v>0</v>
      </c>
      <c r="Z18" s="18">
        <f>INDEX(Input!$B$22:$AK$26,MATCH('Residential Bills_Yr 1_6 Units'!$A18,Input!$A$22:$A$26,0),MATCH('Residential Bills_Yr 1_6 Units'!Z$13,Input!$B$21:$AK$21,0))</f>
        <v>1.3778999999999999</v>
      </c>
      <c r="AA18" s="2">
        <f>IF(($B$7-AA17)&gt;Input!L91,Input!L91,($B$7-AA17))</f>
        <v>0</v>
      </c>
      <c r="AB18" s="14">
        <f>ROUND(IFERROR(Z18*AA18," "),2)</f>
        <v>0</v>
      </c>
      <c r="AD18" s="18">
        <f>INDEX(Input!$B$22:$AK$26,MATCH('Residential Bills_Yr 1_6 Units'!$A18,Input!$A$22:$A$26,0),MATCH('Residential Bills_Yr 1_6 Units'!AD$13,Input!$B$21:$AK$21,0))</f>
        <v>1.3778999999999999</v>
      </c>
      <c r="AE18" s="2">
        <f>IF(($B$7-AE17)&gt;Input!M91,Input!M91,($B$7-AE17))</f>
        <v>0</v>
      </c>
      <c r="AF18" s="14">
        <f>ROUND(IFERROR(AD18*AE18," "),2)</f>
        <v>0</v>
      </c>
      <c r="AH18" s="18">
        <f>INDEX(Input!$B$22:$AK$26,MATCH('Residential Bills_Yr 1_6 Units'!$A18,Input!$A$22:$A$26,0),MATCH('Residential Bills_Yr 1_6 Units'!AH$13,Input!$B$21:$AK$21,0))</f>
        <v>1.3778999999999999</v>
      </c>
      <c r="AI18" s="2">
        <f>IF(($B$7-AI17)&gt;Input!N91,Input!N91,($B$7-AI17))</f>
        <v>0</v>
      </c>
      <c r="AJ18" s="14">
        <f>ROUND(IFERROR(AH18*AI18," "),2)</f>
        <v>0</v>
      </c>
      <c r="AL18" s="18">
        <f>INDEX(Input!$B$22:$AK$26,MATCH('Residential Bills_Yr 1_6 Units'!$A18,Input!$A$22:$A$26,0),MATCH('Residential Bills_Yr 1_6 Units'!AL$13,Input!$B$21:$AK$21,0))</f>
        <v>1.3778999999999999</v>
      </c>
      <c r="AM18" s="2">
        <f>IF(($B$7-AM17)&gt;Input!O91,Input!O91,($B$7-AM17))</f>
        <v>0</v>
      </c>
      <c r="AN18" s="14">
        <f>ROUND(IFERROR(AL18*AM18," "),2)</f>
        <v>0</v>
      </c>
      <c r="AP18" s="18">
        <f>INDEX(Input!$B$22:$AK$26,MATCH('Residential Bills_Yr 1_6 Units'!$A18,Input!$A$22:$A$26,0),MATCH('Residential Bills_Yr 1_6 Units'!AP$13,Input!$B$21:$AK$21,0))</f>
        <v>1.3778999999999999</v>
      </c>
      <c r="AQ18" s="2">
        <f>IF(($B$7-AQ17)&gt;Input!P91,Input!P91,($B$7-AQ17))</f>
        <v>0</v>
      </c>
      <c r="AR18" s="14">
        <f>ROUND(IFERROR(AP18*AQ18," "),2)</f>
        <v>0</v>
      </c>
      <c r="AS18" s="6"/>
      <c r="AT18" s="18">
        <f>INDEX(Input!$B$22:$AK$26,MATCH('Residential Bills_Yr 1_6 Units'!$A18,Input!$A$22:$A$26,0),MATCH('Residential Bills_Yr 1_6 Units'!AT$13,Input!$B$21:$AK$21,0))</f>
        <v>1.3778999999999999</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2.5320999999999998</v>
      </c>
      <c r="C19" s="2">
        <v>0</v>
      </c>
      <c r="D19" s="14">
        <f>ROUND(IFERROR(B19*C19," "),2)</f>
        <v>0</v>
      </c>
      <c r="F19" s="18">
        <f>INDEX(Input!$B$22:$AK$26,MATCH('Residential Bills_Yr 1_6 Units'!$A19,Input!$A$22:$A$26,0),MATCH('Residential Bills_Yr 1_6 Units'!F$13,Input!$B$21:$AK$21,0))</f>
        <v>2.5320999999999998</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2.5320999999999998</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2.5320999999999998</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1.7218</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1.7218</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1.7218</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1.7218</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1.7218</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1.7218</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1.7218</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1.7218</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2.5817000000000001</v>
      </c>
      <c r="S20" s="2">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0</v>
      </c>
      <c r="T20" s="14">
        <f t="shared" ref="T20:T21" si="4">IFERROR(R20*S20," ")</f>
        <v>0</v>
      </c>
      <c r="V20" s="18">
        <f>INDEX(Input!$B$22:$AK$26,MATCH('Residential Bills_Yr 1_6 Units'!$A20,Input!$A$22:$A$26,0),MATCH('Residential Bills_Yr 1_6 Units'!V$13,Input!$B$21:$AK$21,0))</f>
        <v>2.5817000000000001</v>
      </c>
      <c r="W20" s="2">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0</v>
      </c>
      <c r="X20" s="14">
        <f t="shared" ref="X20:X21" si="5">IFERROR(V20*W20," ")</f>
        <v>0</v>
      </c>
      <c r="Z20" s="18">
        <f>INDEX(Input!$B$22:$AK$26,MATCH('Residential Bills_Yr 1_6 Units'!$A20,Input!$A$22:$A$26,0),MATCH('Residential Bills_Yr 1_6 Units'!Z$13,Input!$B$21:$AK$21,0))</f>
        <v>2.5817000000000001</v>
      </c>
      <c r="AA20" s="2">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0</v>
      </c>
      <c r="AB20" s="14">
        <f t="shared" ref="AB20:AB21" si="6">IFERROR(Z20*AA20," ")</f>
        <v>0</v>
      </c>
      <c r="AD20" s="18">
        <f>INDEX(Input!$B$22:$AK$26,MATCH('Residential Bills_Yr 1_6 Units'!$A20,Input!$A$22:$A$26,0),MATCH('Residential Bills_Yr 1_6 Units'!AD$13,Input!$B$21:$AK$21,0))</f>
        <v>2.5817000000000001</v>
      </c>
      <c r="AE20" s="2">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0</v>
      </c>
      <c r="AF20" s="14">
        <f t="shared" ref="AF20:AF21" si="7">IFERROR(AD20*AE20," ")</f>
        <v>0</v>
      </c>
      <c r="AH20" s="18">
        <f>INDEX(Input!$B$22:$AK$26,MATCH('Residential Bills_Yr 1_6 Units'!$A20,Input!$A$22:$A$26,0),MATCH('Residential Bills_Yr 1_6 Units'!AH$13,Input!$B$21:$AK$21,0))</f>
        <v>2.5817000000000001</v>
      </c>
      <c r="AI20" s="2">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0</v>
      </c>
      <c r="AJ20" s="14">
        <f t="shared" ref="AJ20:AJ21" si="8">IFERROR(AH20*AI20," ")</f>
        <v>0</v>
      </c>
      <c r="AL20" s="18">
        <f>INDEX(Input!$B$22:$AK$26,MATCH('Residential Bills_Yr 1_6 Units'!$A20,Input!$A$22:$A$26,0),MATCH('Residential Bills_Yr 1_6 Units'!AL$13,Input!$B$21:$AK$21,0))</f>
        <v>2.5817000000000001</v>
      </c>
      <c r="AM20" s="2">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0</v>
      </c>
      <c r="AN20" s="14">
        <f t="shared" ref="AN20:AN21" si="9">IFERROR(AL20*AM20," ")</f>
        <v>0</v>
      </c>
      <c r="AP20" s="18">
        <f>INDEX(Input!$B$22:$AK$26,MATCH('Residential Bills_Yr 1_6 Units'!$A20,Input!$A$22:$A$26,0),MATCH('Residential Bills_Yr 1_6 Units'!AP$13,Input!$B$21:$AK$21,0))</f>
        <v>2.5817000000000001</v>
      </c>
      <c r="AQ20" s="2">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0</v>
      </c>
      <c r="AR20" s="14">
        <f t="shared" ref="AR20:AR21" si="10">IFERROR(AP20*AQ20," ")</f>
        <v>0</v>
      </c>
      <c r="AS20" s="6"/>
      <c r="AT20" s="18">
        <f>INDEX(Input!$B$22:$AK$26,MATCH('Residential Bills_Yr 1_6 Units'!$A20,Input!$A$22:$A$26,0),MATCH('Residential Bills_Yr 1_6 Units'!AT$13,Input!$B$21:$AK$21,0))</f>
        <v>2.5817000000000001</v>
      </c>
      <c r="AU20" s="2">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18.869999999999997</v>
      </c>
      <c r="F22" s="13"/>
      <c r="G22" s="2">
        <f>SUM(G17:G21)</f>
        <v>6</v>
      </c>
      <c r="H22" s="19">
        <f>SUM(H17:H21)+H14</f>
        <v>18.869999999999997</v>
      </c>
      <c r="J22" s="13"/>
      <c r="K22" s="2">
        <f>SUM(K17:K21)</f>
        <v>6</v>
      </c>
      <c r="L22" s="19">
        <f>SUM(L17:L21)+L14</f>
        <v>18.869999999999997</v>
      </c>
      <c r="N22" s="13"/>
      <c r="O22" s="2">
        <f>SUM(O17:O21)</f>
        <v>6</v>
      </c>
      <c r="P22" s="19">
        <f>SUM(P17:P21)+P14</f>
        <v>18.869999999999997</v>
      </c>
      <c r="R22" s="13"/>
      <c r="S22" s="2">
        <f>SUM(S17:S21)</f>
        <v>6</v>
      </c>
      <c r="T22" s="19">
        <f>SUM(T17:T21)+T14</f>
        <v>18.420000000000002</v>
      </c>
      <c r="V22" s="13"/>
      <c r="W22" s="2">
        <f>SUM(W17:W21)</f>
        <v>6</v>
      </c>
      <c r="X22" s="19">
        <f>SUM(X17:X21)+X14</f>
        <v>18.420000000000002</v>
      </c>
      <c r="Z22" s="13"/>
      <c r="AA22" s="2">
        <f>SUM(AA17:AA21)</f>
        <v>6</v>
      </c>
      <c r="AB22" s="19">
        <f>SUM(AB17:AB21)+AB14</f>
        <v>18.420000000000002</v>
      </c>
      <c r="AD22" s="13"/>
      <c r="AE22" s="2">
        <f>SUM(AE17:AE21)</f>
        <v>6</v>
      </c>
      <c r="AF22" s="19">
        <f>SUM(AF17:AF21)+AF14</f>
        <v>18.420000000000002</v>
      </c>
      <c r="AH22" s="13"/>
      <c r="AI22" s="2">
        <f>SUM(AI17:AI21)</f>
        <v>6</v>
      </c>
      <c r="AJ22" s="19">
        <f>SUM(AJ17:AJ21)+AJ14</f>
        <v>18.420000000000002</v>
      </c>
      <c r="AL22" s="13"/>
      <c r="AM22" s="2">
        <f>SUM(AM17:AM21)</f>
        <v>6</v>
      </c>
      <c r="AN22" s="19">
        <f>SUM(AN17:AN21)+AN14</f>
        <v>18.420000000000002</v>
      </c>
      <c r="AP22" s="13"/>
      <c r="AQ22" s="2">
        <f>SUM(AQ17:AQ21)</f>
        <v>6</v>
      </c>
      <c r="AR22" s="19">
        <f>SUM(AR17:AR21)+AR14</f>
        <v>18.420000000000002</v>
      </c>
      <c r="AS22" s="43"/>
      <c r="AT22" s="13"/>
      <c r="AU22" s="2">
        <f>SUM(AU17:AU21)</f>
        <v>6</v>
      </c>
      <c r="AV22" s="19">
        <f>SUM(AV17:AV21)+AV14</f>
        <v>18.420000000000002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18.869999999999997</v>
      </c>
      <c r="D25" s="14">
        <f t="shared" ref="D25:D35" si="12">ROUND(IF(C25="Fixed",B25,(B25*C25)),2)</f>
        <v>0.51</v>
      </c>
      <c r="F25" s="96">
        <f>INDEX(Input!$C$33:$AL$50,MATCH($A25,Input!$A$33:$A$50,0),MATCH(F$13,Input!$C$32:$AL$32,0))</f>
        <v>2.69E-2</v>
      </c>
      <c r="G25" s="23">
        <f>IF(VLOOKUP($A25,Input!$A$33:$B$50,2,FALSE)="Percentage",H$22,IF(VLOOKUP($A25,Input!$A$33:$B$50,2,FALSE)="Fixed","Fixed",(G$22)))</f>
        <v>18.869999999999997</v>
      </c>
      <c r="H25" s="14">
        <f t="shared" ref="H25:H35" si="13">ROUND(IF(G25="Fixed",F25,(F25*G25)),2)</f>
        <v>0.51</v>
      </c>
      <c r="J25" s="96">
        <f>INDEX(Input!$C$33:$AL$50,MATCH($A25,Input!$A$33:$A$50,0),MATCH(J$13,Input!$C$32:$AL$32,0))</f>
        <v>2.69E-2</v>
      </c>
      <c r="K25" s="23">
        <f>IF(VLOOKUP($A25,Input!$A$33:$B$50,2,FALSE)="Percentage",L$22,IF(VLOOKUP($A25,Input!$A$33:$B$50,2,FALSE)="Fixed","Fixed",(K$22)))</f>
        <v>18.869999999999997</v>
      </c>
      <c r="L25" s="14">
        <f t="shared" ref="L25:L35" si="14">ROUND(IF(K25="Fixed",J25,(J25*K25)),2)</f>
        <v>0.51</v>
      </c>
      <c r="N25" s="96">
        <f>INDEX(Input!$C$33:$AL$50,MATCH($A25,Input!$A$33:$A$50,0),MATCH(N$13,Input!$C$32:$AL$32,0))</f>
        <v>2.69E-2</v>
      </c>
      <c r="O25" s="23">
        <f>IF(VLOOKUP($A25,Input!$A$33:$B$50,2,FALSE)="Percentage",P$22,IF(VLOOKUP($A25,Input!$A$33:$B$50,2,FALSE)="Fixed","Fixed",(O$22)))</f>
        <v>18.869999999999997</v>
      </c>
      <c r="P25" s="14">
        <f t="shared" ref="P25:P35" si="15">ROUND(IF(O25="Fixed",N25,(N25*O25)),2)</f>
        <v>0.51</v>
      </c>
      <c r="R25" s="96">
        <f>INDEX(Input!$C$33:$AL$50,MATCH($A25,Input!$A$33:$A$50,0),MATCH(R$13,Input!$C$32:$AL$32,0))</f>
        <v>2.69E-2</v>
      </c>
      <c r="S25" s="23">
        <f>IF(VLOOKUP($A25,Input!$A$33:$B$50,2,FALSE)="Percentage",T$22,IF(VLOOKUP($A25,Input!$A$33:$B$50,2,FALSE)="Fixed","Fixed",(S$22)))</f>
        <v>18.420000000000002</v>
      </c>
      <c r="T25" s="14">
        <f t="shared" ref="T25:T35" si="16">ROUND(IF(S25="Fixed",R25,(R25*S25)),2)</f>
        <v>0.5</v>
      </c>
      <c r="V25" s="96">
        <f>INDEX(Input!$C$33:$AL$50,MATCH($A25,Input!$A$33:$A$50,0),MATCH(V$13,Input!$C$32:$AL$32,0))</f>
        <v>2.69E-2</v>
      </c>
      <c r="W25" s="23">
        <f>IF(VLOOKUP($A25,Input!$A$33:$B$50,2,FALSE)="Percentage",X$22,IF(VLOOKUP($A25,Input!$A$33:$B$50,2,FALSE)="Fixed","Fixed",(W$22)))</f>
        <v>18.420000000000002</v>
      </c>
      <c r="X25" s="14">
        <f t="shared" ref="X25:X35" si="17">ROUND(IF(W25="Fixed",V25,(V25*W25)),2)</f>
        <v>0.5</v>
      </c>
      <c r="Z25" s="96">
        <f>INDEX(Input!$C$33:$AL$50,MATCH($A25,Input!$A$33:$A$50,0),MATCH(Z$13,Input!$C$32:$AL$32,0))</f>
        <v>2.69E-2</v>
      </c>
      <c r="AA25" s="23">
        <f>IF(VLOOKUP($A25,Input!$A$33:$B$50,2,FALSE)="Percentage",AB$22,IF(VLOOKUP($A25,Input!$A$33:$B$50,2,FALSE)="Fixed","Fixed",(AA$22)))</f>
        <v>18.420000000000002</v>
      </c>
      <c r="AB25" s="14">
        <f t="shared" ref="AB25:AB35" si="18">ROUND(IF(AA25="Fixed",Z25,(Z25*AA25)),2)</f>
        <v>0.5</v>
      </c>
      <c r="AD25" s="96">
        <f>INDEX(Input!$C$33:$AL$50,MATCH($A25,Input!$A$33:$A$50,0),MATCH(AD$13,Input!$C$32:$AL$32,0))</f>
        <v>2.69E-2</v>
      </c>
      <c r="AE25" s="23">
        <f>IF(VLOOKUP($A25,Input!$A$33:$B$50,2,FALSE)="Percentage",AF$22,IF(VLOOKUP($A25,Input!$A$33:$B$50,2,FALSE)="Fixed","Fixed",(AE$22)))</f>
        <v>18.420000000000002</v>
      </c>
      <c r="AF25" s="14">
        <f t="shared" ref="AF25:AF35" si="19">ROUND(IF(AE25="Fixed",AD25,(AD25*AE25)),2)</f>
        <v>0.5</v>
      </c>
      <c r="AH25" s="96">
        <f>INDEX(Input!$C$33:$AL$50,MATCH($A25,Input!$A$33:$A$50,0),MATCH(AH$13,Input!$C$32:$AL$32,0))</f>
        <v>2.69E-2</v>
      </c>
      <c r="AI25" s="23">
        <f>IF(VLOOKUP($A25,Input!$A$33:$B$50,2,FALSE)="Percentage",AJ$22,IF(VLOOKUP($A25,Input!$A$33:$B$50,2,FALSE)="Fixed","Fixed",(AI$22)))</f>
        <v>18.420000000000002</v>
      </c>
      <c r="AJ25" s="14">
        <f t="shared" ref="AJ25:AJ35" si="20">ROUND(IF(AI25="Fixed",AH25,(AH25*AI25)),2)</f>
        <v>0.5</v>
      </c>
      <c r="AL25" s="96">
        <f>INDEX(Input!$C$33:$AL$50,MATCH($A25,Input!$A$33:$A$50,0),MATCH(AL$13,Input!$C$32:$AL$32,0))</f>
        <v>2.69E-2</v>
      </c>
      <c r="AM25" s="23">
        <f>IF(VLOOKUP($A25,Input!$A$33:$B$50,2,FALSE)="Percentage",AN$22,IF(VLOOKUP($A25,Input!$A$33:$B$50,2,FALSE)="Fixed","Fixed",(AM$22)))</f>
        <v>18.420000000000002</v>
      </c>
      <c r="AN25" s="14">
        <f t="shared" ref="AN25:AN35" si="21">ROUND(IF(AM25="Fixed",AL25,(AL25*AM25)),2)</f>
        <v>0.5</v>
      </c>
      <c r="AP25" s="96">
        <f>INDEX(Input!$C$33:$AL$50,MATCH($A25,Input!$A$33:$A$50,0),MATCH(AP$13,Input!$C$32:$AL$32,0))</f>
        <v>2.69E-2</v>
      </c>
      <c r="AQ25" s="23">
        <f>IF(VLOOKUP($A25,Input!$A$33:$B$50,2,FALSE)="Percentage",AR$22,IF(VLOOKUP($A25,Input!$A$33:$B$50,2,FALSE)="Fixed","Fixed",(AQ$22)))</f>
        <v>18.420000000000002</v>
      </c>
      <c r="AR25" s="14">
        <f t="shared" ref="AR25:AR35" si="22">ROUND(IF(AQ25="Fixed",AP25,(AP25*AQ25)),2)</f>
        <v>0.5</v>
      </c>
      <c r="AS25" s="6"/>
      <c r="AT25" s="96">
        <f>INDEX(Input!$C$33:$AL$50,MATCH($A25,Input!$A$33:$A$50,0),MATCH(AT$13,Input!$C$32:$AL$32,0))</f>
        <v>2.69E-2</v>
      </c>
      <c r="AU25" s="23">
        <f>IF(VLOOKUP($A25,Input!$A$33:$B$50,2,FALSE)="Percentage",AV$22,IF(VLOOKUP($A25,Input!$A$33:$B$50,2,FALSE)="Fixed","Fixed",(AU$22)))</f>
        <v>18.420000000000002</v>
      </c>
      <c r="AV25" s="14">
        <f t="shared" ref="AV25:AV35" si="23">ROUND(IF(AU25="Fixed",AT25,(AT25*AU25)),2)</f>
        <v>0.5</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18.869999999999997</v>
      </c>
      <c r="D26" s="14">
        <f t="shared" si="12"/>
        <v>0.12</v>
      </c>
      <c r="F26" s="96">
        <f>INDEX(Input!$C$33:$AL$50,MATCH($A26,Input!$A$33:$A$50,0),MATCH(F$13,Input!$C$32:$AL$32,0))</f>
        <v>6.2179999999999996E-3</v>
      </c>
      <c r="G26" s="23">
        <f>IF(VLOOKUP($A26,Input!$A$33:$B$50,2,FALSE)="Percentage",H$22,IF(VLOOKUP($A26,Input!$A$33:$B$50,2,FALSE)="Fixed","Fixed",(G$22)))</f>
        <v>18.869999999999997</v>
      </c>
      <c r="H26" s="14">
        <f t="shared" si="13"/>
        <v>0.12</v>
      </c>
      <c r="J26" s="96">
        <f>INDEX(Input!$C$33:$AL$50,MATCH($A26,Input!$A$33:$A$50,0),MATCH(J$13,Input!$C$32:$AL$32,0))</f>
        <v>6.2179999999999996E-3</v>
      </c>
      <c r="K26" s="23">
        <f>IF(VLOOKUP($A26,Input!$A$33:$B$50,2,FALSE)="Percentage",L$22,IF(VLOOKUP($A26,Input!$A$33:$B$50,2,FALSE)="Fixed","Fixed",(K$22)))</f>
        <v>18.869999999999997</v>
      </c>
      <c r="L26" s="14">
        <f t="shared" si="14"/>
        <v>0.12</v>
      </c>
      <c r="N26" s="96">
        <f>INDEX(Input!$C$33:$AL$50,MATCH($A26,Input!$A$33:$A$50,0),MATCH(N$13,Input!$C$32:$AL$32,0))</f>
        <v>6.2179999999999996E-3</v>
      </c>
      <c r="O26" s="23">
        <f>IF(VLOOKUP($A26,Input!$A$33:$B$50,2,FALSE)="Percentage",P$22,IF(VLOOKUP($A26,Input!$A$33:$B$50,2,FALSE)="Fixed","Fixed",(O$22)))</f>
        <v>18.869999999999997</v>
      </c>
      <c r="P26" s="14">
        <f t="shared" si="15"/>
        <v>0.12</v>
      </c>
      <c r="R26" s="96">
        <f>INDEX(Input!$C$33:$AL$50,MATCH($A26,Input!$A$33:$A$50,0),MATCH(R$13,Input!$C$32:$AL$32,0))</f>
        <v>6.2179999999999996E-3</v>
      </c>
      <c r="S26" s="23">
        <f>IF(VLOOKUP($A26,Input!$A$33:$B$50,2,FALSE)="Percentage",T$22,IF(VLOOKUP($A26,Input!$A$33:$B$50,2,FALSE)="Fixed","Fixed",(S$22)))</f>
        <v>18.420000000000002</v>
      </c>
      <c r="T26" s="14">
        <f t="shared" si="16"/>
        <v>0.11</v>
      </c>
      <c r="V26" s="96">
        <f>INDEX(Input!$C$33:$AL$50,MATCH($A26,Input!$A$33:$A$50,0),MATCH(V$13,Input!$C$32:$AL$32,0))</f>
        <v>6.2179999999999996E-3</v>
      </c>
      <c r="W26" s="23">
        <f>IF(VLOOKUP($A26,Input!$A$33:$B$50,2,FALSE)="Percentage",X$22,IF(VLOOKUP($A26,Input!$A$33:$B$50,2,FALSE)="Fixed","Fixed",(W$22)))</f>
        <v>18.420000000000002</v>
      </c>
      <c r="X26" s="14">
        <f t="shared" si="17"/>
        <v>0.11</v>
      </c>
      <c r="Z26" s="96">
        <f>INDEX(Input!$C$33:$AL$50,MATCH($A26,Input!$A$33:$A$50,0),MATCH(Z$13,Input!$C$32:$AL$32,0))</f>
        <v>6.2179999999999996E-3</v>
      </c>
      <c r="AA26" s="23">
        <f>IF(VLOOKUP($A26,Input!$A$33:$B$50,2,FALSE)="Percentage",AB$22,IF(VLOOKUP($A26,Input!$A$33:$B$50,2,FALSE)="Fixed","Fixed",(AA$22)))</f>
        <v>18.420000000000002</v>
      </c>
      <c r="AB26" s="14">
        <f t="shared" si="18"/>
        <v>0.11</v>
      </c>
      <c r="AD26" s="96">
        <f>INDEX(Input!$C$33:$AL$50,MATCH($A26,Input!$A$33:$A$50,0),MATCH(AD$13,Input!$C$32:$AL$32,0))</f>
        <v>6.2179999999999996E-3</v>
      </c>
      <c r="AE26" s="23">
        <f>IF(VLOOKUP($A26,Input!$A$33:$B$50,2,FALSE)="Percentage",AF$22,IF(VLOOKUP($A26,Input!$A$33:$B$50,2,FALSE)="Fixed","Fixed",(AE$22)))</f>
        <v>18.420000000000002</v>
      </c>
      <c r="AF26" s="14">
        <f t="shared" si="19"/>
        <v>0.11</v>
      </c>
      <c r="AH26" s="96">
        <f>INDEX(Input!$C$33:$AL$50,MATCH($A26,Input!$A$33:$A$50,0),MATCH(AH$13,Input!$C$32:$AL$32,0))</f>
        <v>6.2179999999999996E-3</v>
      </c>
      <c r="AI26" s="23">
        <f>IF(VLOOKUP($A26,Input!$A$33:$B$50,2,FALSE)="Percentage",AJ$22,IF(VLOOKUP($A26,Input!$A$33:$B$50,2,FALSE)="Fixed","Fixed",(AI$22)))</f>
        <v>18.420000000000002</v>
      </c>
      <c r="AJ26" s="14">
        <f t="shared" si="20"/>
        <v>0.11</v>
      </c>
      <c r="AL26" s="96">
        <f>INDEX(Input!$C$33:$AL$50,MATCH($A26,Input!$A$33:$A$50,0),MATCH(AL$13,Input!$C$32:$AL$32,0))</f>
        <v>6.2179999999999996E-3</v>
      </c>
      <c r="AM26" s="23">
        <f>IF(VLOOKUP($A26,Input!$A$33:$B$50,2,FALSE)="Percentage",AN$22,IF(VLOOKUP($A26,Input!$A$33:$B$50,2,FALSE)="Fixed","Fixed",(AM$22)))</f>
        <v>18.420000000000002</v>
      </c>
      <c r="AN26" s="14">
        <f t="shared" si="21"/>
        <v>0.11</v>
      </c>
      <c r="AP26" s="96">
        <f>INDEX(Input!$C$33:$AL$50,MATCH($A26,Input!$A$33:$A$50,0),MATCH(AP$13,Input!$C$32:$AL$32,0))</f>
        <v>6.2179999999999996E-3</v>
      </c>
      <c r="AQ26" s="23">
        <f>IF(VLOOKUP($A26,Input!$A$33:$B$50,2,FALSE)="Percentage",AR$22,IF(VLOOKUP($A26,Input!$A$33:$B$50,2,FALSE)="Fixed","Fixed",(AQ$22)))</f>
        <v>18.420000000000002</v>
      </c>
      <c r="AR26" s="14">
        <f t="shared" si="22"/>
        <v>0.11</v>
      </c>
      <c r="AS26" s="6"/>
      <c r="AT26" s="96">
        <f>INDEX(Input!$C$33:$AL$50,MATCH($A26,Input!$A$33:$A$50,0),MATCH(AT$13,Input!$C$32:$AL$32,0))</f>
        <v>6.2179999999999996E-3</v>
      </c>
      <c r="AU26" s="23">
        <f>IF(VLOOKUP($A26,Input!$A$33:$B$50,2,FALSE)="Percentage",AV$22,IF(VLOOKUP($A26,Input!$A$33:$B$50,2,FALSE)="Fixed","Fixed",(AU$22)))</f>
        <v>18.420000000000002</v>
      </c>
      <c r="AV26" s="14">
        <f t="shared" si="23"/>
        <v>0.11</v>
      </c>
    </row>
    <row r="27" spans="1:48" x14ac:dyDescent="0.25">
      <c r="A27" t="str">
        <f>Input!A35</f>
        <v>WRAM/MCBA</v>
      </c>
      <c r="B27" s="96">
        <f>INDEX(Input!$C$33:$AL$50,MATCH($A27,Input!$A$33:$A$50,0),MATCH(B$13,Input!$C$32:$AL$32,0))</f>
        <v>0.1235</v>
      </c>
      <c r="C27" s="23">
        <f>IF(VLOOKUP($A27,Input!$A$33:$B$50,2,FALSE)="Percentage",D$22,IF(VLOOKUP($A27,Input!$A$33:$B$50,2,FALSE)="Fixed","Fixed",(C$22)))</f>
        <v>6</v>
      </c>
      <c r="D27" s="14">
        <f t="shared" si="12"/>
        <v>0.74</v>
      </c>
      <c r="F27" s="96">
        <f>INDEX(Input!$C$33:$AL$50,MATCH($A27,Input!$A$33:$A$50,0),MATCH(F$13,Input!$C$32:$AL$32,0))</f>
        <v>0.1235</v>
      </c>
      <c r="G27" s="23">
        <f>IF(VLOOKUP($A27,Input!$A$33:$B$50,2,FALSE)="Percentage",H$22,IF(VLOOKUP($A27,Input!$A$33:$B$50,2,FALSE)="Fixed","Fixed",(G$22)))</f>
        <v>6</v>
      </c>
      <c r="H27" s="14">
        <f t="shared" si="13"/>
        <v>0.74</v>
      </c>
      <c r="J27" s="96">
        <f>INDEX(Input!$C$33:$AL$50,MATCH($A27,Input!$A$33:$A$50,0),MATCH(J$13,Input!$C$32:$AL$32,0))</f>
        <v>0.1235</v>
      </c>
      <c r="K27" s="23">
        <f>IF(VLOOKUP($A27,Input!$A$33:$B$50,2,FALSE)="Percentage",L$22,IF(VLOOKUP($A27,Input!$A$33:$B$50,2,FALSE)="Fixed","Fixed",(K$22)))</f>
        <v>6</v>
      </c>
      <c r="L27" s="14">
        <f t="shared" si="14"/>
        <v>0.74</v>
      </c>
      <c r="N27" s="96">
        <f>INDEX(Input!$C$33:$AL$50,MATCH($A27,Input!$A$33:$A$50,0),MATCH(N$13,Input!$C$32:$AL$32,0))</f>
        <v>0.1235</v>
      </c>
      <c r="O27" s="23">
        <f>IF(VLOOKUP($A27,Input!$A$33:$B$50,2,FALSE)="Percentage",P$22,IF(VLOOKUP($A27,Input!$A$33:$B$50,2,FALSE)="Fixed","Fixed",(O$22)))</f>
        <v>6</v>
      </c>
      <c r="P27" s="14">
        <f t="shared" si="15"/>
        <v>0.74</v>
      </c>
      <c r="R27" s="96">
        <f>INDEX(Input!$C$33:$AL$50,MATCH($A27,Input!$A$33:$A$50,0),MATCH(R$13,Input!$C$32:$AL$32,0))</f>
        <v>0.1235</v>
      </c>
      <c r="S27" s="23">
        <f>IF(VLOOKUP($A27,Input!$A$33:$B$50,2,FALSE)="Percentage",T$22,IF(VLOOKUP($A27,Input!$A$33:$B$50,2,FALSE)="Fixed","Fixed",(S$22)))</f>
        <v>6</v>
      </c>
      <c r="T27" s="14">
        <f t="shared" si="16"/>
        <v>0.74</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0.1143</v>
      </c>
      <c r="C28" s="23">
        <f>IF(VLOOKUP($A28,Input!$A$33:$B$50,2,FALSE)="Percentage",D$22,IF(VLOOKUP($A28,Input!$A$33:$B$50,2,FALSE)="Fixed","Fixed",(C$22)))</f>
        <v>6</v>
      </c>
      <c r="D28" s="14">
        <f t="shared" si="12"/>
        <v>0.69</v>
      </c>
      <c r="F28" s="96">
        <f>INDEX(Input!$C$33:$AL$50,MATCH($A28,Input!$A$33:$A$50,0),MATCH(F$13,Input!$C$32:$AL$32,0))</f>
        <v>0.1143</v>
      </c>
      <c r="G28" s="23">
        <f>IF(VLOOKUP($A28,Input!$A$33:$B$50,2,FALSE)="Percentage",H$22,IF(VLOOKUP($A28,Input!$A$33:$B$50,2,FALSE)="Fixed","Fixed",(G$22)))</f>
        <v>6</v>
      </c>
      <c r="H28" s="14">
        <f t="shared" si="13"/>
        <v>0.69</v>
      </c>
      <c r="J28" s="96">
        <f>INDEX(Input!$C$33:$AL$50,MATCH($A28,Input!$A$33:$A$50,0),MATCH(J$13,Input!$C$32:$AL$32,0))</f>
        <v>0.1143</v>
      </c>
      <c r="K28" s="23">
        <f>IF(VLOOKUP($A28,Input!$A$33:$B$50,2,FALSE)="Percentage",L$22,IF(VLOOKUP($A28,Input!$A$33:$B$50,2,FALSE)="Fixed","Fixed",(K$22)))</f>
        <v>6</v>
      </c>
      <c r="L28" s="14">
        <f t="shared" si="14"/>
        <v>0.69</v>
      </c>
      <c r="N28" s="96">
        <f>INDEX(Input!$C$33:$AL$50,MATCH($A28,Input!$A$33:$A$50,0),MATCH(N$13,Input!$C$32:$AL$32,0))</f>
        <v>0.1143</v>
      </c>
      <c r="O28" s="23">
        <f>IF(VLOOKUP($A28,Input!$A$33:$B$50,2,FALSE)="Percentage",P$22,IF(VLOOKUP($A28,Input!$A$33:$B$50,2,FALSE)="Fixed","Fixed",(O$22)))</f>
        <v>6</v>
      </c>
      <c r="P28" s="14">
        <f t="shared" si="15"/>
        <v>0.69</v>
      </c>
      <c r="R28" s="96">
        <f>INDEX(Input!$C$33:$AL$50,MATCH($A28,Input!$A$33:$A$50,0),MATCH(R$13,Input!$C$32:$AL$32,0))</f>
        <v>0.1143</v>
      </c>
      <c r="S28" s="23">
        <f>IF(VLOOKUP($A28,Input!$A$33:$B$50,2,FALSE)="Percentage",T$22,IF(VLOOKUP($A28,Input!$A$33:$B$50,2,FALSE)="Fixed","Fixed",(S$22)))</f>
        <v>6</v>
      </c>
      <c r="T28" s="14">
        <f t="shared" si="16"/>
        <v>0.69</v>
      </c>
      <c r="V28" s="96">
        <f>INDEX(Input!$C$33:$AL$50,MATCH($A28,Input!$A$33:$A$50,0),MATCH(V$13,Input!$C$32:$AL$32,0))</f>
        <v>0.1143</v>
      </c>
      <c r="W28" s="23">
        <f>IF(VLOOKUP($A28,Input!$A$33:$B$50,2,FALSE)="Percentage",X$22,IF(VLOOKUP($A28,Input!$A$33:$B$50,2,FALSE)="Fixed","Fixed",(W$22)))</f>
        <v>6</v>
      </c>
      <c r="X28" s="14">
        <f t="shared" si="17"/>
        <v>0.69</v>
      </c>
      <c r="Z28" s="96">
        <f>INDEX(Input!$C$33:$AL$50,MATCH($A28,Input!$A$33:$A$50,0),MATCH(Z$13,Input!$C$32:$AL$32,0))</f>
        <v>0.1143</v>
      </c>
      <c r="AA28" s="23">
        <f>IF(VLOOKUP($A28,Input!$A$33:$B$50,2,FALSE)="Percentage",AB$22,IF(VLOOKUP($A28,Input!$A$33:$B$50,2,FALSE)="Fixed","Fixed",(AA$22)))</f>
        <v>6</v>
      </c>
      <c r="AB28" s="14">
        <f t="shared" si="18"/>
        <v>0.69</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-2.11</v>
      </c>
      <c r="C29" s="23" t="str">
        <f>IF(VLOOKUP($A29,Input!$A$33:$B$50,2,FALSE)="Percentage",D$22,IF(VLOOKUP($A29,Input!$A$33:$B$50,2,FALSE)="Fixed","Fixed",(C$22)))</f>
        <v>Fixed</v>
      </c>
      <c r="D29" s="14">
        <f t="shared" si="12"/>
        <v>-2.11</v>
      </c>
      <c r="F29" s="96">
        <f>INDEX(Input!$C$33:$AL$50,MATCH($A29,Input!$A$33:$A$50,0),MATCH(F$13,Input!$C$32:$AL$32,0))</f>
        <v>-2.11</v>
      </c>
      <c r="G29" s="23" t="str">
        <f>IF(VLOOKUP($A29,Input!$A$33:$B$50,2,FALSE)="Percentage",H$22,IF(VLOOKUP($A29,Input!$A$33:$B$50,2,FALSE)="Fixed","Fixed",(G$22)))</f>
        <v>Fixed</v>
      </c>
      <c r="H29" s="14">
        <f t="shared" si="13"/>
        <v>-2.11</v>
      </c>
      <c r="J29" s="96">
        <f>INDEX(Input!$C$33:$AL$50,MATCH($A29,Input!$A$33:$A$50,0),MATCH(J$13,Input!$C$32:$AL$32,0))</f>
        <v>-2.11</v>
      </c>
      <c r="K29" s="23" t="str">
        <f>IF(VLOOKUP($A29,Input!$A$33:$B$50,2,FALSE)="Percentage",L$22,IF(VLOOKUP($A29,Input!$A$33:$B$50,2,FALSE)="Fixed","Fixed",(K$22)))</f>
        <v>Fixed</v>
      </c>
      <c r="L29" s="14">
        <f t="shared" si="14"/>
        <v>-2.11</v>
      </c>
      <c r="N29" s="96">
        <f>INDEX(Input!$C$33:$AL$50,MATCH($A29,Input!$A$33:$A$50,0),MATCH(N$13,Input!$C$32:$AL$32,0))</f>
        <v>-2.11</v>
      </c>
      <c r="O29" s="23" t="str">
        <f>IF(VLOOKUP($A29,Input!$A$33:$B$50,2,FALSE)="Percentage",P$22,IF(VLOOKUP($A29,Input!$A$33:$B$50,2,FALSE)="Fixed","Fixed",(O$22)))</f>
        <v>Fixed</v>
      </c>
      <c r="P29" s="14">
        <f t="shared" si="15"/>
        <v>-2.11</v>
      </c>
      <c r="R29" s="96">
        <f>INDEX(Input!$C$33:$AL$50,MATCH($A29,Input!$A$33:$A$50,0),MATCH(R$13,Input!$C$32:$AL$32,0))</f>
        <v>-2.11</v>
      </c>
      <c r="S29" s="23" t="str">
        <f>IF(VLOOKUP($A29,Input!$A$33:$B$50,2,FALSE)="Percentage",T$22,IF(VLOOKUP($A29,Input!$A$33:$B$50,2,FALSE)="Fixed","Fixed",(S$22)))</f>
        <v>Fixed</v>
      </c>
      <c r="T29" s="14">
        <f t="shared" si="16"/>
        <v>-2.11</v>
      </c>
      <c r="V29" s="96">
        <f>INDEX(Input!$C$33:$AL$50,MATCH($A29,Input!$A$33:$A$50,0),MATCH(V$13,Input!$C$32:$AL$32,0))</f>
        <v>-2.11</v>
      </c>
      <c r="W29" s="23" t="str">
        <f>IF(VLOOKUP($A29,Input!$A$33:$B$50,2,FALSE)="Percentage",X$22,IF(VLOOKUP($A29,Input!$A$33:$B$50,2,FALSE)="Fixed","Fixed",(W$22)))</f>
        <v>Fixed</v>
      </c>
      <c r="X29" s="14">
        <f t="shared" si="17"/>
        <v>-2.11</v>
      </c>
      <c r="Z29" s="96">
        <f>INDEX(Input!$C$33:$AL$50,MATCH($A29,Input!$A$33:$A$50,0),MATCH(Z$13,Input!$C$32:$AL$32,0))</f>
        <v>-2.11</v>
      </c>
      <c r="AA29" s="23" t="str">
        <f>IF(VLOOKUP($A29,Input!$A$33:$B$50,2,FALSE)="Percentage",AB$22,IF(VLOOKUP($A29,Input!$A$33:$B$50,2,FALSE)="Fixed","Fixed",(AA$22)))</f>
        <v>Fixed</v>
      </c>
      <c r="AB29" s="14">
        <f t="shared" si="18"/>
        <v>-2.11</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-0.46</v>
      </c>
      <c r="C31" s="23" t="str">
        <f>IF(VLOOKUP($A31,Input!$A$33:$B$50,2,FALSE)="Percentage",D$22,IF(VLOOKUP($A31,Input!$A$33:$B$50,2,FALSE)="Fixed","Fixed",(C$22)))</f>
        <v>Fixed</v>
      </c>
      <c r="D31" s="14">
        <f t="shared" si="12"/>
        <v>-0.46</v>
      </c>
      <c r="F31" s="96">
        <f>INDEX(Input!$C$33:$AL$50,MATCH($A31,Input!$A$33:$A$50,0),MATCH(F$13,Input!$C$32:$AL$32,0))</f>
        <v>-0.46</v>
      </c>
      <c r="G31" s="23" t="str">
        <f>IF(VLOOKUP($A31,Input!$A$33:$B$50,2,FALSE)="Percentage",H$22,IF(VLOOKUP($A31,Input!$A$33:$B$50,2,FALSE)="Fixed","Fixed",(G$22)))</f>
        <v>Fixed</v>
      </c>
      <c r="H31" s="14">
        <f t="shared" si="13"/>
        <v>-0.46</v>
      </c>
      <c r="J31" s="96">
        <f>INDEX(Input!$C$33:$AL$50,MATCH($A31,Input!$A$33:$A$50,0),MATCH(J$13,Input!$C$32:$AL$32,0))</f>
        <v>-0.46</v>
      </c>
      <c r="K31" s="23" t="str">
        <f>IF(VLOOKUP($A31,Input!$A$33:$B$50,2,FALSE)="Percentage",L$22,IF(VLOOKUP($A31,Input!$A$33:$B$50,2,FALSE)="Fixed","Fixed",(K$22)))</f>
        <v>Fixed</v>
      </c>
      <c r="L31" s="14">
        <f t="shared" si="14"/>
        <v>-0.46</v>
      </c>
      <c r="N31" s="96">
        <f>INDEX(Input!$C$33:$AL$50,MATCH($A31,Input!$A$33:$A$50,0),MATCH(N$13,Input!$C$32:$AL$32,0))</f>
        <v>-0.46</v>
      </c>
      <c r="O31" s="23" t="str">
        <f>IF(VLOOKUP($A31,Input!$A$33:$B$50,2,FALSE)="Percentage",P$22,IF(VLOOKUP($A31,Input!$A$33:$B$50,2,FALSE)="Fixed","Fixed",(O$22)))</f>
        <v>Fixed</v>
      </c>
      <c r="P31" s="14">
        <f t="shared" si="15"/>
        <v>-0.46</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8.5099999999999995E-2</v>
      </c>
      <c r="AM32" s="23">
        <f>IF(VLOOKUP($A32,Input!$A$33:$B$50,2,FALSE)="Percentage",AN$22,IF(VLOOKUP($A32,Input!$A$33:$B$50,2,FALSE)="Fixed","Fixed",(AM$22)))</f>
        <v>6</v>
      </c>
      <c r="AN32" s="14">
        <f t="shared" si="21"/>
        <v>0.51</v>
      </c>
      <c r="AP32" s="96">
        <f>INDEX(Input!$C$33:$AL$50,MATCH($A32,Input!$A$33:$A$50,0),MATCH(AP$13,Input!$C$32:$AL$32,0))</f>
        <v>8.5099999999999995E-2</v>
      </c>
      <c r="AQ32" s="23">
        <f>IF(VLOOKUP($A32,Input!$A$33:$B$50,2,FALSE)="Percentage",AR$22,IF(VLOOKUP($A32,Input!$A$33:$B$50,2,FALSE)="Fixed","Fixed",(AQ$22)))</f>
        <v>6</v>
      </c>
      <c r="AR32" s="14">
        <f t="shared" si="22"/>
        <v>0.51</v>
      </c>
      <c r="AS32" s="6"/>
      <c r="AT32" s="96">
        <f>INDEX(Input!$C$33:$AL$50,MATCH($A32,Input!$A$33:$A$50,0),MATCH(AT$13,Input!$C$32:$AL$32,0))</f>
        <v>8.5099999999999995E-2</v>
      </c>
      <c r="AU32" s="23">
        <f>IF(VLOOKUP($A32,Input!$A$33:$B$50,2,FALSE)="Percentage",AV$22,IF(VLOOKUP($A32,Input!$A$33:$B$50,2,FALSE)="Fixed","Fixed",(AU$22)))</f>
        <v>6</v>
      </c>
      <c r="AV32" s="14">
        <f t="shared" si="23"/>
        <v>0.51</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-0.01</v>
      </c>
      <c r="AM33" s="23" t="str">
        <f>IF(VLOOKUP($A33,Input!$A$33:$B$50,2,FALSE)="Percentage",AN$22,IF(VLOOKUP($A33,Input!$A$33:$B$50,2,FALSE)="Fixed","Fixed",(AM$22)))</f>
        <v>Fixed</v>
      </c>
      <c r="AN33" s="14">
        <f t="shared" si="21"/>
        <v>-0.01</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2024 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-0.50999999999999979</v>
      </c>
      <c r="F44" s="13"/>
      <c r="H44" s="19">
        <f>SUM(H25:H43)</f>
        <v>-0.50999999999999979</v>
      </c>
      <c r="J44" s="13"/>
      <c r="L44" s="19">
        <f>SUM(L25:L43)</f>
        <v>-0.50999999999999979</v>
      </c>
      <c r="N44" s="13"/>
      <c r="P44" s="19">
        <f>SUM(P25:P43)</f>
        <v>-0.50999999999999979</v>
      </c>
      <c r="R44" s="13"/>
      <c r="T44" s="19">
        <f>SUM(T25:T43)</f>
        <v>-0.5299999999999998</v>
      </c>
      <c r="V44" s="13"/>
      <c r="X44" s="19">
        <f>SUM(X25:X43)</f>
        <v>-0.81</v>
      </c>
      <c r="Z44" s="13"/>
      <c r="AB44" s="19">
        <f>SUM(AB25:AB43)</f>
        <v>-0.81</v>
      </c>
      <c r="AD44" s="13"/>
      <c r="AF44" s="19">
        <f>SUM(AF25:AF43)</f>
        <v>0.61</v>
      </c>
      <c r="AH44" s="13"/>
      <c r="AJ44" s="19">
        <f>SUM(AJ25:AJ43)</f>
        <v>0.61</v>
      </c>
      <c r="AL44" s="13"/>
      <c r="AN44" s="19">
        <f>SUM(AN25:AN43)</f>
        <v>1.1300000000000001</v>
      </c>
      <c r="AP44" s="13"/>
      <c r="AR44" s="19">
        <f>SUM(AR25:AR43)</f>
        <v>1.1400000000000001</v>
      </c>
      <c r="AS44" s="43"/>
      <c r="AT44" s="13"/>
      <c r="AV44" s="19">
        <f>SUM(AV25:AV43)</f>
        <v>1.1400000000000001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18.36</v>
      </c>
      <c r="D47" s="14">
        <f>ROUND(B47*C47,2)</f>
        <v>0.13</v>
      </c>
      <c r="F47" s="22" cm="1">
        <f t="array" ref="F47">SUMPRODUCT(($A47=Input!$A$73:$A$78)*(F$13=Input!$B$72:$BI$72)*(Input!$B$73:$BI$78))</f>
        <v>7.0000000000000001E-3</v>
      </c>
      <c r="G47" s="6">
        <f>H44+H22</f>
        <v>18.36</v>
      </c>
      <c r="H47" s="14">
        <f>ROUND(F47*G47,2)</f>
        <v>0.13</v>
      </c>
      <c r="J47" s="22" cm="1">
        <f t="array" ref="J47">SUMPRODUCT(($A47=Input!$A$73:$A$78)*(J$13=Input!$B$72:$BI$72)*(Input!$B$73:$BI$78))</f>
        <v>7.0000000000000001E-3</v>
      </c>
      <c r="K47" s="6">
        <f>L44+L22</f>
        <v>18.36</v>
      </c>
      <c r="L47" s="14">
        <f>ROUND(J47*K47,2)</f>
        <v>0.13</v>
      </c>
      <c r="N47" s="22" cm="1">
        <f t="array" ref="N47">SUMPRODUCT(($A47=Input!$A$73:$A$78)*(N$13=Input!$B$72:$BI$72)*(Input!$B$73:$BI$78))</f>
        <v>7.0000000000000001E-3</v>
      </c>
      <c r="O47" s="6">
        <f>P44+P22</f>
        <v>18.36</v>
      </c>
      <c r="P47" s="14">
        <f>ROUND(N47*O47,2)</f>
        <v>0.13</v>
      </c>
      <c r="R47" s="22" cm="1">
        <f t="array" ref="R47">SUMPRODUCT(($A47=Input!$A$73:$A$78)*(R$13=Input!$B$72:$BI$72)*(Input!$B$73:$BI$78))</f>
        <v>7.0000000000000001E-3</v>
      </c>
      <c r="S47" s="6">
        <f>T44+T22</f>
        <v>17.89</v>
      </c>
      <c r="T47" s="14">
        <f>ROUND(R47*S47,2)</f>
        <v>0.13</v>
      </c>
      <c r="V47" s="22" cm="1">
        <f t="array" ref="V47">SUMPRODUCT(($A47=Input!$A$73:$A$78)*(V$13=Input!$B$72:$BI$72)*(Input!$B$73:$BI$78))</f>
        <v>7.0000000000000001E-3</v>
      </c>
      <c r="W47" s="6">
        <f>X44+X22</f>
        <v>17.610000000000003</v>
      </c>
      <c r="X47" s="14">
        <f>ROUND(V47*W47,2)</f>
        <v>0.12</v>
      </c>
      <c r="Z47" s="22" cm="1">
        <f t="array" ref="Z47">SUMPRODUCT(($A47=Input!$A$73:$A$78)*(Z$13=Input!$B$72:$BI$72)*(Input!$B$73:$BI$78))</f>
        <v>7.0000000000000001E-3</v>
      </c>
      <c r="AA47" s="6">
        <f>AB44+AB22</f>
        <v>17.610000000000003</v>
      </c>
      <c r="AB47" s="14">
        <f>ROUND(Z47*AA47,2)</f>
        <v>0.12</v>
      </c>
      <c r="AD47" s="22" cm="1">
        <f t="array" ref="AD47">SUMPRODUCT(($A47=Input!$A$73:$A$78)*(AD$13=Input!$B$72:$BI$72)*(Input!$B$73:$BI$78))</f>
        <v>7.0000000000000001E-3</v>
      </c>
      <c r="AE47" s="6">
        <f>AF44+AF22</f>
        <v>19.03</v>
      </c>
      <c r="AF47" s="14">
        <f>ROUND(AD47*AE47,2)</f>
        <v>0.13</v>
      </c>
      <c r="AH47" s="22" cm="1">
        <f t="array" ref="AH47">SUMPRODUCT(($A47=Input!$A$73:$A$78)*(AH$13=Input!$B$72:$BI$72)*(Input!$B$73:$BI$78))</f>
        <v>7.0000000000000001E-3</v>
      </c>
      <c r="AI47" s="6">
        <f>AJ44+AJ22</f>
        <v>19.03</v>
      </c>
      <c r="AJ47" s="14">
        <f>ROUND(AH47*AI47,2)</f>
        <v>0.13</v>
      </c>
      <c r="AL47" s="22" cm="1">
        <f t="array" ref="AL47">SUMPRODUCT(($A47=Input!$A$73:$A$78)*(AL$13=Input!$B$72:$BI$72)*(Input!$B$73:$BI$78))</f>
        <v>7.0000000000000001E-3</v>
      </c>
      <c r="AM47" s="6">
        <f>AN44+AN22</f>
        <v>19.55</v>
      </c>
      <c r="AN47" s="14">
        <f>ROUND(AL47*AM47,2)</f>
        <v>0.14000000000000001</v>
      </c>
      <c r="AP47" s="22" cm="1">
        <f t="array" ref="AP47">SUMPRODUCT(($A47=Input!$A$73:$A$78)*(AP$13=Input!$B$72:$BI$72)*(Input!$B$73:$BI$78))</f>
        <v>7.0000000000000001E-3</v>
      </c>
      <c r="AQ47" s="6">
        <f>AR44+AR22</f>
        <v>19.560000000000002</v>
      </c>
      <c r="AR47" s="14">
        <f>ROUND(AP47*AQ47,2)</f>
        <v>0.14000000000000001</v>
      </c>
      <c r="AS47" s="6"/>
      <c r="AT47" s="22" cm="1">
        <f t="array" ref="AT47">SUMPRODUCT(($A47=Input!$A$73:$A$78)*(AT$13=Input!$B$72:$BI$72)*(Input!$B$73:$BI$78))</f>
        <v>7.0000000000000001E-3</v>
      </c>
      <c r="AU47" s="6">
        <f>AV44+AV22</f>
        <v>19.560000000000002</v>
      </c>
      <c r="AV47" s="14">
        <f>ROUND(AT47*AU47,2)</f>
        <v>0.14000000000000001</v>
      </c>
    </row>
    <row r="48" spans="1:48" ht="14.45" hidden="1" customHeight="1" x14ac:dyDescent="0.25">
      <c r="A48" t="str">
        <f>+Input!A74</f>
        <v>Reserved</v>
      </c>
      <c r="B48" s="22" cm="1">
        <f t="array" ref="B48">SUMPRODUCT(($A48=Input!$A$73:$A$78)*(B$13=Input!$B$72:$BI$72)*(Input!$B$73:$BI$78))</f>
        <v>0</v>
      </c>
      <c r="C48" s="6">
        <f>C47</f>
        <v>18.36</v>
      </c>
      <c r="D48" s="14">
        <f t="shared" ref="D48:D52" si="36">ROUND(B48*C48,2)</f>
        <v>0</v>
      </c>
      <c r="F48" s="22" cm="1">
        <f t="array" ref="F48">SUMPRODUCT(($A48=Input!$A$73:$A$78)*(F$13=Input!$B$72:$BI$72)*(Input!$B$73:$BI$78))</f>
        <v>0</v>
      </c>
      <c r="G48" s="6">
        <f>G47</f>
        <v>18.36</v>
      </c>
      <c r="H48" s="14">
        <f t="shared" ref="H48:H52" si="37">ROUND(F48*G48,2)</f>
        <v>0</v>
      </c>
      <c r="J48" s="22" cm="1">
        <f t="array" ref="J48">SUMPRODUCT(($A48=Input!$A$73:$A$78)*(J$13=Input!$B$72:$BI$72)*(Input!$B$73:$BI$78))</f>
        <v>0</v>
      </c>
      <c r="K48" s="6">
        <f>K47</f>
        <v>18.36</v>
      </c>
      <c r="L48" s="14">
        <f t="shared" ref="L48:L52" si="38">ROUND(J48*K48,2)</f>
        <v>0</v>
      </c>
      <c r="N48" s="22" cm="1">
        <f t="array" ref="N48">SUMPRODUCT(($A48=Input!$A$73:$A$78)*(N$13=Input!$B$72:$BI$72)*(Input!$B$73:$BI$78))</f>
        <v>0</v>
      </c>
      <c r="O48" s="6">
        <f>O47</f>
        <v>18.36</v>
      </c>
      <c r="P48" s="14">
        <f t="shared" ref="P48:P52" si="39">ROUND(N48*O48,2)</f>
        <v>0</v>
      </c>
      <c r="R48" s="22" cm="1">
        <f t="array" ref="R48">SUMPRODUCT(($A48=Input!$A$73:$A$78)*(R$13=Input!$B$72:$BI$72)*(Input!$B$73:$BI$78))</f>
        <v>0</v>
      </c>
      <c r="S48" s="6">
        <f>S47</f>
        <v>17.89</v>
      </c>
      <c r="T48" s="14">
        <f t="shared" ref="T48:T52" si="40">ROUND(R48*S48,2)</f>
        <v>0</v>
      </c>
      <c r="V48" s="22" cm="1">
        <f t="array" ref="V48">SUMPRODUCT(($A48=Input!$A$73:$A$78)*(V$13=Input!$B$72:$BI$72)*(Input!$B$73:$BI$78))</f>
        <v>0</v>
      </c>
      <c r="W48" s="6">
        <f>W47</f>
        <v>17.610000000000003</v>
      </c>
      <c r="X48" s="14">
        <f t="shared" ref="X48:X52" si="41">ROUND(V48*W48,2)</f>
        <v>0</v>
      </c>
      <c r="Z48" s="22" cm="1">
        <f t="array" ref="Z48">SUMPRODUCT(($A48=Input!$A$73:$A$78)*(Z$13=Input!$B$72:$BI$72)*(Input!$B$73:$BI$78))</f>
        <v>0</v>
      </c>
      <c r="AA48" s="6">
        <f>AA47</f>
        <v>17.610000000000003</v>
      </c>
      <c r="AB48" s="14">
        <f t="shared" ref="AB48:AB52" si="42">ROUND(Z48*AA48,2)</f>
        <v>0</v>
      </c>
      <c r="AD48" s="22" cm="1">
        <f t="array" ref="AD48">SUMPRODUCT(($A48=Input!$A$73:$A$78)*(AD$13=Input!$B$72:$BI$72)*(Input!$B$73:$BI$78))</f>
        <v>0</v>
      </c>
      <c r="AE48" s="6">
        <f>AE47</f>
        <v>19.03</v>
      </c>
      <c r="AF48" s="14">
        <f t="shared" ref="AF48:AF52" si="43">ROUND(AD48*AE48,2)</f>
        <v>0</v>
      </c>
      <c r="AH48" s="22" cm="1">
        <f t="array" ref="AH48">SUMPRODUCT(($A48=Input!$A$73:$A$78)*(AH$13=Input!$B$72:$BI$72)*(Input!$B$73:$BI$78))</f>
        <v>0</v>
      </c>
      <c r="AI48" s="6">
        <f>AI47</f>
        <v>19.03</v>
      </c>
      <c r="AJ48" s="14">
        <f t="shared" ref="AJ48:AJ52" si="44">ROUND(AH48*AI48,2)</f>
        <v>0</v>
      </c>
      <c r="AL48" s="22" cm="1">
        <f t="array" ref="AL48">SUMPRODUCT(($A48=Input!$A$73:$A$78)*(AL$13=Input!$B$72:$BI$72)*(Input!$B$73:$BI$78))</f>
        <v>0</v>
      </c>
      <c r="AM48" s="6">
        <f>AM47</f>
        <v>19.55</v>
      </c>
      <c r="AN48" s="14">
        <f t="shared" ref="AN48:AN52" si="45">ROUND(AL48*AM48,2)</f>
        <v>0</v>
      </c>
      <c r="AP48" s="22" cm="1">
        <f t="array" ref="AP48">SUMPRODUCT(($A48=Input!$A$73:$A$78)*(AP$13=Input!$B$72:$BI$72)*(Input!$B$73:$BI$78))</f>
        <v>0</v>
      </c>
      <c r="AQ48" s="6">
        <f>AQ47</f>
        <v>19.560000000000002</v>
      </c>
      <c r="AR48" s="14">
        <f t="shared" ref="AR48:AR52" si="46">ROUND(AP48*AQ48,2)</f>
        <v>0</v>
      </c>
      <c r="AT48" s="22" cm="1">
        <f t="array" ref="AT48">SUMPRODUCT(($A48=Input!$A$73:$A$78)*(AT$13=Input!$B$72:$BI$72)*(Input!$B$73:$BI$78))</f>
        <v>0</v>
      </c>
      <c r="AU48" s="6">
        <f>AU47</f>
        <v>19.560000000000002</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18.36</v>
      </c>
      <c r="D49" s="14">
        <f t="shared" si="36"/>
        <v>0</v>
      </c>
      <c r="F49" s="22" cm="1">
        <f t="array" ref="F49">SUMPRODUCT(($A49=Input!$A$73:$A$78)*(F$13=Input!$B$72:$BI$72)*(Input!$B$73:$BI$78))</f>
        <v>0</v>
      </c>
      <c r="G49" s="6">
        <f t="shared" ref="G49:G52" si="49">G48</f>
        <v>18.36</v>
      </c>
      <c r="H49" s="14">
        <f t="shared" si="37"/>
        <v>0</v>
      </c>
      <c r="J49" s="22" cm="1">
        <f t="array" ref="J49">SUMPRODUCT(($A49=Input!$A$73:$A$78)*(J$13=Input!$B$72:$BI$72)*(Input!$B$73:$BI$78))</f>
        <v>0</v>
      </c>
      <c r="K49" s="6">
        <f t="shared" ref="K49:K52" si="50">K48</f>
        <v>18.36</v>
      </c>
      <c r="L49" s="14">
        <f t="shared" si="38"/>
        <v>0</v>
      </c>
      <c r="N49" s="22" cm="1">
        <f t="array" ref="N49">SUMPRODUCT(($A49=Input!$A$73:$A$78)*(N$13=Input!$B$72:$BI$72)*(Input!$B$73:$BI$78))</f>
        <v>0</v>
      </c>
      <c r="O49" s="6">
        <f t="shared" ref="O49:O52" si="51">O48</f>
        <v>18.36</v>
      </c>
      <c r="P49" s="14">
        <f t="shared" si="39"/>
        <v>0</v>
      </c>
      <c r="R49" s="22" cm="1">
        <f t="array" ref="R49">SUMPRODUCT(($A49=Input!$A$73:$A$78)*(R$13=Input!$B$72:$BI$72)*(Input!$B$73:$BI$78))</f>
        <v>0</v>
      </c>
      <c r="S49" s="6">
        <f t="shared" ref="S49:S52" si="52">S48</f>
        <v>17.89</v>
      </c>
      <c r="T49" s="14">
        <f t="shared" si="40"/>
        <v>0</v>
      </c>
      <c r="V49" s="22" cm="1">
        <f t="array" ref="V49">SUMPRODUCT(($A49=Input!$A$73:$A$78)*(V$13=Input!$B$72:$BI$72)*(Input!$B$73:$BI$78))</f>
        <v>0</v>
      </c>
      <c r="W49" s="6">
        <f t="shared" ref="W49:W52" si="53">W48</f>
        <v>17.610000000000003</v>
      </c>
      <c r="X49" s="14">
        <f t="shared" si="41"/>
        <v>0</v>
      </c>
      <c r="Z49" s="22" cm="1">
        <f t="array" ref="Z49">SUMPRODUCT(($A49=Input!$A$73:$A$78)*(Z$13=Input!$B$72:$BI$72)*(Input!$B$73:$BI$78))</f>
        <v>0</v>
      </c>
      <c r="AA49" s="6">
        <f t="shared" ref="AA49:AA52" si="54">AA48</f>
        <v>17.610000000000003</v>
      </c>
      <c r="AB49" s="14">
        <f t="shared" si="42"/>
        <v>0</v>
      </c>
      <c r="AD49" s="22" cm="1">
        <f t="array" ref="AD49">SUMPRODUCT(($A49=Input!$A$73:$A$78)*(AD$13=Input!$B$72:$BI$72)*(Input!$B$73:$BI$78))</f>
        <v>0</v>
      </c>
      <c r="AE49" s="6">
        <f t="shared" ref="AE49:AE52" si="55">AE48</f>
        <v>19.03</v>
      </c>
      <c r="AF49" s="14">
        <f t="shared" si="43"/>
        <v>0</v>
      </c>
      <c r="AH49" s="22" cm="1">
        <f t="array" ref="AH49">SUMPRODUCT(($A49=Input!$A$73:$A$78)*(AH$13=Input!$B$72:$BI$72)*(Input!$B$73:$BI$78))</f>
        <v>0</v>
      </c>
      <c r="AI49" s="6">
        <f t="shared" ref="AI49:AI52" si="56">AI48</f>
        <v>19.03</v>
      </c>
      <c r="AJ49" s="14">
        <f t="shared" si="44"/>
        <v>0</v>
      </c>
      <c r="AL49" s="22" cm="1">
        <f t="array" ref="AL49">SUMPRODUCT(($A49=Input!$A$73:$A$78)*(AL$13=Input!$B$72:$BI$72)*(Input!$B$73:$BI$78))</f>
        <v>0</v>
      </c>
      <c r="AM49" s="6">
        <f t="shared" ref="AM49:AM52" si="57">AM48</f>
        <v>19.55</v>
      </c>
      <c r="AN49" s="14">
        <f t="shared" si="45"/>
        <v>0</v>
      </c>
      <c r="AP49" s="22" cm="1">
        <f t="array" ref="AP49">SUMPRODUCT(($A49=Input!$A$73:$A$78)*(AP$13=Input!$B$72:$BI$72)*(Input!$B$73:$BI$78))</f>
        <v>0</v>
      </c>
      <c r="AQ49" s="6">
        <f t="shared" ref="AQ49:AQ52" si="58">AQ48</f>
        <v>19.560000000000002</v>
      </c>
      <c r="AR49" s="14">
        <f t="shared" si="46"/>
        <v>0</v>
      </c>
      <c r="AT49" s="22" cm="1">
        <f t="array" ref="AT49">SUMPRODUCT(($A49=Input!$A$73:$A$78)*(AT$13=Input!$B$72:$BI$72)*(Input!$B$73:$BI$78))</f>
        <v>0</v>
      </c>
      <c r="AU49" s="6">
        <f t="shared" ref="AU49:AU52" si="59">AU48</f>
        <v>19.560000000000002</v>
      </c>
      <c r="AV49" s="14">
        <f t="shared" si="47"/>
        <v>0</v>
      </c>
    </row>
    <row r="50" spans="1:48" ht="14.45" hidden="1" customHeight="1" x14ac:dyDescent="0.25">
      <c r="A50" t="str">
        <f>+Input!A76</f>
        <v>Reserved</v>
      </c>
      <c r="B50" s="22" cm="1">
        <f t="array" ref="B50">SUMPRODUCT(($A50=Input!$A$73:$A$78)*(B$13=Input!$B$72:$BI$72)*(Input!$B$73:$BI$78))</f>
        <v>0</v>
      </c>
      <c r="C50" s="6">
        <f t="shared" si="48"/>
        <v>18.36</v>
      </c>
      <c r="D50" s="14">
        <f t="shared" si="36"/>
        <v>0</v>
      </c>
      <c r="F50" s="22" cm="1">
        <f t="array" ref="F50">SUMPRODUCT(($A50=Input!$A$73:$A$78)*(F$13=Input!$B$72:$BI$72)*(Input!$B$73:$BI$78))</f>
        <v>0</v>
      </c>
      <c r="G50" s="6">
        <f t="shared" si="49"/>
        <v>18.36</v>
      </c>
      <c r="H50" s="14">
        <f t="shared" si="37"/>
        <v>0</v>
      </c>
      <c r="J50" s="22" cm="1">
        <f t="array" ref="J50">SUMPRODUCT(($A50=Input!$A$73:$A$78)*(J$13=Input!$B$72:$BI$72)*(Input!$B$73:$BI$78))</f>
        <v>0</v>
      </c>
      <c r="K50" s="6">
        <f t="shared" si="50"/>
        <v>18.36</v>
      </c>
      <c r="L50" s="14">
        <f t="shared" si="38"/>
        <v>0</v>
      </c>
      <c r="N50" s="22" cm="1">
        <f t="array" ref="N50">SUMPRODUCT(($A50=Input!$A$73:$A$78)*(N$13=Input!$B$72:$BI$72)*(Input!$B$73:$BI$78))</f>
        <v>0</v>
      </c>
      <c r="O50" s="6">
        <f t="shared" si="51"/>
        <v>18.36</v>
      </c>
      <c r="P50" s="14">
        <f t="shared" si="39"/>
        <v>0</v>
      </c>
      <c r="R50" s="22" cm="1">
        <f t="array" ref="R50">SUMPRODUCT(($A50=Input!$A$73:$A$78)*(R$13=Input!$B$72:$BI$72)*(Input!$B$73:$BI$78))</f>
        <v>0</v>
      </c>
      <c r="S50" s="6">
        <f t="shared" si="52"/>
        <v>17.89</v>
      </c>
      <c r="T50" s="14">
        <f t="shared" si="40"/>
        <v>0</v>
      </c>
      <c r="V50" s="22" cm="1">
        <f t="array" ref="V50">SUMPRODUCT(($A50=Input!$A$73:$A$78)*(V$13=Input!$B$72:$BI$72)*(Input!$B$73:$BI$78))</f>
        <v>0</v>
      </c>
      <c r="W50" s="6">
        <f t="shared" si="53"/>
        <v>17.610000000000003</v>
      </c>
      <c r="X50" s="14">
        <f t="shared" si="41"/>
        <v>0</v>
      </c>
      <c r="Z50" s="22" cm="1">
        <f t="array" ref="Z50">SUMPRODUCT(($A50=Input!$A$73:$A$78)*(Z$13=Input!$B$72:$BI$72)*(Input!$B$73:$BI$78))</f>
        <v>0</v>
      </c>
      <c r="AA50" s="6">
        <f t="shared" si="54"/>
        <v>17.610000000000003</v>
      </c>
      <c r="AB50" s="14">
        <f t="shared" si="42"/>
        <v>0</v>
      </c>
      <c r="AD50" s="22" cm="1">
        <f t="array" ref="AD50">SUMPRODUCT(($A50=Input!$A$73:$A$78)*(AD$13=Input!$B$72:$BI$72)*(Input!$B$73:$BI$78))</f>
        <v>0</v>
      </c>
      <c r="AE50" s="6">
        <f t="shared" si="55"/>
        <v>19.03</v>
      </c>
      <c r="AF50" s="14">
        <f t="shared" si="43"/>
        <v>0</v>
      </c>
      <c r="AH50" s="22" cm="1">
        <f t="array" ref="AH50">SUMPRODUCT(($A50=Input!$A$73:$A$78)*(AH$13=Input!$B$72:$BI$72)*(Input!$B$73:$BI$78))</f>
        <v>0</v>
      </c>
      <c r="AI50" s="6">
        <f t="shared" si="56"/>
        <v>19.03</v>
      </c>
      <c r="AJ50" s="14">
        <f t="shared" si="44"/>
        <v>0</v>
      </c>
      <c r="AL50" s="22" cm="1">
        <f t="array" ref="AL50">SUMPRODUCT(($A50=Input!$A$73:$A$78)*(AL$13=Input!$B$72:$BI$72)*(Input!$B$73:$BI$78))</f>
        <v>0</v>
      </c>
      <c r="AM50" s="6">
        <f t="shared" si="57"/>
        <v>19.55</v>
      </c>
      <c r="AN50" s="14">
        <f t="shared" si="45"/>
        <v>0</v>
      </c>
      <c r="AP50" s="22" cm="1">
        <f t="array" ref="AP50">SUMPRODUCT(($A50=Input!$A$73:$A$78)*(AP$13=Input!$B$72:$BI$72)*(Input!$B$73:$BI$78))</f>
        <v>0</v>
      </c>
      <c r="AQ50" s="6">
        <f t="shared" si="58"/>
        <v>19.560000000000002</v>
      </c>
      <c r="AR50" s="14">
        <f t="shared" si="46"/>
        <v>0</v>
      </c>
      <c r="AT50" s="22" cm="1">
        <f t="array" ref="AT50">SUMPRODUCT(($A50=Input!$A$73:$A$78)*(AT$13=Input!$B$72:$BI$72)*(Input!$B$73:$BI$78))</f>
        <v>0</v>
      </c>
      <c r="AU50" s="6">
        <f t="shared" si="59"/>
        <v>19.560000000000002</v>
      </c>
      <c r="AV50" s="14">
        <f t="shared" si="47"/>
        <v>0</v>
      </c>
    </row>
    <row r="51" spans="1:48" ht="14.45" hidden="1" customHeight="1" x14ac:dyDescent="0.25">
      <c r="A51" t="str">
        <f>+Input!A77</f>
        <v>Reserved</v>
      </c>
      <c r="B51" s="22" cm="1">
        <f t="array" ref="B51">SUMPRODUCT(($A51=Input!$A$73:$A$78)*(B$13=Input!$B$72:$BI$72)*(Input!$B$73:$BI$78))</f>
        <v>0</v>
      </c>
      <c r="C51" s="6">
        <f t="shared" si="48"/>
        <v>18.36</v>
      </c>
      <c r="D51" s="14">
        <f t="shared" si="36"/>
        <v>0</v>
      </c>
      <c r="F51" s="22" cm="1">
        <f t="array" ref="F51">SUMPRODUCT(($A51=Input!$A$73:$A$78)*(F$13=Input!$B$72:$BI$72)*(Input!$B$73:$BI$78))</f>
        <v>0</v>
      </c>
      <c r="G51" s="6">
        <f t="shared" si="49"/>
        <v>18.36</v>
      </c>
      <c r="H51" s="14">
        <f t="shared" si="37"/>
        <v>0</v>
      </c>
      <c r="J51" s="22" cm="1">
        <f t="array" ref="J51">SUMPRODUCT(($A51=Input!$A$73:$A$78)*(J$13=Input!$B$72:$BI$72)*(Input!$B$73:$BI$78))</f>
        <v>0</v>
      </c>
      <c r="K51" s="6">
        <f t="shared" si="50"/>
        <v>18.36</v>
      </c>
      <c r="L51" s="14">
        <f t="shared" si="38"/>
        <v>0</v>
      </c>
      <c r="N51" s="22" cm="1">
        <f t="array" ref="N51">SUMPRODUCT(($A51=Input!$A$73:$A$78)*(N$13=Input!$B$72:$BI$72)*(Input!$B$73:$BI$78))</f>
        <v>0</v>
      </c>
      <c r="O51" s="6">
        <f t="shared" si="51"/>
        <v>18.36</v>
      </c>
      <c r="P51" s="14">
        <f t="shared" si="39"/>
        <v>0</v>
      </c>
      <c r="R51" s="22" cm="1">
        <f t="array" ref="R51">SUMPRODUCT(($A51=Input!$A$73:$A$78)*(R$13=Input!$B$72:$BI$72)*(Input!$B$73:$BI$78))</f>
        <v>0</v>
      </c>
      <c r="S51" s="6">
        <f t="shared" si="52"/>
        <v>17.89</v>
      </c>
      <c r="T51" s="14">
        <f t="shared" si="40"/>
        <v>0</v>
      </c>
      <c r="V51" s="22" cm="1">
        <f t="array" ref="V51">SUMPRODUCT(($A51=Input!$A$73:$A$78)*(V$13=Input!$B$72:$BI$72)*(Input!$B$73:$BI$78))</f>
        <v>0</v>
      </c>
      <c r="W51" s="6">
        <f t="shared" si="53"/>
        <v>17.610000000000003</v>
      </c>
      <c r="X51" s="14">
        <f t="shared" si="41"/>
        <v>0</v>
      </c>
      <c r="Z51" s="22" cm="1">
        <f t="array" ref="Z51">SUMPRODUCT(($A51=Input!$A$73:$A$78)*(Z$13=Input!$B$72:$BI$72)*(Input!$B$73:$BI$78))</f>
        <v>0</v>
      </c>
      <c r="AA51" s="6">
        <f t="shared" si="54"/>
        <v>17.610000000000003</v>
      </c>
      <c r="AB51" s="14">
        <f t="shared" si="42"/>
        <v>0</v>
      </c>
      <c r="AD51" s="22" cm="1">
        <f t="array" ref="AD51">SUMPRODUCT(($A51=Input!$A$73:$A$78)*(AD$13=Input!$B$72:$BI$72)*(Input!$B$73:$BI$78))</f>
        <v>0</v>
      </c>
      <c r="AE51" s="6">
        <f t="shared" si="55"/>
        <v>19.03</v>
      </c>
      <c r="AF51" s="14">
        <f t="shared" si="43"/>
        <v>0</v>
      </c>
      <c r="AH51" s="22" cm="1">
        <f t="array" ref="AH51">SUMPRODUCT(($A51=Input!$A$73:$A$78)*(AH$13=Input!$B$72:$BI$72)*(Input!$B$73:$BI$78))</f>
        <v>0</v>
      </c>
      <c r="AI51" s="6">
        <f t="shared" si="56"/>
        <v>19.03</v>
      </c>
      <c r="AJ51" s="14">
        <f t="shared" si="44"/>
        <v>0</v>
      </c>
      <c r="AL51" s="22" cm="1">
        <f t="array" ref="AL51">SUMPRODUCT(($A51=Input!$A$73:$A$78)*(AL$13=Input!$B$72:$BI$72)*(Input!$B$73:$BI$78))</f>
        <v>0</v>
      </c>
      <c r="AM51" s="6">
        <f t="shared" si="57"/>
        <v>19.55</v>
      </c>
      <c r="AN51" s="14">
        <f t="shared" si="45"/>
        <v>0</v>
      </c>
      <c r="AP51" s="22" cm="1">
        <f t="array" ref="AP51">SUMPRODUCT(($A51=Input!$A$73:$A$78)*(AP$13=Input!$B$72:$BI$72)*(Input!$B$73:$BI$78))</f>
        <v>0</v>
      </c>
      <c r="AQ51" s="6">
        <f t="shared" si="58"/>
        <v>19.560000000000002</v>
      </c>
      <c r="AR51" s="14">
        <f t="shared" si="46"/>
        <v>0</v>
      </c>
      <c r="AT51" s="22" cm="1">
        <f t="array" ref="AT51">SUMPRODUCT(($A51=Input!$A$73:$A$78)*(AT$13=Input!$B$72:$BI$72)*(Input!$B$73:$BI$78))</f>
        <v>0</v>
      </c>
      <c r="AU51" s="6">
        <f t="shared" si="59"/>
        <v>19.560000000000002</v>
      </c>
      <c r="AV51" s="14">
        <f t="shared" si="47"/>
        <v>0</v>
      </c>
    </row>
    <row r="52" spans="1:48" ht="14.45" hidden="1" customHeight="1" x14ac:dyDescent="0.25">
      <c r="A52" t="str">
        <f>+Input!A78</f>
        <v>Reserved</v>
      </c>
      <c r="B52" s="22" cm="1">
        <f t="array" ref="B52">SUMPRODUCT(($A52=Input!$A$73:$A$78)*(B$13=Input!$B$72:$BI$72)*(Input!$B$73:$BI$78))</f>
        <v>0</v>
      </c>
      <c r="C52" s="6">
        <f t="shared" si="48"/>
        <v>18.36</v>
      </c>
      <c r="D52" s="14">
        <f t="shared" si="36"/>
        <v>0</v>
      </c>
      <c r="F52" s="22" cm="1">
        <f t="array" ref="F52">SUMPRODUCT(($A52=Input!$A$73:$A$78)*(F$13=Input!$B$72:$BI$72)*(Input!$B$73:$BI$78))</f>
        <v>0</v>
      </c>
      <c r="G52" s="6">
        <f t="shared" si="49"/>
        <v>18.36</v>
      </c>
      <c r="H52" s="14">
        <f t="shared" si="37"/>
        <v>0</v>
      </c>
      <c r="J52" s="22" cm="1">
        <f t="array" ref="J52">SUMPRODUCT(($A52=Input!$A$73:$A$78)*(J$13=Input!$B$72:$BI$72)*(Input!$B$73:$BI$78))</f>
        <v>0</v>
      </c>
      <c r="K52" s="6">
        <f t="shared" si="50"/>
        <v>18.36</v>
      </c>
      <c r="L52" s="14">
        <f t="shared" si="38"/>
        <v>0</v>
      </c>
      <c r="N52" s="22" cm="1">
        <f t="array" ref="N52">SUMPRODUCT(($A52=Input!$A$73:$A$78)*(N$13=Input!$B$72:$BI$72)*(Input!$B$73:$BI$78))</f>
        <v>0</v>
      </c>
      <c r="O52" s="6">
        <f t="shared" si="51"/>
        <v>18.36</v>
      </c>
      <c r="P52" s="14">
        <f t="shared" si="39"/>
        <v>0</v>
      </c>
      <c r="R52" s="22" cm="1">
        <f t="array" ref="R52">SUMPRODUCT(($A52=Input!$A$73:$A$78)*(R$13=Input!$B$72:$BI$72)*(Input!$B$73:$BI$78))</f>
        <v>0</v>
      </c>
      <c r="S52" s="6">
        <f t="shared" si="52"/>
        <v>17.89</v>
      </c>
      <c r="T52" s="14">
        <f t="shared" si="40"/>
        <v>0</v>
      </c>
      <c r="V52" s="22" cm="1">
        <f t="array" ref="V52">SUMPRODUCT(($A52=Input!$A$73:$A$78)*(V$13=Input!$B$72:$BI$72)*(Input!$B$73:$BI$78))</f>
        <v>0</v>
      </c>
      <c r="W52" s="6">
        <f t="shared" si="53"/>
        <v>17.610000000000003</v>
      </c>
      <c r="X52" s="14">
        <f t="shared" si="41"/>
        <v>0</v>
      </c>
      <c r="Z52" s="22" cm="1">
        <f t="array" ref="Z52">SUMPRODUCT(($A52=Input!$A$73:$A$78)*(Z$13=Input!$B$72:$BI$72)*(Input!$B$73:$BI$78))</f>
        <v>0</v>
      </c>
      <c r="AA52" s="6">
        <f t="shared" si="54"/>
        <v>17.610000000000003</v>
      </c>
      <c r="AB52" s="14">
        <f t="shared" si="42"/>
        <v>0</v>
      </c>
      <c r="AD52" s="22" cm="1">
        <f t="array" ref="AD52">SUMPRODUCT(($A52=Input!$A$73:$A$78)*(AD$13=Input!$B$72:$BI$72)*(Input!$B$73:$BI$78))</f>
        <v>0</v>
      </c>
      <c r="AE52" s="6">
        <f t="shared" si="55"/>
        <v>19.03</v>
      </c>
      <c r="AF52" s="14">
        <f t="shared" si="43"/>
        <v>0</v>
      </c>
      <c r="AH52" s="22" cm="1">
        <f t="array" ref="AH52">SUMPRODUCT(($A52=Input!$A$73:$A$78)*(AH$13=Input!$B$72:$BI$72)*(Input!$B$73:$BI$78))</f>
        <v>0</v>
      </c>
      <c r="AI52" s="6">
        <f t="shared" si="56"/>
        <v>19.03</v>
      </c>
      <c r="AJ52" s="14">
        <f t="shared" si="44"/>
        <v>0</v>
      </c>
      <c r="AL52" s="22" cm="1">
        <f t="array" ref="AL52">SUMPRODUCT(($A52=Input!$A$73:$A$78)*(AL$13=Input!$B$72:$BI$72)*(Input!$B$73:$BI$78))</f>
        <v>0</v>
      </c>
      <c r="AM52" s="6">
        <f t="shared" si="57"/>
        <v>19.55</v>
      </c>
      <c r="AN52" s="14">
        <f t="shared" si="45"/>
        <v>0</v>
      </c>
      <c r="AP52" s="22" cm="1">
        <f t="array" ref="AP52">SUMPRODUCT(($A52=Input!$A$73:$A$78)*(AP$13=Input!$B$72:$BI$72)*(Input!$B$73:$BI$78))</f>
        <v>0</v>
      </c>
      <c r="AQ52" s="6">
        <f t="shared" si="58"/>
        <v>19.560000000000002</v>
      </c>
      <c r="AR52" s="14">
        <f t="shared" si="46"/>
        <v>0</v>
      </c>
      <c r="AT52" s="22" cm="1">
        <f t="array" ref="AT52">SUMPRODUCT(($A52=Input!$A$73:$A$78)*(AT$13=Input!$B$72:$BI$72)*(Input!$B$73:$BI$78))</f>
        <v>0</v>
      </c>
      <c r="AU52" s="6">
        <f t="shared" si="59"/>
        <v>19.560000000000002</v>
      </c>
      <c r="AV52" s="14">
        <f t="shared" si="47"/>
        <v>0</v>
      </c>
    </row>
    <row r="53" spans="1:48" x14ac:dyDescent="0.25">
      <c r="A53" t="s">
        <v>25</v>
      </c>
      <c r="B53" s="13"/>
      <c r="D53" s="19">
        <f>SUM(D47:D52)</f>
        <v>0.13</v>
      </c>
      <c r="F53" s="13"/>
      <c r="H53" s="19">
        <f>SUM(H47:H52)</f>
        <v>0.13</v>
      </c>
      <c r="J53" s="13"/>
      <c r="L53" s="19">
        <f>SUM(L47:L52)</f>
        <v>0.13</v>
      </c>
      <c r="N53" s="13"/>
      <c r="P53" s="19">
        <f>SUM(P47:P52)</f>
        <v>0.13</v>
      </c>
      <c r="R53" s="13"/>
      <c r="T53" s="19">
        <f>SUM(T47:T52)</f>
        <v>0.13</v>
      </c>
      <c r="V53" s="13"/>
      <c r="X53" s="19">
        <f>SUM(X47:X52)</f>
        <v>0.12</v>
      </c>
      <c r="Z53" s="13"/>
      <c r="AB53" s="19">
        <f>SUM(AB47:AB52)</f>
        <v>0.12</v>
      </c>
      <c r="AD53" s="13"/>
      <c r="AF53" s="19">
        <f>SUM(AF47:AF52)</f>
        <v>0.13</v>
      </c>
      <c r="AH53" s="13"/>
      <c r="AJ53" s="19">
        <f>SUM(AJ47:AJ52)</f>
        <v>0.13</v>
      </c>
      <c r="AL53" s="13"/>
      <c r="AN53" s="19">
        <f>SUM(AN47:AN52)</f>
        <v>0.14000000000000001</v>
      </c>
      <c r="AP53" s="13"/>
      <c r="AR53" s="19">
        <f>SUM(AR47:AR52)</f>
        <v>0.14000000000000001</v>
      </c>
      <c r="AT53" s="13"/>
      <c r="AV53" s="19">
        <f>SUM(AV47:AV52)</f>
        <v>0.14000000000000001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18.489999999999998</v>
      </c>
      <c r="F55" s="20"/>
      <c r="G55" s="21"/>
      <c r="H55" s="24">
        <f>H22+H44+H47</f>
        <v>18.489999999999998</v>
      </c>
      <c r="J55" s="20"/>
      <c r="K55" s="21"/>
      <c r="L55" s="24">
        <f>L22+L44+L47</f>
        <v>18.489999999999998</v>
      </c>
      <c r="N55" s="20"/>
      <c r="O55" s="21"/>
      <c r="P55" s="24">
        <f>P22+P44+P47</f>
        <v>18.489999999999998</v>
      </c>
      <c r="R55" s="20"/>
      <c r="S55" s="21"/>
      <c r="T55" s="24">
        <f>T22+T44+T47</f>
        <v>18.02</v>
      </c>
      <c r="V55" s="20"/>
      <c r="W55" s="21"/>
      <c r="X55" s="24">
        <f>X22+X44+X47</f>
        <v>17.730000000000004</v>
      </c>
      <c r="Z55" s="20"/>
      <c r="AA55" s="21"/>
      <c r="AB55" s="24">
        <f>AB22+AB44+AB47</f>
        <v>17.730000000000004</v>
      </c>
      <c r="AD55" s="20"/>
      <c r="AE55" s="21"/>
      <c r="AF55" s="24">
        <f>AF22+AF44+AF47</f>
        <v>19.16</v>
      </c>
      <c r="AH55" s="20"/>
      <c r="AI55" s="21"/>
      <c r="AJ55" s="24">
        <f>AJ22+AJ44+AJ47</f>
        <v>19.16</v>
      </c>
      <c r="AL55" s="20"/>
      <c r="AM55" s="21"/>
      <c r="AN55" s="24">
        <f>AN22+AN44+AN47</f>
        <v>19.690000000000001</v>
      </c>
      <c r="AP55" s="20"/>
      <c r="AQ55" s="21"/>
      <c r="AR55" s="24">
        <f>AR22+AR44+AR47</f>
        <v>19.700000000000003</v>
      </c>
      <c r="AS55" s="98"/>
      <c r="AT55" s="20"/>
      <c r="AU55" s="21"/>
      <c r="AV55" s="24">
        <f>AV22+AV44+AV47</f>
        <v>19.700000000000003</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1_6 Units'!$B$60,Input!$A$29:$A$29,0),MATCH('Residential Bills_Yr 1_6 Units'!B$67,Input!$B$28:$AK$28,0))</f>
        <v>10.78</v>
      </c>
      <c r="F68" s="13"/>
      <c r="H68" s="14">
        <f>INDEX(Input!$B$29:$AK$29,MATCH('Residential Bills_Yr 1_6 Units'!$B$60,Input!$A$29:$A$29,0),MATCH('Residential Bills_Yr 1_6 Units'!F$67,Input!$B$28:$AK$28,0))</f>
        <v>10.78</v>
      </c>
      <c r="J68" s="13"/>
      <c r="L68" s="14">
        <f>INDEX(Input!$B$29:$AK$29,MATCH('Residential Bills_Yr 1_6 Units'!$B$60,Input!$A$29:$A$29,0),MATCH('Residential Bills_Yr 1_6 Units'!J$67,Input!$B$28:$AK$28,0))</f>
        <v>10.78</v>
      </c>
      <c r="N68" s="13"/>
      <c r="P68" s="14">
        <f>INDEX(Input!$B$29:$AK$29,MATCH('Residential Bills_Yr 1_6 Units'!$B$60,Input!$A$29:$A$29,0),MATCH('Residential Bills_Yr 1_6 Units'!N$67,Input!$B$28:$AK$28,0))</f>
        <v>10.78</v>
      </c>
      <c r="R68" s="13"/>
      <c r="T68" s="14">
        <f>INDEX(Input!$B$29:$AK$29,MATCH('Residential Bills_Yr 1_6 Units'!$B$60,Input!$A$29:$A$29,0),MATCH('Residential Bills_Yr 1_6 Units'!R$67,Input!$B$28:$AK$28,0))</f>
        <v>16.34</v>
      </c>
      <c r="V68" s="13"/>
      <c r="X68" s="14">
        <f>INDEX(Input!$B$29:$AK$29,MATCH('Residential Bills_Yr 1_6 Units'!$B$60,Input!$A$29:$A$29,0),MATCH('Residential Bills_Yr 1_6 Units'!V$67,Input!$B$28:$AK$28,0))</f>
        <v>16.34</v>
      </c>
      <c r="Z68" s="13"/>
      <c r="AB68" s="14">
        <f>INDEX(Input!$B$29:$AK$29,MATCH('Residential Bills_Yr 1_6 Units'!$B$60,Input!$A$29:$A$29,0),MATCH('Residential Bills_Yr 1_6 Units'!Z$67,Input!$B$28:$AK$28,0))</f>
        <v>16.34</v>
      </c>
      <c r="AD68" s="13"/>
      <c r="AF68" s="14">
        <f>INDEX(Input!$B$29:$AK$29,MATCH('Residential Bills_Yr 1_6 Units'!$B$60,Input!$A$29:$A$29,0),MATCH('Residential Bills_Yr 1_6 Units'!AD$67,Input!$B$28:$AK$28,0))</f>
        <v>16.34</v>
      </c>
      <c r="AH68" s="13"/>
      <c r="AJ68" s="14">
        <f>INDEX(Input!$B$29:$AK$29,MATCH('Residential Bills_Yr 1_6 Units'!$B$60,Input!$A$29:$A$29,0),MATCH('Residential Bills_Yr 1_6 Units'!AH$67,Input!$B$28:$AK$28,0))</f>
        <v>16.34</v>
      </c>
      <c r="AL68" s="13"/>
      <c r="AN68" s="14">
        <f>INDEX(Input!$B$29:$AK$29,MATCH('Residential Bills_Yr 1_6 Units'!$B$60,Input!$A$29:$A$29,0),MATCH('Residential Bills_Yr 1_6 Units'!AL$67,Input!$B$28:$AK$28,0))</f>
        <v>16.34</v>
      </c>
      <c r="AP68" s="13"/>
      <c r="AR68" s="14">
        <f>INDEX(Input!$B$29:$AK$29,MATCH('Residential Bills_Yr 1_6 Units'!$B$60,Input!$A$29:$A$29,0),MATCH('Residential Bills_Yr 1_6 Units'!AP$67,Input!$B$28:$AK$28,0))</f>
        <v>16.34</v>
      </c>
      <c r="AS68" s="6"/>
      <c r="AT68" s="13"/>
      <c r="AV68" s="14">
        <f>INDEX(Input!$B$29:$AK$29,MATCH('Residential Bills_Yr 1_6 Units'!$B$60,Input!$A$29:$A$29,0),MATCH('Residential Bills_Yr 1_6 Units'!AT$67,Input!$B$28:$AK$28,0))</f>
        <v>16.34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1.3482000000000001</v>
      </c>
      <c r="C71" s="2">
        <f>IF($B$61&gt;Input!F90,Input!F90,'Residential Bills_Yr 1_6 Units'!$B$61)</f>
        <v>6</v>
      </c>
      <c r="D71" s="14">
        <f>ROUND(IFERROR(B71*C71," "),2)</f>
        <v>8.09</v>
      </c>
      <c r="F71" s="18">
        <f>INDEX(Input!$B$22:$AK$26,MATCH('Residential Bills_Yr 1_6 Units'!$A71,Input!$A$22:$A$26,0),MATCH('Residential Bills_Yr 1_6 Units'!F$67,Input!$B$21:$AK$21,0))</f>
        <v>1.3482000000000001</v>
      </c>
      <c r="G71" s="2">
        <f>IF($B$61&gt;Input!G90,Input!G90,'Residential Bills_Yr 1_6 Units'!$B$61)</f>
        <v>6</v>
      </c>
      <c r="H71" s="14">
        <f>ROUND(IFERROR(F71*G71," "),2)</f>
        <v>8.09</v>
      </c>
      <c r="J71" s="18">
        <f>INDEX(Input!$B$22:$AK$26,MATCH('Residential Bills_Yr 1_6 Units'!$A71,Input!$A$22:$A$26,0),MATCH('Residential Bills_Yr 1_6 Units'!J$67,Input!$B$21:$AK$21,0))</f>
        <v>1.3482000000000001</v>
      </c>
      <c r="K71" s="2">
        <f>IF($B$61&gt;Input!H90,Input!H90,'Residential Bills_Yr 1_6 Units'!$B$61)</f>
        <v>6</v>
      </c>
      <c r="L71" s="14">
        <f>ROUND(IFERROR(J71*K71," "),2)</f>
        <v>8.09</v>
      </c>
      <c r="N71" s="18">
        <f>INDEX(Input!$B$22:$AK$26,MATCH('Residential Bills_Yr 1_6 Units'!$A71,Input!$A$22:$A$26,0),MATCH('Residential Bills_Yr 1_6 Units'!N$67,Input!$B$21:$AK$21,0))</f>
        <v>1.3482000000000001</v>
      </c>
      <c r="O71" s="2">
        <f>IF($B$61&gt;Input!I90,Input!I90,'Residential Bills_Yr 1_6 Units'!$B$61)</f>
        <v>6</v>
      </c>
      <c r="P71" s="14">
        <f>ROUND(IFERROR(N71*O71," "),2)</f>
        <v>8.09</v>
      </c>
      <c r="R71" s="18">
        <f>INDEX(Input!$B$22:$AK$26,MATCH('Residential Bills_Yr 1_6 Units'!$A71,Input!$A$22:$A$26,0),MATCH('Residential Bills_Yr 1_6 Units'!R$67,Input!$B$21:$AK$21,0))</f>
        <v>0.34589999999999999</v>
      </c>
      <c r="S71" s="2">
        <f>IF($B$61&gt;Input!J90,Input!J90,'Residential Bills_Yr 1_6 Units'!$B$61)</f>
        <v>6</v>
      </c>
      <c r="T71" s="14">
        <f>ROUND(IFERROR(R71*S71," "),2)</f>
        <v>2.08</v>
      </c>
      <c r="V71" s="18">
        <f>INDEX(Input!$B$22:$AK$26,MATCH('Residential Bills_Yr 1_6 Units'!$A71,Input!$A$22:$A$26,0),MATCH('Residential Bills_Yr 1_6 Units'!V$67,Input!$B$21:$AK$21,0))</f>
        <v>0.34589999999999999</v>
      </c>
      <c r="W71" s="2">
        <f>IF($B$61&gt;Input!K90,Input!K90,'Residential Bills_Yr 1_6 Units'!$B$61)</f>
        <v>6</v>
      </c>
      <c r="X71" s="14">
        <f>ROUND(IFERROR(V71*W71," "),2)</f>
        <v>2.08</v>
      </c>
      <c r="Z71" s="18">
        <f>INDEX(Input!$B$22:$AK$26,MATCH('Residential Bills_Yr 1_6 Units'!$A71,Input!$A$22:$A$26,0),MATCH('Residential Bills_Yr 1_6 Units'!Z$67,Input!$B$21:$AK$21,0))</f>
        <v>0.34589999999999999</v>
      </c>
      <c r="AA71" s="2">
        <f>IF($B$61&gt;Input!L90,Input!L90,'Residential Bills_Yr 1_6 Units'!$B$61)</f>
        <v>6</v>
      </c>
      <c r="AB71" s="14">
        <f>ROUND(IFERROR(Z71*AA71," "),2)</f>
        <v>2.08</v>
      </c>
      <c r="AD71" s="18">
        <f>INDEX(Input!$B$22:$AK$26,MATCH('Residential Bills_Yr 1_6 Units'!$A71,Input!$A$22:$A$26,0),MATCH('Residential Bills_Yr 1_6 Units'!AD$67,Input!$B$21:$AK$21,0))</f>
        <v>0.34589999999999999</v>
      </c>
      <c r="AE71" s="2">
        <f>IF($B$61&gt;Input!M90,Input!M90,'Residential Bills_Yr 1_6 Units'!$B$61)</f>
        <v>6</v>
      </c>
      <c r="AF71" s="14">
        <f>ROUND(IFERROR(AD71*AE71," "),2)</f>
        <v>2.08</v>
      </c>
      <c r="AH71" s="18">
        <f>INDEX(Input!$B$22:$AK$26,MATCH('Residential Bills_Yr 1_6 Units'!$A71,Input!$A$22:$A$26,0),MATCH('Residential Bills_Yr 1_6 Units'!AH$67,Input!$B$21:$AK$21,0))</f>
        <v>0.34589999999999999</v>
      </c>
      <c r="AI71" s="2">
        <f>IF($B$61&gt;Input!N90,Input!N90,'Residential Bills_Yr 1_6 Units'!$B$61)</f>
        <v>6</v>
      </c>
      <c r="AJ71" s="14">
        <f>ROUND(IFERROR(AH71*AI71," "),2)</f>
        <v>2.08</v>
      </c>
      <c r="AL71" s="18">
        <f>INDEX(Input!$B$22:$AK$26,MATCH('Residential Bills_Yr 1_6 Units'!$A71,Input!$A$22:$A$26,0),MATCH('Residential Bills_Yr 1_6 Units'!AL$67,Input!$B$21:$AK$21,0))</f>
        <v>0.34589999999999999</v>
      </c>
      <c r="AM71" s="2">
        <f>IF($B$61&gt;Input!O90,Input!O90,'Residential Bills_Yr 1_6 Units'!$B$61)</f>
        <v>6</v>
      </c>
      <c r="AN71" s="14">
        <f>ROUND(IFERROR(AL71*AM71," "),2)</f>
        <v>2.08</v>
      </c>
      <c r="AP71" s="18">
        <f>INDEX(Input!$B$22:$AK$26,MATCH('Residential Bills_Yr 1_6 Units'!$A71,Input!$A$22:$A$26,0),MATCH('Residential Bills_Yr 1_6 Units'!AP$67,Input!$B$21:$AK$21,0))</f>
        <v>0.34589999999999999</v>
      </c>
      <c r="AQ71" s="2">
        <f>IF($B$61&gt;Input!P90,Input!P90,'Residential Bills_Yr 1_6 Units'!$B$61)</f>
        <v>6</v>
      </c>
      <c r="AR71" s="14">
        <f>ROUND(IFERROR(AP71*AQ71," "),2)</f>
        <v>2.08</v>
      </c>
      <c r="AS71" s="6"/>
      <c r="AT71" s="18">
        <f>INDEX(Input!$B$22:$AK$26,MATCH('Residential Bills_Yr 1_6 Units'!$A71,Input!$A$22:$A$26,0),MATCH('Residential Bills_Yr 1_6 Units'!AT$67,Input!$B$21:$AK$21,0))</f>
        <v>0.34589999999999999</v>
      </c>
      <c r="AU71" s="2">
        <f>IF($B$61&gt;Input!Q90,Input!Q90,'Residential Bills_Yr 1_6 Units'!$B$61)</f>
        <v>6</v>
      </c>
      <c r="AV71" s="14">
        <f>ROUND(IFERROR(AT71*AU71," "),2)</f>
        <v>2.08</v>
      </c>
    </row>
    <row r="72" spans="1:48" x14ac:dyDescent="0.25">
      <c r="A72" t="str">
        <f>A18</f>
        <v>Tier 2</v>
      </c>
      <c r="B72" s="18">
        <f>INDEX(Input!$B$22:$AK$26,MATCH('Residential Bills_Yr 1_6 Units'!$A72,Input!$A$22:$A$26,0),MATCH('Residential Bills_Yr 1_6 Units'!B$67,Input!$B$21:$AK$21,0))</f>
        <v>1.6863999999999999</v>
      </c>
      <c r="C72" s="2">
        <f>IF(($B$61-C71)&gt;Input!F91,Input!F91,($B$61-C71))</f>
        <v>0</v>
      </c>
      <c r="D72" s="14">
        <f>ROUND(IFERROR(B72*C72," "),2)</f>
        <v>0</v>
      </c>
      <c r="F72" s="18">
        <f>INDEX(Input!$B$22:$AK$26,MATCH('Residential Bills_Yr 1_6 Units'!$A72,Input!$A$22:$A$26,0),MATCH('Residential Bills_Yr 1_6 Units'!F$67,Input!$B$21:$AK$21,0))</f>
        <v>1.6863999999999999</v>
      </c>
      <c r="G72" s="2">
        <f>IF(($B$61-G71)&gt;Input!G91,Input!G91,($B$61-G71))</f>
        <v>0</v>
      </c>
      <c r="H72" s="14">
        <f>ROUND(IFERROR(F72*G72," "),2)</f>
        <v>0</v>
      </c>
      <c r="J72" s="18">
        <f>INDEX(Input!$B$22:$AK$26,MATCH('Residential Bills_Yr 1_6 Units'!$A72,Input!$A$22:$A$26,0),MATCH('Residential Bills_Yr 1_6 Units'!J$67,Input!$B$21:$AK$21,0))</f>
        <v>1.6863999999999999</v>
      </c>
      <c r="K72" s="2">
        <f>IF(($B$61-K71)&gt;Input!H91,Input!H91,($B$61-K71))</f>
        <v>0</v>
      </c>
      <c r="L72" s="14">
        <f>ROUND(IFERROR(J72*K72," "),2)</f>
        <v>0</v>
      </c>
      <c r="N72" s="18">
        <f>INDEX(Input!$B$22:$AK$26,MATCH('Residential Bills_Yr 1_6 Units'!$A72,Input!$A$22:$A$26,0),MATCH('Residential Bills_Yr 1_6 Units'!N$67,Input!$B$21:$AK$21,0))</f>
        <v>1.6863999999999999</v>
      </c>
      <c r="O72" s="2">
        <f>IF(($B$61-O71)&gt;Input!I91,Input!I91,($B$61-O71))</f>
        <v>0</v>
      </c>
      <c r="P72" s="14">
        <f>ROUND(IFERROR(N72*O72," "),2)</f>
        <v>0</v>
      </c>
      <c r="R72" s="18">
        <f>INDEX(Input!$B$22:$AK$26,MATCH('Residential Bills_Yr 1_6 Units'!$A72,Input!$A$22:$A$26,0),MATCH('Residential Bills_Yr 1_6 Units'!R$67,Input!$B$21:$AK$21,0))</f>
        <v>1.3778999999999999</v>
      </c>
      <c r="S72" s="2">
        <f>IF(($B$61-S71)&gt;Input!J91,Input!J91,($B$61-S71))</f>
        <v>0</v>
      </c>
      <c r="T72" s="14">
        <f>ROUND(IFERROR(R72*S72," "),2)</f>
        <v>0</v>
      </c>
      <c r="V72" s="18">
        <f>INDEX(Input!$B$22:$AK$26,MATCH('Residential Bills_Yr 1_6 Units'!$A72,Input!$A$22:$A$26,0),MATCH('Residential Bills_Yr 1_6 Units'!V$67,Input!$B$21:$AK$21,0))</f>
        <v>1.3778999999999999</v>
      </c>
      <c r="W72" s="2">
        <f>IF(($B$61-W71)&gt;Input!K91,Input!K91,($B$61-S71))</f>
        <v>0</v>
      </c>
      <c r="X72" s="14">
        <f>ROUND(IFERROR(V72*W72," "),2)</f>
        <v>0</v>
      </c>
      <c r="Z72" s="18">
        <f>INDEX(Input!$B$22:$AK$26,MATCH('Residential Bills_Yr 1_6 Units'!$A72,Input!$A$22:$A$26,0),MATCH('Residential Bills_Yr 1_6 Units'!Z$67,Input!$B$21:$AK$21,0))</f>
        <v>1.3778999999999999</v>
      </c>
      <c r="AA72" s="2">
        <f>IF(($B$61-AA71)&gt;Input!L91,Input!L91,($B$61-AA71))</f>
        <v>0</v>
      </c>
      <c r="AB72" s="14">
        <f>ROUND(IFERROR(Z72*AA72," "),2)</f>
        <v>0</v>
      </c>
      <c r="AD72" s="18">
        <f>INDEX(Input!$B$22:$AK$26,MATCH('Residential Bills_Yr 1_6 Units'!$A72,Input!$A$22:$A$26,0),MATCH('Residential Bills_Yr 1_6 Units'!AD$67,Input!$B$21:$AK$21,0))</f>
        <v>1.3778999999999999</v>
      </c>
      <c r="AE72" s="2">
        <f>IF(($B$61-AE71)&gt;Input!M91,Input!M91,($B$61-AE71))</f>
        <v>0</v>
      </c>
      <c r="AF72" s="14">
        <f>ROUND(IFERROR(AD72*AE72," "),2)</f>
        <v>0</v>
      </c>
      <c r="AH72" s="18">
        <f>INDEX(Input!$B$22:$AK$26,MATCH('Residential Bills_Yr 1_6 Units'!$A72,Input!$A$22:$A$26,0),MATCH('Residential Bills_Yr 1_6 Units'!AH$67,Input!$B$21:$AK$21,0))</f>
        <v>1.3778999999999999</v>
      </c>
      <c r="AI72" s="2">
        <f>IF(($B$61-AI71)&gt;Input!N91,Input!N91,($B$61-AI71))</f>
        <v>0</v>
      </c>
      <c r="AJ72" s="14">
        <f>ROUND(IFERROR(AH72*AI72," "),2)</f>
        <v>0</v>
      </c>
      <c r="AL72" s="18">
        <f>INDEX(Input!$B$22:$AK$26,MATCH('Residential Bills_Yr 1_6 Units'!$A72,Input!$A$22:$A$26,0),MATCH('Residential Bills_Yr 1_6 Units'!AL$67,Input!$B$21:$AK$21,0))</f>
        <v>1.3778999999999999</v>
      </c>
      <c r="AM72" s="2">
        <f>IF(($B$61-AM71)&gt;Input!O91,Input!O91,($B$61-AM71))</f>
        <v>0</v>
      </c>
      <c r="AN72" s="14">
        <f>ROUND(IFERROR(AL72*AM72," "),2)</f>
        <v>0</v>
      </c>
      <c r="AP72" s="18">
        <f>INDEX(Input!$B$22:$AK$26,MATCH('Residential Bills_Yr 1_6 Units'!$A72,Input!$A$22:$A$26,0),MATCH('Residential Bills_Yr 1_6 Units'!AP$67,Input!$B$21:$AK$21,0))</f>
        <v>1.3778999999999999</v>
      </c>
      <c r="AQ72" s="2">
        <f>IF(($B$61-AQ71)&gt;Input!P91,Input!P91,($B$61-AQ71))</f>
        <v>0</v>
      </c>
      <c r="AR72" s="14">
        <f>ROUND(IFERROR(AP72*AQ72," "),2)</f>
        <v>0</v>
      </c>
      <c r="AS72" s="6"/>
      <c r="AT72" s="18">
        <f>INDEX(Input!$B$22:$AK$26,MATCH('Residential Bills_Yr 1_6 Units'!$A72,Input!$A$22:$A$26,0),MATCH('Residential Bills_Yr 1_6 Units'!AT$67,Input!$B$21:$AK$21,0))</f>
        <v>1.3778999999999999</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2.5320999999999998</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2.5320999999999998</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2.5320999999999998</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2.5320999999999998</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1.7218</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1.7218</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1.7218</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1.7218</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1.7218</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1.7218</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1.7218</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1.7218</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2.5817000000000001</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2.5817000000000001</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2.5817000000000001</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2.5817000000000001</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2.5817000000000001</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2.5817000000000001</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2.5817000000000001</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2.5817000000000001</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18.869999999999997</v>
      </c>
      <c r="F76" s="13"/>
      <c r="G76" s="2">
        <f>SUM(G71:G75)</f>
        <v>6</v>
      </c>
      <c r="H76" s="19">
        <f>SUM(H71:H75)+H68</f>
        <v>18.869999999999997</v>
      </c>
      <c r="J76" s="13"/>
      <c r="K76" s="2">
        <f>SUM(K71:K75)</f>
        <v>6</v>
      </c>
      <c r="L76" s="19">
        <f>SUM(L71:L75)+L68</f>
        <v>18.869999999999997</v>
      </c>
      <c r="N76" s="13"/>
      <c r="O76" s="2">
        <f>SUM(O71:O75)</f>
        <v>6</v>
      </c>
      <c r="P76" s="19">
        <f>SUM(P71:P75)+P68</f>
        <v>18.869999999999997</v>
      </c>
      <c r="R76" s="13"/>
      <c r="S76" s="2">
        <f>SUM(S71:S75)</f>
        <v>6</v>
      </c>
      <c r="T76" s="19">
        <f>SUM(T71:T75)+T68</f>
        <v>18.420000000000002</v>
      </c>
      <c r="V76" s="13"/>
      <c r="W76" s="2">
        <f>SUM(W71:W75)</f>
        <v>6</v>
      </c>
      <c r="X76" s="19">
        <f>SUM(X71:X75)+X68</f>
        <v>18.420000000000002</v>
      </c>
      <c r="Z76" s="13"/>
      <c r="AA76" s="2">
        <f>SUM(AA71:AA75)</f>
        <v>6</v>
      </c>
      <c r="AB76" s="19">
        <f>SUM(AB71:AB75)+AB68</f>
        <v>18.420000000000002</v>
      </c>
      <c r="AD76" s="13"/>
      <c r="AE76" s="2">
        <f>SUM(AE71:AE75)</f>
        <v>6</v>
      </c>
      <c r="AF76" s="19">
        <f>SUM(AF71:AF75)+AF68</f>
        <v>18.420000000000002</v>
      </c>
      <c r="AH76" s="13"/>
      <c r="AI76" s="2">
        <f>SUM(AI71:AI75)</f>
        <v>6</v>
      </c>
      <c r="AJ76" s="19">
        <f>SUM(AJ71:AJ75)+AJ68</f>
        <v>18.420000000000002</v>
      </c>
      <c r="AL76" s="13"/>
      <c r="AM76" s="2">
        <f>SUM(AM71:AM75)</f>
        <v>6</v>
      </c>
      <c r="AN76" s="19">
        <f>SUM(AN71:AN75)+AN68</f>
        <v>18.420000000000002</v>
      </c>
      <c r="AP76" s="13"/>
      <c r="AQ76" s="2">
        <f>SUM(AQ71:AQ75)</f>
        <v>6</v>
      </c>
      <c r="AR76" s="19">
        <f>SUM(AR71:AR75)+AR68</f>
        <v>18.420000000000002</v>
      </c>
      <c r="AS76" s="43"/>
      <c r="AT76" s="13"/>
      <c r="AU76" s="2">
        <f>SUM(AU71:AU75)</f>
        <v>6</v>
      </c>
      <c r="AV76" s="19">
        <f>SUM(AV71:AV75)+AV68</f>
        <v>18.420000000000002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-5.39</v>
      </c>
      <c r="C79" s="23" t="str">
        <f>IF(VLOOKUP($A79,Input!$A$54:$B$70,2,FALSE)="Percentage",D$76,IF(VLOOKUP($A79,Input!$A$54:$B$70,2,FALSE)="Fixed","Fixed",(C$76)))</f>
        <v>Fixed</v>
      </c>
      <c r="D79" s="14">
        <f t="shared" ref="D79:D90" si="72">ROUND(IF(C79="Fixed",B79,(B79*C79)),2)</f>
        <v>-5.39</v>
      </c>
      <c r="F79" s="96">
        <f>INDEX(Input!$C$54:$AL$70,MATCH($A79,Input!$A$54:$A$70,0),MATCH(F$67,Input!$C$53:$AL$53,0))</f>
        <v>-5.39</v>
      </c>
      <c r="G79" s="23" t="str">
        <f>IF(VLOOKUP($A79,Input!$A$54:$B$70,2,FALSE)="Percentage",H$76,IF(VLOOKUP($A79,Input!$A$54:$B$70,2,FALSE)="Fixed","Fixed",(G$76)))</f>
        <v>Fixed</v>
      </c>
      <c r="H79" s="14">
        <f t="shared" ref="H79:H90" si="73">ROUND(IF(G79="Fixed",F79,(F79*G79)),2)</f>
        <v>-5.39</v>
      </c>
      <c r="J79" s="96">
        <f>INDEX(Input!$C$54:$AL$70,MATCH($A79,Input!$A$54:$A$70,0),MATCH(J$67,Input!$C$53:$AL$53,0))</f>
        <v>-5.39</v>
      </c>
      <c r="K79" s="23" t="str">
        <f>IF(VLOOKUP($A79,Input!$A$54:$B$70,2,FALSE)="Percentage",L$76,IF(VLOOKUP($A79,Input!$A$54:$B$70,2,FALSE)="Fixed","Fixed",(K$76)))</f>
        <v>Fixed</v>
      </c>
      <c r="L79" s="14">
        <f t="shared" ref="L79:L90" si="74">ROUND(IF(K79="Fixed",J79,(J79*K79)),2)</f>
        <v>-5.39</v>
      </c>
      <c r="N79" s="96">
        <f>INDEX(Input!$C$54:$AL$70,MATCH($A79,Input!$A$54:$A$70,0),MATCH(N$67,Input!$C$53:$AL$53,0))</f>
        <v>-5.39</v>
      </c>
      <c r="O79" s="23" t="str">
        <f>IF(VLOOKUP($A79,Input!$A$54:$B$70,2,FALSE)="Percentage",P$76,IF(VLOOKUP($A79,Input!$A$54:$B$70,2,FALSE)="Fixed","Fixed",(O$76)))</f>
        <v>Fixed</v>
      </c>
      <c r="P79" s="14">
        <f t="shared" ref="P79:P90" si="75">ROUND(IF(O79="Fixed",N79,(N79*O79)),2)</f>
        <v>-5.39</v>
      </c>
      <c r="R79" s="96">
        <f>INDEX(Input!$C$54:$AL$70,MATCH($A79,Input!$A$54:$A$70,0),MATCH(R$67,Input!$C$53:$AL$53,0))</f>
        <v>-8.17</v>
      </c>
      <c r="S79" s="23" t="str">
        <f>IF(VLOOKUP($A79,Input!$A$54:$B$70,2,FALSE)="Percentage",T$76,IF(VLOOKUP($A79,Input!$A$54:$B$70,2,FALSE)="Fixed","Fixed",(S$76)))</f>
        <v>Fixed</v>
      </c>
      <c r="T79" s="14">
        <f t="shared" ref="T79:T90" si="76">ROUND(IF(S79="Fixed",R79,(R79*S79)),2)</f>
        <v>-8.17</v>
      </c>
      <c r="V79" s="96">
        <f>INDEX(Input!$C$54:$AL$70,MATCH($A79,Input!$A$54:$A$70,0),MATCH(V$67,Input!$C$53:$AL$53,0))</f>
        <v>-8.17</v>
      </c>
      <c r="W79" s="23" t="str">
        <f>IF(VLOOKUP($A79,Input!$A$54:$B$70,2,FALSE)="Percentage",X$76,IF(VLOOKUP($A79,Input!$A$54:$B$70,2,FALSE)="Fixed","Fixed",(W$76)))</f>
        <v>Fixed</v>
      </c>
      <c r="X79" s="14">
        <f t="shared" ref="X79:X90" si="77">ROUND(IF(W79="Fixed",V79,(V79*W79)),2)</f>
        <v>-8.17</v>
      </c>
      <c r="Z79" s="96">
        <f>INDEX(Input!$C$54:$AL$70,MATCH($A79,Input!$A$54:$A$70,0),MATCH(Z$67,Input!$C$53:$AL$53,0))</f>
        <v>-8.17</v>
      </c>
      <c r="AA79" s="23" t="str">
        <f>IF(VLOOKUP($A79,Input!$A$54:$B$70,2,FALSE)="Percentage",AB$76,IF(VLOOKUP($A79,Input!$A$54:$B$70,2,FALSE)="Fixed","Fixed",(AA$76)))</f>
        <v>Fixed</v>
      </c>
      <c r="AB79" s="14">
        <f t="shared" ref="AB79:AB90" si="78">ROUND(IF(AA79="Fixed",Z79,(Z79*AA79)),2)</f>
        <v>-8.17</v>
      </c>
      <c r="AD79" s="96">
        <f>INDEX(Input!$C$54:$AL$70,MATCH($A79,Input!$A$54:$A$70,0),MATCH(AD$67,Input!$C$53:$AL$53,0))</f>
        <v>-8.17</v>
      </c>
      <c r="AE79" s="23" t="str">
        <f>IF(VLOOKUP($A79,Input!$A$54:$B$70,2,FALSE)="Percentage",AF$76,IF(VLOOKUP($A79,Input!$A$54:$B$70,2,FALSE)="Fixed","Fixed",(AE$76)))</f>
        <v>Fixed</v>
      </c>
      <c r="AF79" s="14">
        <f t="shared" ref="AF79:AF90" si="79">ROUND(IF(AE79="Fixed",AD79,(AD79*AE79)),2)</f>
        <v>-8.17</v>
      </c>
      <c r="AH79" s="96">
        <f>INDEX(Input!$C$54:$AL$70,MATCH($A79,Input!$A$54:$A$70,0),MATCH(AH$67,Input!$C$53:$AL$53,0))</f>
        <v>-8.17</v>
      </c>
      <c r="AI79" s="23" t="str">
        <f>IF(VLOOKUP($A79,Input!$A$54:$B$70,2,FALSE)="Percentage",AJ$76,IF(VLOOKUP($A79,Input!$A$54:$B$70,2,FALSE)="Fixed","Fixed",(AI$76)))</f>
        <v>Fixed</v>
      </c>
      <c r="AJ79" s="14">
        <f t="shared" ref="AJ79:AJ90" si="80">ROUND(IF(AI79="Fixed",AH79,(AH79*AI79)),2)</f>
        <v>-8.17</v>
      </c>
      <c r="AL79" s="96">
        <f>INDEX(Input!$C$54:$AL$70,MATCH($A79,Input!$A$54:$A$70,0),MATCH(AL$67,Input!$C$53:$AL$53,0))</f>
        <v>-8.17</v>
      </c>
      <c r="AM79" s="23" t="str">
        <f>IF(VLOOKUP($A79,Input!$A$54:$B$70,2,FALSE)="Percentage",AN$76,IF(VLOOKUP($A79,Input!$A$54:$B$70,2,FALSE)="Fixed","Fixed",(AM$76)))</f>
        <v>Fixed</v>
      </c>
      <c r="AN79" s="14">
        <f t="shared" ref="AN79:AN90" si="81">ROUND(IF(AM79="Fixed",AL79,(AL79*AM79)),2)</f>
        <v>-8.17</v>
      </c>
      <c r="AP79" s="96">
        <f>INDEX(Input!$C$54:$AL$70,MATCH($A79,Input!$A$54:$A$70,0),MATCH(AP$67,Input!$C$53:$AL$53,0))</f>
        <v>-8.17</v>
      </c>
      <c r="AQ79" s="23" t="str">
        <f>IF(VLOOKUP($A79,Input!$A$54:$B$70,2,FALSE)="Percentage",AR$76,IF(VLOOKUP($A79,Input!$A$54:$B$70,2,FALSE)="Fixed","Fixed",(AQ$76)))</f>
        <v>Fixed</v>
      </c>
      <c r="AR79" s="14">
        <f t="shared" ref="AR79:AR90" si="82">ROUND(IF(AQ79="Fixed",AP79,(AP79*AQ79)),2)</f>
        <v>-8.17</v>
      </c>
      <c r="AS79" s="6"/>
      <c r="AT79" s="96">
        <f>INDEX(Input!$C$54:$AL$70,MATCH($A79,Input!$A$54:$A$70,0),MATCH(AT$67,Input!$C$53:$AL$53,0))</f>
        <v>-8.17</v>
      </c>
      <c r="AU79" s="23" t="str">
        <f>IF(VLOOKUP($A79,Input!$A$54:$B$70,2,FALSE)="Percentage",AV$76,IF(VLOOKUP($A79,Input!$A$54:$B$70,2,FALSE)="Fixed","Fixed",(AU$76)))</f>
        <v>Fixed</v>
      </c>
      <c r="AV79" s="14">
        <f t="shared" ref="AV79:AV90" si="83">ROUND(IF(AU79="Fixed",AT79,(AT79*AU79)),2)</f>
        <v>-8.17</v>
      </c>
    </row>
    <row r="80" spans="1:48" x14ac:dyDescent="0.25">
      <c r="A80" s="28" t="str">
        <f>Input!$A55</f>
        <v>RSF Surcharge</v>
      </c>
      <c r="B80" s="96">
        <f>INDEX(Input!$C$54:$AL$70,MATCH($A80,Input!$A$54:$A$70,0),MATCH(B$67,Input!$C$53:$AL$53,0))</f>
        <v>0</v>
      </c>
      <c r="C80" s="23">
        <f>IF(VLOOKUP($A80,Input!$A$54:$B$70,2,FALSE)="Percentage",D$76,IF(VLOOKUP($A80,Input!$A$54:$B$70,2,FALSE)="Fixed","Fixed",(C$76)))</f>
        <v>18.869999999999997</v>
      </c>
      <c r="D80" s="14">
        <f t="shared" si="72"/>
        <v>0</v>
      </c>
      <c r="F80" s="96">
        <f>INDEX(Input!$C$54:$AL$70,MATCH($A80,Input!$A$54:$A$70,0),MATCH(F$67,Input!$C$53:$AL$53,0))</f>
        <v>0</v>
      </c>
      <c r="G80" s="23">
        <f>IF(VLOOKUP($A80,Input!$A$54:$B$70,2,FALSE)="Percentage",H$76,IF(VLOOKUP($A80,Input!$A$54:$B$70,2,FALSE)="Fixed","Fixed",(G$76)))</f>
        <v>18.869999999999997</v>
      </c>
      <c r="H80" s="14">
        <f t="shared" si="73"/>
        <v>0</v>
      </c>
      <c r="J80" s="96">
        <f>INDEX(Input!$C$54:$AL$70,MATCH($A80,Input!$A$54:$A$70,0),MATCH(J$67,Input!$C$53:$AL$53,0))</f>
        <v>0</v>
      </c>
      <c r="K80" s="23">
        <f>IF(VLOOKUP($A80,Input!$A$54:$B$70,2,FALSE)="Percentage",L$76,IF(VLOOKUP($A80,Input!$A$54:$B$70,2,FALSE)="Fixed","Fixed",(K$76)))</f>
        <v>18.869999999999997</v>
      </c>
      <c r="L80" s="14">
        <f t="shared" si="74"/>
        <v>0</v>
      </c>
      <c r="N80" s="96">
        <f>INDEX(Input!$C$54:$AL$70,MATCH($A80,Input!$A$54:$A$70,0),MATCH(N$67,Input!$C$53:$AL$53,0))</f>
        <v>0</v>
      </c>
      <c r="O80" s="23">
        <f>IF(VLOOKUP($A80,Input!$A$54:$B$70,2,FALSE)="Percentage",P$76,IF(VLOOKUP($A80,Input!$A$54:$B$70,2,FALSE)="Fixed","Fixed",(O$76)))</f>
        <v>18.869999999999997</v>
      </c>
      <c r="P80" s="14">
        <f t="shared" si="75"/>
        <v>0</v>
      </c>
      <c r="R80" s="96">
        <f>INDEX(Input!$C$54:$AL$70,MATCH($A80,Input!$A$54:$A$70,0),MATCH(R$67,Input!$C$53:$AL$53,0))</f>
        <v>0</v>
      </c>
      <c r="S80" s="23">
        <f>IF(VLOOKUP($A80,Input!$A$54:$B$70,2,FALSE)="Percentage",T$76,IF(VLOOKUP($A80,Input!$A$54:$B$70,2,FALSE)="Fixed","Fixed",(S$76)))</f>
        <v>18.420000000000002</v>
      </c>
      <c r="T80" s="14">
        <f t="shared" si="76"/>
        <v>0</v>
      </c>
      <c r="V80" s="96">
        <f>INDEX(Input!$C$54:$AL$70,MATCH($A80,Input!$A$54:$A$70,0),MATCH(V$67,Input!$C$53:$AL$53,0))</f>
        <v>0</v>
      </c>
      <c r="W80" s="23">
        <f>IF(VLOOKUP($A80,Input!$A$54:$B$70,2,FALSE)="Percentage",X$76,IF(VLOOKUP($A80,Input!$A$54:$B$70,2,FALSE)="Fixed","Fixed",(W$76)))</f>
        <v>18.420000000000002</v>
      </c>
      <c r="X80" s="14">
        <f t="shared" si="77"/>
        <v>0</v>
      </c>
      <c r="Z80" s="96">
        <f>INDEX(Input!$C$54:$AL$70,MATCH($A80,Input!$A$54:$A$70,0),MATCH(Z$67,Input!$C$53:$AL$53,0))</f>
        <v>0</v>
      </c>
      <c r="AA80" s="23">
        <f>IF(VLOOKUP($A80,Input!$A$54:$B$70,2,FALSE)="Percentage",AB$76,IF(VLOOKUP($A80,Input!$A$54:$B$70,2,FALSE)="Fixed","Fixed",(AA$76)))</f>
        <v>18.420000000000002</v>
      </c>
      <c r="AB80" s="14">
        <f t="shared" si="78"/>
        <v>0</v>
      </c>
      <c r="AD80" s="96">
        <f>INDEX(Input!$C$54:$AL$70,MATCH($A80,Input!$A$54:$A$70,0),MATCH(AD$67,Input!$C$53:$AL$53,0))</f>
        <v>0</v>
      </c>
      <c r="AE80" s="23">
        <f>IF(VLOOKUP($A80,Input!$A$54:$B$70,2,FALSE)="Percentage",AF$76,IF(VLOOKUP($A80,Input!$A$54:$B$70,2,FALSE)="Fixed","Fixed",(AE$76)))</f>
        <v>18.420000000000002</v>
      </c>
      <c r="AF80" s="14">
        <f t="shared" si="79"/>
        <v>0</v>
      </c>
      <c r="AH80" s="96">
        <f>INDEX(Input!$C$54:$AL$70,MATCH($A80,Input!$A$54:$A$70,0),MATCH(AH$67,Input!$C$53:$AL$53,0))</f>
        <v>0</v>
      </c>
      <c r="AI80" s="23">
        <f>IF(VLOOKUP($A80,Input!$A$54:$B$70,2,FALSE)="Percentage",AJ$76,IF(VLOOKUP($A80,Input!$A$54:$B$70,2,FALSE)="Fixed","Fixed",(AI$76)))</f>
        <v>18.420000000000002</v>
      </c>
      <c r="AJ80" s="14">
        <f t="shared" si="80"/>
        <v>0</v>
      </c>
      <c r="AL80" s="96">
        <f>INDEX(Input!$C$54:$AL$70,MATCH($A80,Input!$A$54:$A$70,0),MATCH(AL$67,Input!$C$53:$AL$53,0))</f>
        <v>0</v>
      </c>
      <c r="AM80" s="23">
        <f>IF(VLOOKUP($A80,Input!$A$54:$B$70,2,FALSE)="Percentage",AN$76,IF(VLOOKUP($A80,Input!$A$54:$B$70,2,FALSE)="Fixed","Fixed",(AM$76)))</f>
        <v>18.420000000000002</v>
      </c>
      <c r="AN80" s="14">
        <f t="shared" si="81"/>
        <v>0</v>
      </c>
      <c r="AP80" s="96">
        <f>INDEX(Input!$C$54:$AL$70,MATCH($A80,Input!$A$54:$A$70,0),MATCH(AP$67,Input!$C$53:$AL$53,0))</f>
        <v>0</v>
      </c>
      <c r="AQ80" s="23">
        <f>IF(VLOOKUP($A80,Input!$A$54:$B$70,2,FALSE)="Percentage",AR$76,IF(VLOOKUP($A80,Input!$A$54:$B$70,2,FALSE)="Fixed","Fixed",(AQ$76)))</f>
        <v>18.420000000000002</v>
      </c>
      <c r="AR80" s="14">
        <f t="shared" si="82"/>
        <v>0</v>
      </c>
      <c r="AS80" s="6"/>
      <c r="AT80" s="96">
        <f>INDEX(Input!$C$54:$AL$70,MATCH($A80,Input!$A$54:$A$70,0),MATCH(AT$67,Input!$C$53:$AL$53,0))</f>
        <v>0</v>
      </c>
      <c r="AU80" s="23">
        <f>IF(VLOOKUP($A80,Input!$A$54:$B$70,2,FALSE)="Percentage",AV$76,IF(VLOOKUP($A80,Input!$A$54:$B$70,2,FALSE)="Fixed","Fixed",(AU$76)))</f>
        <v>18.420000000000002</v>
      </c>
      <c r="AV80" s="14">
        <f t="shared" si="83"/>
        <v>0</v>
      </c>
    </row>
    <row r="81" spans="1:48" x14ac:dyDescent="0.25">
      <c r="A81" s="28" t="str">
        <f>Input!$A56</f>
        <v>WRAM/MCBA</v>
      </c>
      <c r="B81" s="96">
        <f>INDEX(Input!$C$54:$AL$70,MATCH($A81,Input!$A$54:$A$70,0),MATCH(B$67,Input!$C$53:$AL$53,0))</f>
        <v>0.1235</v>
      </c>
      <c r="C81" s="23">
        <f>IF(VLOOKUP($A81,Input!$A$54:$B$70,2,FALSE)="Percentage",D$76,IF(VLOOKUP($A81,Input!$A$54:$B$70,2,FALSE)="Fixed","Fixed",(C$76)))</f>
        <v>6</v>
      </c>
      <c r="D81" s="14">
        <f t="shared" si="72"/>
        <v>0.74</v>
      </c>
      <c r="F81" s="96">
        <f>INDEX(Input!$C$54:$AL$70,MATCH($A81,Input!$A$54:$A$70,0),MATCH(F$67,Input!$C$53:$AL$53,0))</f>
        <v>0.1235</v>
      </c>
      <c r="G81" s="23">
        <f>IF(VLOOKUP($A81,Input!$A$54:$B$70,2,FALSE)="Percentage",H$76,IF(VLOOKUP($A81,Input!$A$54:$B$70,2,FALSE)="Fixed","Fixed",(G$76)))</f>
        <v>6</v>
      </c>
      <c r="H81" s="14">
        <f t="shared" si="73"/>
        <v>0.74</v>
      </c>
      <c r="J81" s="96">
        <f>INDEX(Input!$C$54:$AL$70,MATCH($A81,Input!$A$54:$A$70,0),MATCH(J$67,Input!$C$53:$AL$53,0))</f>
        <v>0.1235</v>
      </c>
      <c r="K81" s="23">
        <f>IF(VLOOKUP($A81,Input!$A$54:$B$70,2,FALSE)="Percentage",L$76,IF(VLOOKUP($A81,Input!$A$54:$B$70,2,FALSE)="Fixed","Fixed",(K$76)))</f>
        <v>6</v>
      </c>
      <c r="L81" s="14">
        <f t="shared" si="74"/>
        <v>0.74</v>
      </c>
      <c r="N81" s="96">
        <f>INDEX(Input!$C$54:$AL$70,MATCH($A81,Input!$A$54:$A$70,0),MATCH(N$67,Input!$C$53:$AL$53,0))</f>
        <v>0.1235</v>
      </c>
      <c r="O81" s="23">
        <f>IF(VLOOKUP($A81,Input!$A$54:$B$70,2,FALSE)="Percentage",P$76,IF(VLOOKUP($A81,Input!$A$54:$B$70,2,FALSE)="Fixed","Fixed",(O$76)))</f>
        <v>6</v>
      </c>
      <c r="P81" s="14">
        <f t="shared" si="75"/>
        <v>0.74</v>
      </c>
      <c r="R81" s="96">
        <f>INDEX(Input!$C$54:$AL$70,MATCH($A81,Input!$A$54:$A$70,0),MATCH(R$67,Input!$C$53:$AL$53,0))</f>
        <v>0.1235</v>
      </c>
      <c r="S81" s="23">
        <f>IF(VLOOKUP($A81,Input!$A$54:$B$70,2,FALSE)="Percentage",T$76,IF(VLOOKUP($A81,Input!$A$54:$B$70,2,FALSE)="Fixed","Fixed",(S$76)))</f>
        <v>6</v>
      </c>
      <c r="T81" s="14">
        <f t="shared" si="76"/>
        <v>0.74</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0.1143</v>
      </c>
      <c r="C82" s="23">
        <f>IF(VLOOKUP($A82,Input!$A$54:$B$70,2,FALSE)="Percentage",D$76,IF(VLOOKUP($A82,Input!$A$54:$B$70,2,FALSE)="Fixed","Fixed",(C$76)))</f>
        <v>6</v>
      </c>
      <c r="D82" s="14">
        <f t="shared" si="72"/>
        <v>0.69</v>
      </c>
      <c r="F82" s="96">
        <f>INDEX(Input!$C$54:$AL$70,MATCH($A82,Input!$A$54:$A$70,0),MATCH(F$67,Input!$C$53:$AL$53,0))</f>
        <v>0.1143</v>
      </c>
      <c r="G82" s="23">
        <f>IF(VLOOKUP($A82,Input!$A$54:$B$70,2,FALSE)="Percentage",H$76,IF(VLOOKUP($A82,Input!$A$54:$B$70,2,FALSE)="Fixed","Fixed",(G$76)))</f>
        <v>6</v>
      </c>
      <c r="H82" s="14">
        <f t="shared" si="73"/>
        <v>0.69</v>
      </c>
      <c r="J82" s="96">
        <f>INDEX(Input!$C$54:$AL$70,MATCH($A82,Input!$A$54:$A$70,0),MATCH(J$67,Input!$C$53:$AL$53,0))</f>
        <v>0.1143</v>
      </c>
      <c r="K82" s="23">
        <f>IF(VLOOKUP($A82,Input!$A$54:$B$70,2,FALSE)="Percentage",L$76,IF(VLOOKUP($A82,Input!$A$54:$B$70,2,FALSE)="Fixed","Fixed",(K$76)))</f>
        <v>6</v>
      </c>
      <c r="L82" s="14">
        <f t="shared" si="74"/>
        <v>0.69</v>
      </c>
      <c r="N82" s="96">
        <f>INDEX(Input!$C$54:$AL$70,MATCH($A82,Input!$A$54:$A$70,0),MATCH(N$67,Input!$C$53:$AL$53,0))</f>
        <v>0.1143</v>
      </c>
      <c r="O82" s="23">
        <f>IF(VLOOKUP($A82,Input!$A$54:$B$70,2,FALSE)="Percentage",P$76,IF(VLOOKUP($A82,Input!$A$54:$B$70,2,FALSE)="Fixed","Fixed",(O$76)))</f>
        <v>6</v>
      </c>
      <c r="P82" s="14">
        <f t="shared" si="75"/>
        <v>0.69</v>
      </c>
      <c r="R82" s="96">
        <f>INDEX(Input!$C$54:$AL$70,MATCH($A82,Input!$A$54:$A$70,0),MATCH(R$67,Input!$C$53:$AL$53,0))</f>
        <v>0.1143</v>
      </c>
      <c r="S82" s="23">
        <f>IF(VLOOKUP($A82,Input!$A$54:$B$70,2,FALSE)="Percentage",T$76,IF(VLOOKUP($A82,Input!$A$54:$B$70,2,FALSE)="Fixed","Fixed",(S$76)))</f>
        <v>6</v>
      </c>
      <c r="T82" s="14">
        <f t="shared" si="76"/>
        <v>0.69</v>
      </c>
      <c r="V82" s="96">
        <f>INDEX(Input!$C$54:$AL$70,MATCH($A82,Input!$A$54:$A$70,0),MATCH(V$67,Input!$C$53:$AL$53,0))</f>
        <v>0.1143</v>
      </c>
      <c r="W82" s="23">
        <f>IF(VLOOKUP($A82,Input!$A$54:$B$70,2,FALSE)="Percentage",X$76,IF(VLOOKUP($A82,Input!$A$54:$B$70,2,FALSE)="Fixed","Fixed",(W$76)))</f>
        <v>6</v>
      </c>
      <c r="X82" s="14">
        <f t="shared" si="77"/>
        <v>0.69</v>
      </c>
      <c r="Z82" s="96">
        <f>INDEX(Input!$C$54:$AL$70,MATCH($A82,Input!$A$54:$A$70,0),MATCH(Z$67,Input!$C$53:$AL$53,0))</f>
        <v>0.1143</v>
      </c>
      <c r="AA82" s="23">
        <f>IF(VLOOKUP($A82,Input!$A$54:$B$70,2,FALSE)="Percentage",AB$76,IF(VLOOKUP($A82,Input!$A$54:$B$70,2,FALSE)="Fixed","Fixed",(AA$76)))</f>
        <v>6</v>
      </c>
      <c r="AB82" s="14">
        <f t="shared" si="78"/>
        <v>0.69</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-2.11</v>
      </c>
      <c r="C83" s="23" t="str">
        <f>IF(VLOOKUP($A83,Input!$A$54:$B$70,2,FALSE)="Percentage",D$76,IF(VLOOKUP($A83,Input!$A$54:$B$70,2,FALSE)="Fixed","Fixed",(C$76)))</f>
        <v>Fixed</v>
      </c>
      <c r="D83" s="14">
        <f t="shared" si="72"/>
        <v>-2.11</v>
      </c>
      <c r="F83" s="96">
        <f>INDEX(Input!$C$54:$AL$70,MATCH($A83,Input!$A$54:$A$70,0),MATCH(F$67,Input!$C$53:$AL$53,0))</f>
        <v>-2.11</v>
      </c>
      <c r="G83" s="23" t="str">
        <f>IF(VLOOKUP($A83,Input!$A$54:$B$70,2,FALSE)="Percentage",H$76,IF(VLOOKUP($A83,Input!$A$54:$B$70,2,FALSE)="Fixed","Fixed",(G$76)))</f>
        <v>Fixed</v>
      </c>
      <c r="H83" s="14">
        <f t="shared" si="73"/>
        <v>-2.11</v>
      </c>
      <c r="J83" s="96">
        <f>INDEX(Input!$C$54:$AL$70,MATCH($A83,Input!$A$54:$A$70,0),MATCH(J$67,Input!$C$53:$AL$53,0))</f>
        <v>-2.11</v>
      </c>
      <c r="K83" s="23" t="str">
        <f>IF(VLOOKUP($A83,Input!$A$54:$B$70,2,FALSE)="Percentage",L$76,IF(VLOOKUP($A83,Input!$A$54:$B$70,2,FALSE)="Fixed","Fixed",(K$76)))</f>
        <v>Fixed</v>
      </c>
      <c r="L83" s="14">
        <f t="shared" si="74"/>
        <v>-2.11</v>
      </c>
      <c r="N83" s="96">
        <f>INDEX(Input!$C$54:$AL$70,MATCH($A83,Input!$A$54:$A$70,0),MATCH(N$67,Input!$C$53:$AL$53,0))</f>
        <v>-2.11</v>
      </c>
      <c r="O83" s="23" t="str">
        <f>IF(VLOOKUP($A83,Input!$A$54:$B$70,2,FALSE)="Percentage",P$76,IF(VLOOKUP($A83,Input!$A$54:$B$70,2,FALSE)="Fixed","Fixed",(O$76)))</f>
        <v>Fixed</v>
      </c>
      <c r="P83" s="14">
        <f t="shared" si="75"/>
        <v>-2.11</v>
      </c>
      <c r="R83" s="96">
        <f>INDEX(Input!$C$54:$AL$70,MATCH($A83,Input!$A$54:$A$70,0),MATCH(R$67,Input!$C$53:$AL$53,0))</f>
        <v>-2.11</v>
      </c>
      <c r="S83" s="23" t="str">
        <f>IF(VLOOKUP($A83,Input!$A$54:$B$70,2,FALSE)="Percentage",T$76,IF(VLOOKUP($A83,Input!$A$54:$B$70,2,FALSE)="Fixed","Fixed",(S$76)))</f>
        <v>Fixed</v>
      </c>
      <c r="T83" s="14">
        <f t="shared" si="76"/>
        <v>-2.11</v>
      </c>
      <c r="V83" s="96">
        <f>INDEX(Input!$C$54:$AL$70,MATCH($A83,Input!$A$54:$A$70,0),MATCH(V$67,Input!$C$53:$AL$53,0))</f>
        <v>-2.11</v>
      </c>
      <c r="W83" s="23" t="str">
        <f>IF(VLOOKUP($A83,Input!$A$54:$B$70,2,FALSE)="Percentage",X$76,IF(VLOOKUP($A83,Input!$A$54:$B$70,2,FALSE)="Fixed","Fixed",(W$76)))</f>
        <v>Fixed</v>
      </c>
      <c r="X83" s="14">
        <f t="shared" si="77"/>
        <v>-2.11</v>
      </c>
      <c r="Z83" s="96">
        <f>INDEX(Input!$C$54:$AL$70,MATCH($A83,Input!$A$54:$A$70,0),MATCH(Z$67,Input!$C$53:$AL$53,0))</f>
        <v>-2.11</v>
      </c>
      <c r="AA83" s="23" t="str">
        <f>IF(VLOOKUP($A83,Input!$A$54:$B$70,2,FALSE)="Percentage",AB$76,IF(VLOOKUP($A83,Input!$A$54:$B$70,2,FALSE)="Fixed","Fixed",(AA$76)))</f>
        <v>Fixed</v>
      </c>
      <c r="AB83" s="14">
        <f t="shared" si="78"/>
        <v>-2.11</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-0.46</v>
      </c>
      <c r="C85" s="23" t="str">
        <f>IF(VLOOKUP($A85,Input!$A$54:$B$70,2,FALSE)="Percentage",D$76,IF(VLOOKUP($A85,Input!$A$54:$B$70,2,FALSE)="Fixed","Fixed",(C$76)))</f>
        <v>Fixed</v>
      </c>
      <c r="D85" s="14">
        <f t="shared" si="72"/>
        <v>-0.46</v>
      </c>
      <c r="F85" s="96">
        <f>INDEX(Input!$C$54:$AL$70,MATCH($A85,Input!$A$54:$A$70,0),MATCH(F$67,Input!$C$53:$AL$53,0))</f>
        <v>-0.46</v>
      </c>
      <c r="G85" s="23" t="str">
        <f>IF(VLOOKUP($A85,Input!$A$54:$B$70,2,FALSE)="Percentage",H$76,IF(VLOOKUP($A85,Input!$A$54:$B$70,2,FALSE)="Fixed","Fixed",(G$76)))</f>
        <v>Fixed</v>
      </c>
      <c r="H85" s="14">
        <f t="shared" si="73"/>
        <v>-0.46</v>
      </c>
      <c r="J85" s="96">
        <f>INDEX(Input!$C$54:$AL$70,MATCH($A85,Input!$A$54:$A$70,0),MATCH(J$67,Input!$C$53:$AL$53,0))</f>
        <v>-0.46</v>
      </c>
      <c r="K85" s="23" t="str">
        <f>IF(VLOOKUP($A85,Input!$A$54:$B$70,2,FALSE)="Percentage",L$76,IF(VLOOKUP($A85,Input!$A$54:$B$70,2,FALSE)="Fixed","Fixed",(K$76)))</f>
        <v>Fixed</v>
      </c>
      <c r="L85" s="14">
        <f t="shared" si="74"/>
        <v>-0.46</v>
      </c>
      <c r="N85" s="96">
        <f>INDEX(Input!$C$54:$AL$70,MATCH($A85,Input!$A$54:$A$70,0),MATCH(N$67,Input!$C$53:$AL$53,0))</f>
        <v>-0.46</v>
      </c>
      <c r="O85" s="23" t="str">
        <f>IF(VLOOKUP($A85,Input!$A$54:$B$70,2,FALSE)="Percentage",P$76,IF(VLOOKUP($A85,Input!$A$54:$B$70,2,FALSE)="Fixed","Fixed",(O$76)))</f>
        <v>Fixed</v>
      </c>
      <c r="P85" s="14">
        <f t="shared" si="75"/>
        <v>-0.46</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8.5099999999999995E-2</v>
      </c>
      <c r="AM86" s="23">
        <f>IF(VLOOKUP($A86,Input!$A$54:$B$70,2,FALSE)="Percentage",AN$76,IF(VLOOKUP($A86,Input!$A$54:$B$70,2,FALSE)="Fixed","Fixed",(AM$76)))</f>
        <v>6</v>
      </c>
      <c r="AN86" s="14">
        <f t="shared" si="81"/>
        <v>0.51</v>
      </c>
      <c r="AP86" s="96">
        <f>INDEX(Input!$C$54:$AL$70,MATCH($A86,Input!$A$54:$A$70,0),MATCH(AP$67,Input!$C$53:$AL$53,0))</f>
        <v>8.5099999999999995E-2</v>
      </c>
      <c r="AQ86" s="23">
        <f>IF(VLOOKUP($A86,Input!$A$54:$B$70,2,FALSE)="Percentage",AR$76,IF(VLOOKUP($A86,Input!$A$54:$B$70,2,FALSE)="Fixed","Fixed",(AQ$76)))</f>
        <v>6</v>
      </c>
      <c r="AR86" s="14">
        <f t="shared" si="82"/>
        <v>0.51</v>
      </c>
      <c r="AS86" s="6"/>
      <c r="AT86" s="96">
        <f>INDEX(Input!$C$54:$AL$70,MATCH($A86,Input!$A$54:$A$70,0),MATCH(AT$67,Input!$C$53:$AL$53,0))</f>
        <v>8.5099999999999995E-2</v>
      </c>
      <c r="AU86" s="23">
        <f>IF(VLOOKUP($A86,Input!$A$54:$B$70,2,FALSE)="Percentage",AV$76,IF(VLOOKUP($A86,Input!$A$54:$B$70,2,FALSE)="Fixed","Fixed",(AU$76)))</f>
        <v>6</v>
      </c>
      <c r="AV86" s="14">
        <f t="shared" si="83"/>
        <v>0.51</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-0.01</v>
      </c>
      <c r="AM87" s="23" t="str">
        <f>IF(VLOOKUP($A87,Input!$A$54:$B$70,2,FALSE)="Percentage",AN$76,IF(VLOOKUP($A87,Input!$A$54:$B$70,2,FALSE)="Fixed","Fixed",(AM$76)))</f>
        <v>Fixed</v>
      </c>
      <c r="AN87" s="14">
        <f t="shared" si="81"/>
        <v>-0.01</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2.5000000000000001E-3</v>
      </c>
      <c r="AM88" s="23">
        <f>IF(VLOOKUP($A88,Input!$A$54:$B$70,2,FALSE)="Percentage",AN$76,IF(VLOOKUP($A88,Input!$A$54:$B$70,2,FALSE)="Fixed","Fixed",(AM$76)))</f>
        <v>6</v>
      </c>
      <c r="AN88" s="14">
        <f t="shared" si="81"/>
        <v>0.02</v>
      </c>
      <c r="AP88" s="96">
        <f>INDEX(Input!$C$54:$AL$70,MATCH($A88,Input!$A$54:$A$70,0),MATCH(AP$67,Input!$C$53:$AL$53,0))</f>
        <v>2.5000000000000001E-3</v>
      </c>
      <c r="AQ88" s="23">
        <f>IF(VLOOKUP($A88,Input!$A$54:$B$70,2,FALSE)="Percentage",AR$76,IF(VLOOKUP($A88,Input!$A$54:$B$70,2,FALSE)="Fixed","Fixed",(AQ$76)))</f>
        <v>6</v>
      </c>
      <c r="AR88" s="14">
        <f t="shared" si="82"/>
        <v>0.02</v>
      </c>
      <c r="AS88" s="6"/>
      <c r="AT88" s="96">
        <f>INDEX(Input!$C$54:$AL$70,MATCH($A88,Input!$A$54:$A$70,0),MATCH(AT$67,Input!$C$53:$AL$53,0))</f>
        <v>2.5000000000000001E-3</v>
      </c>
      <c r="AU88" s="23">
        <f>IF(VLOOKUP($A88,Input!$A$54:$B$70,2,FALSE)="Percentage",AV$76,IF(VLOOKUP($A88,Input!$A$54:$B$70,2,FALSE)="Fixed","Fixed",(AU$76)))</f>
        <v>6</v>
      </c>
      <c r="AV88" s="14">
        <f t="shared" si="83"/>
        <v>0.02</v>
      </c>
    </row>
    <row r="89" spans="1:48" x14ac:dyDescent="0.25">
      <c r="A89" s="28" t="str">
        <f>Input!$A64</f>
        <v>2024 ICBA</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-3.48</v>
      </c>
      <c r="AM95" s="23" t="str">
        <f>IF(VLOOKUP($A95,Input!$A$54:$B$70,2,FALSE)="Percentage",AN$76,IF(VLOOKUP($A95,Input!$A$54:$B$70,2,FALSE)="Fixed","Fixed",(AM$76)))</f>
        <v>Fixed</v>
      </c>
      <c r="AN95" s="14">
        <f t="shared" si="93"/>
        <v>-3.48</v>
      </c>
      <c r="AP95" s="96">
        <f>INDEX(Input!$C$54:$AL$70,MATCH($A95,Input!$A$54:$A$70,0),MATCH(AP$67,Input!$C$53:$AL$53,0))</f>
        <v>-3.48</v>
      </c>
      <c r="AQ95" s="23" t="str">
        <f>IF(VLOOKUP($A95,Input!$A$54:$B$70,2,FALSE)="Percentage",AR$76,IF(VLOOKUP($A95,Input!$A$54:$B$70,2,FALSE)="Fixed","Fixed",(AQ$76)))</f>
        <v>Fixed</v>
      </c>
      <c r="AR95" s="14">
        <f t="shared" si="94"/>
        <v>-3.48</v>
      </c>
      <c r="AS95" s="6"/>
      <c r="AT95" s="96">
        <f>INDEX(Input!$C$54:$AL$70,MATCH($A95,Input!$A$54:$A$70,0),MATCH(AT$67,Input!$C$53:$AL$53,0))</f>
        <v>-3.48</v>
      </c>
      <c r="AU95" s="23" t="str">
        <f>IF(VLOOKUP($A95,Input!$A$54:$B$70,2,FALSE)="Percentage",AV$76,IF(VLOOKUP($A95,Input!$A$54:$B$70,2,FALSE)="Fixed","Fixed",(AU$76)))</f>
        <v>Fixed</v>
      </c>
      <c r="AV95" s="14">
        <f t="shared" si="95"/>
        <v>-3.48</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-6.5299999999999994</v>
      </c>
      <c r="F97" s="13"/>
      <c r="H97" s="19">
        <f>SUM(H79:H96)</f>
        <v>-6.5299999999999994</v>
      </c>
      <c r="J97" s="13"/>
      <c r="L97" s="19">
        <f>SUM(L79:L96)</f>
        <v>-6.5299999999999994</v>
      </c>
      <c r="N97" s="13"/>
      <c r="P97" s="19">
        <f>SUM(P79:P96)</f>
        <v>-6.5299999999999994</v>
      </c>
      <c r="R97" s="13"/>
      <c r="T97" s="19">
        <f>SUM(T79:T96)</f>
        <v>-9.31</v>
      </c>
      <c r="V97" s="13"/>
      <c r="X97" s="19">
        <f>SUM(X79:X96)</f>
        <v>-9.59</v>
      </c>
      <c r="Z97" s="13"/>
      <c r="AB97" s="19">
        <f>SUM(AB79:AB96)</f>
        <v>-9.59</v>
      </c>
      <c r="AD97" s="13"/>
      <c r="AF97" s="19">
        <f>SUM(AF79:AF96)</f>
        <v>-8.17</v>
      </c>
      <c r="AH97" s="13"/>
      <c r="AJ97" s="19">
        <f>SUM(AJ79:AJ96)</f>
        <v>-8.17</v>
      </c>
      <c r="AL97" s="13"/>
      <c r="AN97" s="19">
        <f>SUM(AN79:AN96)</f>
        <v>-11.13</v>
      </c>
      <c r="AP97" s="13"/>
      <c r="AR97" s="19">
        <f>SUM(AR79:AR96)</f>
        <v>-11.120000000000001</v>
      </c>
      <c r="AS97" s="43"/>
      <c r="AT97" s="13"/>
      <c r="AV97" s="19">
        <f>SUM(AV79:AV96)</f>
        <v>-11.120000000000001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12.339999999999998</v>
      </c>
      <c r="D100" s="14">
        <f>ROUND(B100*C100,2)</f>
        <v>0.09</v>
      </c>
      <c r="F100" s="22" cm="1">
        <f t="array" ref="F100">SUMPRODUCT(($A100=Input!$A$73:$A$78)*(F$13=Input!$B$72:$BI$72)*(Input!$B$73:$BI$78))</f>
        <v>7.0000000000000001E-3</v>
      </c>
      <c r="G100" s="6">
        <f>H97+H76</f>
        <v>12.339999999999998</v>
      </c>
      <c r="H100" s="14">
        <f>ROUND(F100*G100,2)</f>
        <v>0.09</v>
      </c>
      <c r="J100" s="22" cm="1">
        <f t="array" ref="J100">SUMPRODUCT(($A100=Input!$A$73:$A$78)*(J$13=Input!$B$72:$BI$72)*(Input!$B$73:$BI$78))</f>
        <v>7.0000000000000001E-3</v>
      </c>
      <c r="K100" s="6">
        <f>L97+L76</f>
        <v>12.339999999999998</v>
      </c>
      <c r="L100" s="14">
        <f>ROUND(J100*K100,2)</f>
        <v>0.09</v>
      </c>
      <c r="N100" s="22" cm="1">
        <f t="array" ref="N100">SUMPRODUCT(($A100=Input!$A$73:$A$78)*(N$13=Input!$B$72:$BI$72)*(Input!$B$73:$BI$78))</f>
        <v>7.0000000000000001E-3</v>
      </c>
      <c r="O100" s="6">
        <f>P97+P76</f>
        <v>12.339999999999998</v>
      </c>
      <c r="P100" s="14">
        <f>ROUND(N100*O100,2)</f>
        <v>0.09</v>
      </c>
      <c r="R100" s="22" cm="1">
        <f t="array" ref="R100">SUMPRODUCT(($A100=Input!$A$73:$A$78)*(R$13=Input!$B$72:$BI$72)*(Input!$B$73:$BI$78))</f>
        <v>7.0000000000000001E-3</v>
      </c>
      <c r="S100" s="6">
        <f>T97+T76</f>
        <v>9.1100000000000012</v>
      </c>
      <c r="T100" s="14">
        <f>ROUND(R100*S100,2)</f>
        <v>0.06</v>
      </c>
      <c r="V100" s="22" cm="1">
        <f t="array" ref="V100">SUMPRODUCT(($A100=Input!$A$73:$A$78)*(V$13=Input!$B$72:$BI$72)*(Input!$B$73:$BI$78))</f>
        <v>7.0000000000000001E-3</v>
      </c>
      <c r="W100" s="6">
        <f>X97+X76</f>
        <v>8.8300000000000018</v>
      </c>
      <c r="X100" s="14">
        <f>ROUND(V100*W100,2)</f>
        <v>0.06</v>
      </c>
      <c r="Z100" s="22" cm="1">
        <f t="array" ref="Z100">SUMPRODUCT(($A100=Input!$A$73:$A$78)*(Z$13=Input!$B$72:$BI$72)*(Input!$B$73:$BI$78))</f>
        <v>7.0000000000000001E-3</v>
      </c>
      <c r="AA100" s="6">
        <f>AB97+AB76</f>
        <v>8.8300000000000018</v>
      </c>
      <c r="AB100" s="14">
        <f>ROUND(Z100*AA100,2)</f>
        <v>0.06</v>
      </c>
      <c r="AD100" s="22" cm="1">
        <f t="array" ref="AD100">SUMPRODUCT(($A100=Input!$A$73:$A$78)*(AD$13=Input!$B$72:$BI$72)*(Input!$B$73:$BI$78))</f>
        <v>7.0000000000000001E-3</v>
      </c>
      <c r="AE100" s="6">
        <f>AF97+AF76</f>
        <v>10.250000000000002</v>
      </c>
      <c r="AF100" s="14">
        <f>ROUND(AD100*AE100,2)</f>
        <v>7.0000000000000007E-2</v>
      </c>
      <c r="AH100" s="22" cm="1">
        <f t="array" ref="AH100">SUMPRODUCT(($A100=Input!$A$73:$A$78)*(AH$13=Input!$B$72:$BI$72)*(Input!$B$73:$BI$78))</f>
        <v>7.0000000000000001E-3</v>
      </c>
      <c r="AI100" s="6">
        <f>AJ97+AJ76</f>
        <v>10.250000000000002</v>
      </c>
      <c r="AJ100" s="14">
        <f>ROUND(AH100*AI100,2)</f>
        <v>7.0000000000000007E-2</v>
      </c>
      <c r="AL100" s="22" cm="1">
        <f t="array" ref="AL100">SUMPRODUCT(($A100=Input!$A$73:$A$78)*(AL$13=Input!$B$72:$BI$72)*(Input!$B$73:$BI$78))</f>
        <v>7.0000000000000001E-3</v>
      </c>
      <c r="AM100" s="6">
        <f>AN97+AN76</f>
        <v>7.2900000000000009</v>
      </c>
      <c r="AN100" s="14">
        <f>ROUND(AL100*AM100,2)</f>
        <v>0.05</v>
      </c>
      <c r="AP100" s="22" cm="1">
        <f t="array" ref="AP100">SUMPRODUCT(($A100=Input!$A$73:$A$78)*(AP$13=Input!$B$72:$BI$72)*(Input!$B$73:$BI$78))</f>
        <v>7.0000000000000001E-3</v>
      </c>
      <c r="AQ100" s="6">
        <f>AR97+AR76</f>
        <v>7.3000000000000007</v>
      </c>
      <c r="AR100" s="14">
        <f>ROUND(AP100*AQ100,2)</f>
        <v>0.05</v>
      </c>
      <c r="AS100" s="6"/>
      <c r="AT100" s="22" cm="1">
        <f t="array" ref="AT100">SUMPRODUCT(($A100=Input!$A$73:$A$78)*(AT$13=Input!$B$72:$BI$72)*(Input!$B$73:$BI$78))</f>
        <v>7.0000000000000001E-3</v>
      </c>
      <c r="AU100" s="6">
        <f>AV97+AV76</f>
        <v>7.3000000000000007</v>
      </c>
      <c r="AV100" s="14">
        <f>ROUND(AT100*AU100,2)</f>
        <v>0.05</v>
      </c>
    </row>
    <row r="101" spans="1:48" ht="14.45" hidden="1" customHeight="1" x14ac:dyDescent="0.25">
      <c r="A101">
        <f>+Input!A118</f>
        <v>0</v>
      </c>
      <c r="B101" s="22" cm="1">
        <f t="array" ref="B101">SUMPRODUCT(($A101=Input!$A$73:$A$78)*(B$13=Input!$B$72:$BI$72)*(Input!$B$73:$BI$78))</f>
        <v>0</v>
      </c>
      <c r="C101" s="6">
        <f>C100</f>
        <v>12.339999999999998</v>
      </c>
      <c r="D101" s="14">
        <f t="shared" ref="D101:D105" si="96">ROUND(B101*C101,2)</f>
        <v>0</v>
      </c>
      <c r="F101" s="22" cm="1">
        <f t="array" ref="F101">SUMPRODUCT(($A101=Input!$A$73:$A$78)*(F$13=Input!$B$72:$BI$72)*(Input!$B$73:$BI$78))</f>
        <v>0</v>
      </c>
      <c r="G101" s="6">
        <f>G100</f>
        <v>12.339999999999998</v>
      </c>
      <c r="H101" s="14">
        <f t="shared" ref="H101:H105" si="97">ROUND(F101*G101,2)</f>
        <v>0</v>
      </c>
      <c r="J101" s="22" cm="1">
        <f t="array" ref="J101">SUMPRODUCT(($A101=Input!$A$73:$A$78)*(J$13=Input!$B$72:$BI$72)*(Input!$B$73:$BI$78))</f>
        <v>0</v>
      </c>
      <c r="K101" s="6">
        <f>K100</f>
        <v>12.339999999999998</v>
      </c>
      <c r="L101" s="14">
        <f t="shared" ref="L101:L105" si="98">ROUND(J101*K101,2)</f>
        <v>0</v>
      </c>
      <c r="N101" s="22" cm="1">
        <f t="array" ref="N101">SUMPRODUCT(($A101=Input!$A$73:$A$78)*(N$13=Input!$B$72:$BI$72)*(Input!$B$73:$BI$78))</f>
        <v>0</v>
      </c>
      <c r="O101" s="6">
        <f>O100</f>
        <v>12.339999999999998</v>
      </c>
      <c r="P101" s="14">
        <f t="shared" ref="P101:P105" si="99">ROUND(N101*O101,2)</f>
        <v>0</v>
      </c>
      <c r="R101" s="22" cm="1">
        <f t="array" ref="R101">SUMPRODUCT(($A101=Input!$A$73:$A$78)*(R$13=Input!$B$72:$BI$72)*(Input!$B$73:$BI$78))</f>
        <v>0</v>
      </c>
      <c r="S101" s="6">
        <f>S100</f>
        <v>9.1100000000000012</v>
      </c>
      <c r="T101" s="14">
        <f t="shared" ref="T101:T105" si="100">ROUND(R101*S101,2)</f>
        <v>0</v>
      </c>
      <c r="V101" s="22" cm="1">
        <f t="array" ref="V101">SUMPRODUCT(($A101=Input!$A$73:$A$78)*(V$13=Input!$B$72:$BI$72)*(Input!$B$73:$BI$78))</f>
        <v>0</v>
      </c>
      <c r="W101" s="6">
        <f>W100</f>
        <v>8.8300000000000018</v>
      </c>
      <c r="X101" s="14">
        <f t="shared" ref="X101:X105" si="101">ROUND(V101*W101,2)</f>
        <v>0</v>
      </c>
      <c r="Z101" s="22" cm="1">
        <f t="array" ref="Z101">SUMPRODUCT(($A101=Input!$A$73:$A$78)*(Z$13=Input!$B$72:$BI$72)*(Input!$B$73:$BI$78))</f>
        <v>0</v>
      </c>
      <c r="AA101" s="6">
        <f>AA100</f>
        <v>8.8300000000000018</v>
      </c>
      <c r="AB101" s="14">
        <f t="shared" ref="AB101:AB105" si="102">ROUND(Z101*AA101,2)</f>
        <v>0</v>
      </c>
      <c r="AD101" s="22" cm="1">
        <f t="array" ref="AD101">SUMPRODUCT(($A101=Input!$A$73:$A$78)*(AD$13=Input!$B$72:$BI$72)*(Input!$B$73:$BI$78))</f>
        <v>0</v>
      </c>
      <c r="AE101" s="6">
        <f>AE100</f>
        <v>10.250000000000002</v>
      </c>
      <c r="AF101" s="14">
        <f t="shared" ref="AF101:AF105" si="103">ROUND(AD101*AE101,2)</f>
        <v>0</v>
      </c>
      <c r="AH101" s="22" cm="1">
        <f t="array" ref="AH101">SUMPRODUCT(($A101=Input!$A$73:$A$78)*(AH$13=Input!$B$72:$BI$72)*(Input!$B$73:$BI$78))</f>
        <v>0</v>
      </c>
      <c r="AI101" s="6">
        <f>AI100</f>
        <v>10.250000000000002</v>
      </c>
      <c r="AJ101" s="14">
        <f t="shared" ref="AJ101:AJ105" si="104">ROUND(AH101*AI101,2)</f>
        <v>0</v>
      </c>
      <c r="AL101" s="22" cm="1">
        <f t="array" ref="AL101">SUMPRODUCT(($A101=Input!$A$73:$A$78)*(AL$13=Input!$B$72:$BI$72)*(Input!$B$73:$BI$78))</f>
        <v>0</v>
      </c>
      <c r="AM101" s="6">
        <f>AM100</f>
        <v>7.2900000000000009</v>
      </c>
      <c r="AN101" s="14">
        <f t="shared" ref="AN101:AN105" si="105">ROUND(AL101*AM101,2)</f>
        <v>0</v>
      </c>
      <c r="AP101" s="22" cm="1">
        <f t="array" ref="AP101">SUMPRODUCT(($A101=Input!$A$73:$A$78)*(AP$13=Input!$B$72:$BI$72)*(Input!$B$73:$BI$78))</f>
        <v>0</v>
      </c>
      <c r="AQ101" s="6">
        <f>AQ100</f>
        <v>7.3000000000000007</v>
      </c>
      <c r="AR101" s="14">
        <f t="shared" ref="AR101:AR105" si="106">ROUND(AP101*AQ101,2)</f>
        <v>0</v>
      </c>
      <c r="AT101" s="22" cm="1">
        <f t="array" ref="AT101">SUMPRODUCT(($A101=Input!$A$73:$A$78)*(AT$13=Input!$B$72:$BI$72)*(Input!$B$73:$BI$78))</f>
        <v>0</v>
      </c>
      <c r="AU101" s="6">
        <f>AU100</f>
        <v>7.3000000000000007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12.339999999999998</v>
      </c>
      <c r="D102" s="14">
        <f t="shared" si="96"/>
        <v>0</v>
      </c>
      <c r="F102" s="22" cm="1">
        <f t="array" ref="F102">SUMPRODUCT(($A102=Input!$A$73:$A$78)*(F$13=Input!$B$72:$BI$72)*(Input!$B$73:$BI$78))</f>
        <v>0</v>
      </c>
      <c r="G102" s="6">
        <f t="shared" ref="G102:G105" si="109">G101</f>
        <v>12.339999999999998</v>
      </c>
      <c r="H102" s="14">
        <f t="shared" si="97"/>
        <v>0</v>
      </c>
      <c r="J102" s="22" cm="1">
        <f t="array" ref="J102">SUMPRODUCT(($A102=Input!$A$73:$A$78)*(J$13=Input!$B$72:$BI$72)*(Input!$B$73:$BI$78))</f>
        <v>0</v>
      </c>
      <c r="K102" s="6">
        <f t="shared" ref="K102:K105" si="110">K101</f>
        <v>12.339999999999998</v>
      </c>
      <c r="L102" s="14">
        <f t="shared" si="98"/>
        <v>0</v>
      </c>
      <c r="N102" s="22" cm="1">
        <f t="array" ref="N102">SUMPRODUCT(($A102=Input!$A$73:$A$78)*(N$13=Input!$B$72:$BI$72)*(Input!$B$73:$BI$78))</f>
        <v>0</v>
      </c>
      <c r="O102" s="6">
        <f t="shared" ref="O102:O105" si="111">O101</f>
        <v>12.339999999999998</v>
      </c>
      <c r="P102" s="14">
        <f t="shared" si="99"/>
        <v>0</v>
      </c>
      <c r="R102" s="22" cm="1">
        <f t="array" ref="R102">SUMPRODUCT(($A102=Input!$A$73:$A$78)*(R$13=Input!$B$72:$BI$72)*(Input!$B$73:$BI$78))</f>
        <v>0</v>
      </c>
      <c r="S102" s="6">
        <f t="shared" ref="S102:S105" si="112">S101</f>
        <v>9.1100000000000012</v>
      </c>
      <c r="T102" s="14">
        <f t="shared" si="100"/>
        <v>0</v>
      </c>
      <c r="V102" s="22" cm="1">
        <f t="array" ref="V102">SUMPRODUCT(($A102=Input!$A$73:$A$78)*(V$13=Input!$B$72:$BI$72)*(Input!$B$73:$BI$78))</f>
        <v>0</v>
      </c>
      <c r="W102" s="6">
        <f t="shared" ref="W102:W105" si="113">W101</f>
        <v>8.8300000000000018</v>
      </c>
      <c r="X102" s="14">
        <f t="shared" si="101"/>
        <v>0</v>
      </c>
      <c r="Z102" s="22" cm="1">
        <f t="array" ref="Z102">SUMPRODUCT(($A102=Input!$A$73:$A$78)*(Z$13=Input!$B$72:$BI$72)*(Input!$B$73:$BI$78))</f>
        <v>0</v>
      </c>
      <c r="AA102" s="6">
        <f t="shared" ref="AA102:AA105" si="114">AA101</f>
        <v>8.8300000000000018</v>
      </c>
      <c r="AB102" s="14">
        <f t="shared" si="102"/>
        <v>0</v>
      </c>
      <c r="AD102" s="22" cm="1">
        <f t="array" ref="AD102">SUMPRODUCT(($A102=Input!$A$73:$A$78)*(AD$13=Input!$B$72:$BI$72)*(Input!$B$73:$BI$78))</f>
        <v>0</v>
      </c>
      <c r="AE102" s="6">
        <f t="shared" ref="AE102:AE105" si="115">AE101</f>
        <v>10.250000000000002</v>
      </c>
      <c r="AF102" s="14">
        <f t="shared" si="103"/>
        <v>0</v>
      </c>
      <c r="AH102" s="22" cm="1">
        <f t="array" ref="AH102">SUMPRODUCT(($A102=Input!$A$73:$A$78)*(AH$13=Input!$B$72:$BI$72)*(Input!$B$73:$BI$78))</f>
        <v>0</v>
      </c>
      <c r="AI102" s="6">
        <f t="shared" ref="AI102:AI105" si="116">AI101</f>
        <v>10.250000000000002</v>
      </c>
      <c r="AJ102" s="14">
        <f t="shared" si="104"/>
        <v>0</v>
      </c>
      <c r="AL102" s="22" cm="1">
        <f t="array" ref="AL102">SUMPRODUCT(($A102=Input!$A$73:$A$78)*(AL$13=Input!$B$72:$BI$72)*(Input!$B$73:$BI$78))</f>
        <v>0</v>
      </c>
      <c r="AM102" s="6">
        <f t="shared" ref="AM102:AM105" si="117">AM101</f>
        <v>7.2900000000000009</v>
      </c>
      <c r="AN102" s="14">
        <f t="shared" si="105"/>
        <v>0</v>
      </c>
      <c r="AP102" s="22" cm="1">
        <f t="array" ref="AP102">SUMPRODUCT(($A102=Input!$A$73:$A$78)*(AP$13=Input!$B$72:$BI$72)*(Input!$B$73:$BI$78))</f>
        <v>0</v>
      </c>
      <c r="AQ102" s="6">
        <f t="shared" ref="AQ102:AQ105" si="118">AQ101</f>
        <v>7.3000000000000007</v>
      </c>
      <c r="AR102" s="14">
        <f t="shared" si="106"/>
        <v>0</v>
      </c>
      <c r="AT102" s="22" cm="1">
        <f t="array" ref="AT102">SUMPRODUCT(($A102=Input!$A$73:$A$78)*(AT$13=Input!$B$72:$BI$72)*(Input!$B$73:$BI$78))</f>
        <v>0</v>
      </c>
      <c r="AU102" s="6">
        <f t="shared" ref="AU102:AU105" si="119">AU101</f>
        <v>7.3000000000000007</v>
      </c>
      <c r="AV102" s="14">
        <f t="shared" si="107"/>
        <v>0</v>
      </c>
    </row>
    <row r="103" spans="1:48" ht="14.45" hidden="1" customHeight="1" x14ac:dyDescent="0.25">
      <c r="A103">
        <f>+Input!A120</f>
        <v>0</v>
      </c>
      <c r="B103" s="22" cm="1">
        <f t="array" ref="B103">SUMPRODUCT(($A103=Input!$A$73:$A$78)*(B$13=Input!$B$72:$BI$72)*(Input!$B$73:$BI$78))</f>
        <v>0</v>
      </c>
      <c r="C103" s="6">
        <f t="shared" si="108"/>
        <v>12.339999999999998</v>
      </c>
      <c r="D103" s="14">
        <f t="shared" si="96"/>
        <v>0</v>
      </c>
      <c r="F103" s="22" cm="1">
        <f t="array" ref="F103">SUMPRODUCT(($A103=Input!$A$73:$A$78)*(F$13=Input!$B$72:$BI$72)*(Input!$B$73:$BI$78))</f>
        <v>0</v>
      </c>
      <c r="G103" s="6">
        <f t="shared" si="109"/>
        <v>12.339999999999998</v>
      </c>
      <c r="H103" s="14">
        <f t="shared" si="97"/>
        <v>0</v>
      </c>
      <c r="J103" s="22" cm="1">
        <f t="array" ref="J103">SUMPRODUCT(($A103=Input!$A$73:$A$78)*(J$13=Input!$B$72:$BI$72)*(Input!$B$73:$BI$78))</f>
        <v>0</v>
      </c>
      <c r="K103" s="6">
        <f t="shared" si="110"/>
        <v>12.339999999999998</v>
      </c>
      <c r="L103" s="14">
        <f t="shared" si="98"/>
        <v>0</v>
      </c>
      <c r="N103" s="22" cm="1">
        <f t="array" ref="N103">SUMPRODUCT(($A103=Input!$A$73:$A$78)*(N$13=Input!$B$72:$BI$72)*(Input!$B$73:$BI$78))</f>
        <v>0</v>
      </c>
      <c r="O103" s="6">
        <f t="shared" si="111"/>
        <v>12.339999999999998</v>
      </c>
      <c r="P103" s="14">
        <f t="shared" si="99"/>
        <v>0</v>
      </c>
      <c r="R103" s="22" cm="1">
        <f t="array" ref="R103">SUMPRODUCT(($A103=Input!$A$73:$A$78)*(R$13=Input!$B$72:$BI$72)*(Input!$B$73:$BI$78))</f>
        <v>0</v>
      </c>
      <c r="S103" s="6">
        <f t="shared" si="112"/>
        <v>9.1100000000000012</v>
      </c>
      <c r="T103" s="14">
        <f t="shared" si="100"/>
        <v>0</v>
      </c>
      <c r="V103" s="22" cm="1">
        <f t="array" ref="V103">SUMPRODUCT(($A103=Input!$A$73:$A$78)*(V$13=Input!$B$72:$BI$72)*(Input!$B$73:$BI$78))</f>
        <v>0</v>
      </c>
      <c r="W103" s="6">
        <f t="shared" si="113"/>
        <v>8.8300000000000018</v>
      </c>
      <c r="X103" s="14">
        <f t="shared" si="101"/>
        <v>0</v>
      </c>
      <c r="Z103" s="22" cm="1">
        <f t="array" ref="Z103">SUMPRODUCT(($A103=Input!$A$73:$A$78)*(Z$13=Input!$B$72:$BI$72)*(Input!$B$73:$BI$78))</f>
        <v>0</v>
      </c>
      <c r="AA103" s="6">
        <f t="shared" si="114"/>
        <v>8.8300000000000018</v>
      </c>
      <c r="AB103" s="14">
        <f t="shared" si="102"/>
        <v>0</v>
      </c>
      <c r="AD103" s="22" cm="1">
        <f t="array" ref="AD103">SUMPRODUCT(($A103=Input!$A$73:$A$78)*(AD$13=Input!$B$72:$BI$72)*(Input!$B$73:$BI$78))</f>
        <v>0</v>
      </c>
      <c r="AE103" s="6">
        <f t="shared" si="115"/>
        <v>10.250000000000002</v>
      </c>
      <c r="AF103" s="14">
        <f t="shared" si="103"/>
        <v>0</v>
      </c>
      <c r="AH103" s="22" cm="1">
        <f t="array" ref="AH103">SUMPRODUCT(($A103=Input!$A$73:$A$78)*(AH$13=Input!$B$72:$BI$72)*(Input!$B$73:$BI$78))</f>
        <v>0</v>
      </c>
      <c r="AI103" s="6">
        <f t="shared" si="116"/>
        <v>10.250000000000002</v>
      </c>
      <c r="AJ103" s="14">
        <f t="shared" si="104"/>
        <v>0</v>
      </c>
      <c r="AL103" s="22" cm="1">
        <f t="array" ref="AL103">SUMPRODUCT(($A103=Input!$A$73:$A$78)*(AL$13=Input!$B$72:$BI$72)*(Input!$B$73:$BI$78))</f>
        <v>0</v>
      </c>
      <c r="AM103" s="6">
        <f t="shared" si="117"/>
        <v>7.2900000000000009</v>
      </c>
      <c r="AN103" s="14">
        <f t="shared" si="105"/>
        <v>0</v>
      </c>
      <c r="AP103" s="22" cm="1">
        <f t="array" ref="AP103">SUMPRODUCT(($A103=Input!$A$73:$A$78)*(AP$13=Input!$B$72:$BI$72)*(Input!$B$73:$BI$78))</f>
        <v>0</v>
      </c>
      <c r="AQ103" s="6">
        <f t="shared" si="118"/>
        <v>7.3000000000000007</v>
      </c>
      <c r="AR103" s="14">
        <f t="shared" si="106"/>
        <v>0</v>
      </c>
      <c r="AT103" s="22" cm="1">
        <f t="array" ref="AT103">SUMPRODUCT(($A103=Input!$A$73:$A$78)*(AT$13=Input!$B$72:$BI$72)*(Input!$B$73:$BI$78))</f>
        <v>0</v>
      </c>
      <c r="AU103" s="6">
        <f t="shared" si="119"/>
        <v>7.3000000000000007</v>
      </c>
      <c r="AV103" s="14">
        <f t="shared" si="107"/>
        <v>0</v>
      </c>
    </row>
    <row r="104" spans="1:48" ht="14.45" hidden="1" customHeight="1" x14ac:dyDescent="0.25">
      <c r="A104">
        <f>+Input!A121</f>
        <v>0</v>
      </c>
      <c r="B104" s="22" cm="1">
        <f t="array" ref="B104">SUMPRODUCT(($A104=Input!$A$73:$A$78)*(B$13=Input!$B$72:$BI$72)*(Input!$B$73:$BI$78))</f>
        <v>0</v>
      </c>
      <c r="C104" s="6">
        <f t="shared" si="108"/>
        <v>12.339999999999998</v>
      </c>
      <c r="D104" s="14">
        <f t="shared" si="96"/>
        <v>0</v>
      </c>
      <c r="F104" s="22" cm="1">
        <f t="array" ref="F104">SUMPRODUCT(($A104=Input!$A$73:$A$78)*(F$13=Input!$B$72:$BI$72)*(Input!$B$73:$BI$78))</f>
        <v>0</v>
      </c>
      <c r="G104" s="6">
        <f t="shared" si="109"/>
        <v>12.339999999999998</v>
      </c>
      <c r="H104" s="14">
        <f t="shared" si="97"/>
        <v>0</v>
      </c>
      <c r="J104" s="22" cm="1">
        <f t="array" ref="J104">SUMPRODUCT(($A104=Input!$A$73:$A$78)*(J$13=Input!$B$72:$BI$72)*(Input!$B$73:$BI$78))</f>
        <v>0</v>
      </c>
      <c r="K104" s="6">
        <f t="shared" si="110"/>
        <v>12.339999999999998</v>
      </c>
      <c r="L104" s="14">
        <f t="shared" si="98"/>
        <v>0</v>
      </c>
      <c r="N104" s="22" cm="1">
        <f t="array" ref="N104">SUMPRODUCT(($A104=Input!$A$73:$A$78)*(N$13=Input!$B$72:$BI$72)*(Input!$B$73:$BI$78))</f>
        <v>0</v>
      </c>
      <c r="O104" s="6">
        <f t="shared" si="111"/>
        <v>12.339999999999998</v>
      </c>
      <c r="P104" s="14">
        <f t="shared" si="99"/>
        <v>0</v>
      </c>
      <c r="R104" s="22" cm="1">
        <f t="array" ref="R104">SUMPRODUCT(($A104=Input!$A$73:$A$78)*(R$13=Input!$B$72:$BI$72)*(Input!$B$73:$BI$78))</f>
        <v>0</v>
      </c>
      <c r="S104" s="6">
        <f t="shared" si="112"/>
        <v>9.1100000000000012</v>
      </c>
      <c r="T104" s="14">
        <f t="shared" si="100"/>
        <v>0</v>
      </c>
      <c r="V104" s="22" cm="1">
        <f t="array" ref="V104">SUMPRODUCT(($A104=Input!$A$73:$A$78)*(V$13=Input!$B$72:$BI$72)*(Input!$B$73:$BI$78))</f>
        <v>0</v>
      </c>
      <c r="W104" s="6">
        <f t="shared" si="113"/>
        <v>8.8300000000000018</v>
      </c>
      <c r="X104" s="14">
        <f t="shared" si="101"/>
        <v>0</v>
      </c>
      <c r="Z104" s="22" cm="1">
        <f t="array" ref="Z104">SUMPRODUCT(($A104=Input!$A$73:$A$78)*(Z$13=Input!$B$72:$BI$72)*(Input!$B$73:$BI$78))</f>
        <v>0</v>
      </c>
      <c r="AA104" s="6">
        <f t="shared" si="114"/>
        <v>8.8300000000000018</v>
      </c>
      <c r="AB104" s="14">
        <f t="shared" si="102"/>
        <v>0</v>
      </c>
      <c r="AD104" s="22" cm="1">
        <f t="array" ref="AD104">SUMPRODUCT(($A104=Input!$A$73:$A$78)*(AD$13=Input!$B$72:$BI$72)*(Input!$B$73:$BI$78))</f>
        <v>0</v>
      </c>
      <c r="AE104" s="6">
        <f t="shared" si="115"/>
        <v>10.250000000000002</v>
      </c>
      <c r="AF104" s="14">
        <f t="shared" si="103"/>
        <v>0</v>
      </c>
      <c r="AH104" s="22" cm="1">
        <f t="array" ref="AH104">SUMPRODUCT(($A104=Input!$A$73:$A$78)*(AH$13=Input!$B$72:$BI$72)*(Input!$B$73:$BI$78))</f>
        <v>0</v>
      </c>
      <c r="AI104" s="6">
        <f t="shared" si="116"/>
        <v>10.250000000000002</v>
      </c>
      <c r="AJ104" s="14">
        <f t="shared" si="104"/>
        <v>0</v>
      </c>
      <c r="AL104" s="22" cm="1">
        <f t="array" ref="AL104">SUMPRODUCT(($A104=Input!$A$73:$A$78)*(AL$13=Input!$B$72:$BI$72)*(Input!$B$73:$BI$78))</f>
        <v>0</v>
      </c>
      <c r="AM104" s="6">
        <f t="shared" si="117"/>
        <v>7.2900000000000009</v>
      </c>
      <c r="AN104" s="14">
        <f t="shared" si="105"/>
        <v>0</v>
      </c>
      <c r="AP104" s="22" cm="1">
        <f t="array" ref="AP104">SUMPRODUCT(($A104=Input!$A$73:$A$78)*(AP$13=Input!$B$72:$BI$72)*(Input!$B$73:$BI$78))</f>
        <v>0</v>
      </c>
      <c r="AQ104" s="6">
        <f t="shared" si="118"/>
        <v>7.3000000000000007</v>
      </c>
      <c r="AR104" s="14">
        <f t="shared" si="106"/>
        <v>0</v>
      </c>
      <c r="AT104" s="22" cm="1">
        <f t="array" ref="AT104">SUMPRODUCT(($A104=Input!$A$73:$A$78)*(AT$13=Input!$B$72:$BI$72)*(Input!$B$73:$BI$78))</f>
        <v>0</v>
      </c>
      <c r="AU104" s="6">
        <f t="shared" si="119"/>
        <v>7.3000000000000007</v>
      </c>
      <c r="AV104" s="14">
        <f t="shared" si="107"/>
        <v>0</v>
      </c>
    </row>
    <row r="105" spans="1:48" ht="14.45" hidden="1" customHeight="1" x14ac:dyDescent="0.25">
      <c r="A105">
        <f>+Input!A122</f>
        <v>0</v>
      </c>
      <c r="B105" s="22" cm="1">
        <f t="array" ref="B105">SUMPRODUCT(($A105=Input!$A$73:$A$78)*(B$13=Input!$B$72:$BI$72)*(Input!$B$73:$BI$78))</f>
        <v>0</v>
      </c>
      <c r="C105" s="6">
        <f t="shared" si="108"/>
        <v>12.339999999999998</v>
      </c>
      <c r="D105" s="14">
        <f t="shared" si="96"/>
        <v>0</v>
      </c>
      <c r="F105" s="22" cm="1">
        <f t="array" ref="F105">SUMPRODUCT(($A105=Input!$A$73:$A$78)*(F$13=Input!$B$72:$BI$72)*(Input!$B$73:$BI$78))</f>
        <v>0</v>
      </c>
      <c r="G105" s="6">
        <f t="shared" si="109"/>
        <v>12.339999999999998</v>
      </c>
      <c r="H105" s="14">
        <f t="shared" si="97"/>
        <v>0</v>
      </c>
      <c r="J105" s="22" cm="1">
        <f t="array" ref="J105">SUMPRODUCT(($A105=Input!$A$73:$A$78)*(J$13=Input!$B$72:$BI$72)*(Input!$B$73:$BI$78))</f>
        <v>0</v>
      </c>
      <c r="K105" s="6">
        <f t="shared" si="110"/>
        <v>12.339999999999998</v>
      </c>
      <c r="L105" s="14">
        <f t="shared" si="98"/>
        <v>0</v>
      </c>
      <c r="N105" s="22" cm="1">
        <f t="array" ref="N105">SUMPRODUCT(($A105=Input!$A$73:$A$78)*(N$13=Input!$B$72:$BI$72)*(Input!$B$73:$BI$78))</f>
        <v>0</v>
      </c>
      <c r="O105" s="6">
        <f t="shared" si="111"/>
        <v>12.339999999999998</v>
      </c>
      <c r="P105" s="14">
        <f t="shared" si="99"/>
        <v>0</v>
      </c>
      <c r="R105" s="22" cm="1">
        <f t="array" ref="R105">SUMPRODUCT(($A105=Input!$A$73:$A$78)*(R$13=Input!$B$72:$BI$72)*(Input!$B$73:$BI$78))</f>
        <v>0</v>
      </c>
      <c r="S105" s="6">
        <f t="shared" si="112"/>
        <v>9.1100000000000012</v>
      </c>
      <c r="T105" s="14">
        <f t="shared" si="100"/>
        <v>0</v>
      </c>
      <c r="V105" s="22" cm="1">
        <f t="array" ref="V105">SUMPRODUCT(($A105=Input!$A$73:$A$78)*(V$13=Input!$B$72:$BI$72)*(Input!$B$73:$BI$78))</f>
        <v>0</v>
      </c>
      <c r="W105" s="6">
        <f t="shared" si="113"/>
        <v>8.8300000000000018</v>
      </c>
      <c r="X105" s="14">
        <f t="shared" si="101"/>
        <v>0</v>
      </c>
      <c r="Z105" s="22" cm="1">
        <f t="array" ref="Z105">SUMPRODUCT(($A105=Input!$A$73:$A$78)*(Z$13=Input!$B$72:$BI$72)*(Input!$B$73:$BI$78))</f>
        <v>0</v>
      </c>
      <c r="AA105" s="6">
        <f t="shared" si="114"/>
        <v>8.8300000000000018</v>
      </c>
      <c r="AB105" s="14">
        <f t="shared" si="102"/>
        <v>0</v>
      </c>
      <c r="AD105" s="22" cm="1">
        <f t="array" ref="AD105">SUMPRODUCT(($A105=Input!$A$73:$A$78)*(AD$13=Input!$B$72:$BI$72)*(Input!$B$73:$BI$78))</f>
        <v>0</v>
      </c>
      <c r="AE105" s="6">
        <f t="shared" si="115"/>
        <v>10.250000000000002</v>
      </c>
      <c r="AF105" s="14">
        <f t="shared" si="103"/>
        <v>0</v>
      </c>
      <c r="AH105" s="22" cm="1">
        <f t="array" ref="AH105">SUMPRODUCT(($A105=Input!$A$73:$A$78)*(AH$13=Input!$B$72:$BI$72)*(Input!$B$73:$BI$78))</f>
        <v>0</v>
      </c>
      <c r="AI105" s="6">
        <f t="shared" si="116"/>
        <v>10.250000000000002</v>
      </c>
      <c r="AJ105" s="14">
        <f t="shared" si="104"/>
        <v>0</v>
      </c>
      <c r="AL105" s="22" cm="1">
        <f t="array" ref="AL105">SUMPRODUCT(($A105=Input!$A$73:$A$78)*(AL$13=Input!$B$72:$BI$72)*(Input!$B$73:$BI$78))</f>
        <v>0</v>
      </c>
      <c r="AM105" s="6">
        <f t="shared" si="117"/>
        <v>7.2900000000000009</v>
      </c>
      <c r="AN105" s="14">
        <f t="shared" si="105"/>
        <v>0</v>
      </c>
      <c r="AP105" s="22" cm="1">
        <f t="array" ref="AP105">SUMPRODUCT(($A105=Input!$A$73:$A$78)*(AP$13=Input!$B$72:$BI$72)*(Input!$B$73:$BI$78))</f>
        <v>0</v>
      </c>
      <c r="AQ105" s="6">
        <f t="shared" si="118"/>
        <v>7.3000000000000007</v>
      </c>
      <c r="AR105" s="14">
        <f t="shared" si="106"/>
        <v>0</v>
      </c>
      <c r="AT105" s="22" cm="1">
        <f t="array" ref="AT105">SUMPRODUCT(($A105=Input!$A$73:$A$78)*(AT$13=Input!$B$72:$BI$72)*(Input!$B$73:$BI$78))</f>
        <v>0</v>
      </c>
      <c r="AU105" s="6">
        <f t="shared" si="119"/>
        <v>7.3000000000000007</v>
      </c>
      <c r="AV105" s="14">
        <f t="shared" si="107"/>
        <v>0</v>
      </c>
    </row>
    <row r="106" spans="1:48" x14ac:dyDescent="0.25">
      <c r="A106" t="s">
        <v>25</v>
      </c>
      <c r="B106" s="13"/>
      <c r="D106" s="19">
        <f>SUM(D100:D105)</f>
        <v>0.09</v>
      </c>
      <c r="F106" s="13"/>
      <c r="H106" s="19">
        <f>SUM(H100:H105)</f>
        <v>0.09</v>
      </c>
      <c r="J106" s="13"/>
      <c r="L106" s="19">
        <f>SUM(L100:L105)</f>
        <v>0.09</v>
      </c>
      <c r="N106" s="13"/>
      <c r="P106" s="19">
        <f>SUM(P100:P105)</f>
        <v>0.09</v>
      </c>
      <c r="R106" s="13"/>
      <c r="T106" s="19">
        <f>SUM(T100:T105)</f>
        <v>0.06</v>
      </c>
      <c r="V106" s="13"/>
      <c r="X106" s="19">
        <f>SUM(X100:X105)</f>
        <v>0.06</v>
      </c>
      <c r="Z106" s="13"/>
      <c r="AB106" s="19">
        <f>SUM(AB100:AB105)</f>
        <v>0.06</v>
      </c>
      <c r="AD106" s="13"/>
      <c r="AF106" s="19">
        <f>SUM(AF100:AF105)</f>
        <v>7.0000000000000007E-2</v>
      </c>
      <c r="AH106" s="13"/>
      <c r="AJ106" s="19">
        <f>SUM(AJ100:AJ105)</f>
        <v>7.0000000000000007E-2</v>
      </c>
      <c r="AL106" s="13"/>
      <c r="AN106" s="19">
        <f>SUM(AN100:AN105)</f>
        <v>0.05</v>
      </c>
      <c r="AP106" s="13"/>
      <c r="AR106" s="19">
        <f>SUM(AR100:AR105)</f>
        <v>0.05</v>
      </c>
      <c r="AT106" s="13"/>
      <c r="AV106" s="19">
        <f>SUM(AV100:AV105)</f>
        <v>0.05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12.429999999999998</v>
      </c>
      <c r="F108" s="20"/>
      <c r="G108" s="21"/>
      <c r="H108" s="24">
        <f>H76+H97+H100</f>
        <v>12.429999999999998</v>
      </c>
      <c r="J108" s="20"/>
      <c r="K108" s="21"/>
      <c r="L108" s="24">
        <f>L76+L97+L100</f>
        <v>12.429999999999998</v>
      </c>
      <c r="N108" s="20"/>
      <c r="O108" s="21"/>
      <c r="P108" s="24">
        <f>P76+P97+P100</f>
        <v>12.429999999999998</v>
      </c>
      <c r="R108" s="20"/>
      <c r="S108" s="21"/>
      <c r="T108" s="24">
        <f>T76+T97+T100</f>
        <v>9.1700000000000017</v>
      </c>
      <c r="V108" s="20"/>
      <c r="W108" s="21"/>
      <c r="X108" s="24">
        <f>X76+X97+X100</f>
        <v>8.8900000000000023</v>
      </c>
      <c r="Z108" s="20"/>
      <c r="AA108" s="21"/>
      <c r="AB108" s="24">
        <f>AB76+AB97+AB100</f>
        <v>8.8900000000000023</v>
      </c>
      <c r="AD108" s="20"/>
      <c r="AE108" s="21"/>
      <c r="AF108" s="24">
        <f>AF76+AF97+AF100</f>
        <v>10.320000000000002</v>
      </c>
      <c r="AH108" s="20"/>
      <c r="AI108" s="21"/>
      <c r="AJ108" s="24">
        <f>AJ76+AJ97+AJ100</f>
        <v>10.320000000000002</v>
      </c>
      <c r="AL108" s="20"/>
      <c r="AM108" s="21"/>
      <c r="AN108" s="24">
        <f>AN76+AN97+AN100</f>
        <v>7.3400000000000007</v>
      </c>
      <c r="AP108" s="20"/>
      <c r="AQ108" s="21"/>
      <c r="AR108" s="24">
        <f>AR76+AR97+AR100</f>
        <v>7.3500000000000005</v>
      </c>
      <c r="AS108" s="98"/>
      <c r="AT108" s="20"/>
      <c r="AU108" s="21"/>
      <c r="AV108" s="24">
        <f>AV76+AV97+AV100</f>
        <v>7.3500000000000005</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879" id="{4A8199C5-4510-4810-A666-5A465FBEEA9F}">
            <xm:f>OR(Input!$B70="Fixed",Input!$B70="Volumetric")</xm:f>
            <x14:dxf>
              <numFmt numFmtId="172" formatCode="&quot;$&quot;#,##0.000"/>
            </x14:dxf>
          </x14:cfRule>
          <x14:cfRule type="expression" priority="7880"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Input!$B$9</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2_6 Units'!$B$6,Input!$A$29:$A$29,0),MATCH('Residential Bills_Yr 2_6 Units'!B$13,Input!$B$28:$AK$28,0))</f>
        <v>17.23</v>
      </c>
      <c r="F14" s="13"/>
      <c r="H14" s="14">
        <f>INDEX(Input!$B$29:$AK$29,MATCH('Residential Bills_Yr 2_6 Units'!$B$6,Input!$A$29:$A$29,0),MATCH('Residential Bills_Yr 2_6 Units'!F$13,Input!$B$28:$AK$28,0))</f>
        <v>17.23</v>
      </c>
      <c r="J14" s="13"/>
      <c r="L14" s="14">
        <f>INDEX(Input!$B$29:$AK$29,MATCH('Residential Bills_Yr 2_6 Units'!$B$6,Input!$A$29:$A$29,0),MATCH('Residential Bills_Yr 2_6 Units'!J$13,Input!$B$28:$AK$28,0))</f>
        <v>17.23</v>
      </c>
      <c r="N14" s="13"/>
      <c r="P14" s="14">
        <f>INDEX(Input!$B$29:$AK$29,MATCH('Residential Bills_Yr 2_6 Units'!$B$6,Input!$A$29:$A$29,0),MATCH('Residential Bills_Yr 2_6 Units'!N$13,Input!$B$28:$AK$28,0))</f>
        <v>17.23</v>
      </c>
      <c r="R14" s="13"/>
      <c r="T14" s="14">
        <f>INDEX(Input!$B$29:$AK$29,MATCH('Residential Bills_Yr 2_6 Units'!$B$6,Input!$A$29:$A$29,0),MATCH('Residential Bills_Yr 2_6 Units'!R$13,Input!$B$28:$AK$28,0))</f>
        <v>17.23</v>
      </c>
      <c r="V14" s="13"/>
      <c r="X14" s="14">
        <f>INDEX(Input!$B$29:$AK$29,MATCH('Residential Bills_Yr 2_6 Units'!$B$6,Input!$A$29:$A$29,0),MATCH('Residential Bills_Yr 2_6 Units'!V$13,Input!$B$28:$AK$28,0))</f>
        <v>17.23</v>
      </c>
      <c r="Z14" s="13"/>
      <c r="AB14" s="14">
        <f>INDEX(Input!$B$29:$AK$29,MATCH('Residential Bills_Yr 2_6 Units'!$B$6,Input!$A$29:$A$29,0),MATCH('Residential Bills_Yr 2_6 Units'!Z$13,Input!$B$28:$AK$28,0))</f>
        <v>17.420000000000002</v>
      </c>
      <c r="AD14" s="13"/>
      <c r="AF14" s="14">
        <f>INDEX(Input!$B$29:$AK$29,MATCH('Residential Bills_Yr 2_6 Units'!$B$6,Input!$A$29:$A$29,0),MATCH('Residential Bills_Yr 2_6 Units'!AD$13,Input!$B$28:$AK$28,0))</f>
        <v>17.420000000000002</v>
      </c>
      <c r="AH14" s="13"/>
      <c r="AJ14" s="14">
        <f>INDEX(Input!$B$29:$AK$29,MATCH('Residential Bills_Yr 2_6 Units'!$B$6,Input!$A$29:$A$29,0),MATCH('Residential Bills_Yr 2_6 Units'!AH$13,Input!$B$28:$AK$28,0))</f>
        <v>17.420000000000002</v>
      </c>
      <c r="AL14" s="13"/>
      <c r="AN14" s="14">
        <f>INDEX(Input!$B$29:$AK$29,MATCH('Residential Bills_Yr 2_6 Units'!$B$6,Input!$A$29:$A$29,0),MATCH('Residential Bills_Yr 2_6 Units'!AL$13,Input!$B$28:$AK$28,0))</f>
        <v>17.420000000000002</v>
      </c>
      <c r="AP14" s="13"/>
      <c r="AR14" s="14">
        <f>INDEX(Input!$B$29:$AK$29,MATCH('Residential Bills_Yr 2_6 Units'!$B$6,Input!$A$29:$A$29,0),MATCH('Residential Bills_Yr 2_6 Units'!AP$13,Input!$B$28:$AK$28,0))</f>
        <v>17.420000000000002</v>
      </c>
      <c r="AS14" s="6"/>
      <c r="AT14" s="13"/>
      <c r="AV14" s="14">
        <f>INDEX(Input!$B$29:$AK$29,MATCH('Residential Bills_Yr 2_6 Units'!$B$6,Input!$A$29:$A$29,0),MATCH('Residential Bills_Yr 2_6 Units'!AT$13,Input!$B$28:$AK$28,0))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0.3649</v>
      </c>
      <c r="C17" s="2">
        <f>IF($B$7&gt;Input!F$97,Input!F$97,'Residential Bills_Yr 2_6 Units'!$B$7)</f>
        <v>6</v>
      </c>
      <c r="D17" s="14">
        <f>ROUND(IFERROR(B17*C17," "),2)</f>
        <v>2.19</v>
      </c>
      <c r="F17" s="18">
        <f>INDEX(Input!$B$22:$AK$26,MATCH('Residential Bills_Yr 2_6 Units'!$A17,Input!$A$22:$A$26,0),MATCH('Residential Bills_Yr 2_6 Units'!F$13,Input!$B$21:$AK$21,0))</f>
        <v>0.3649</v>
      </c>
      <c r="G17" s="2">
        <f>IF($B$7&gt;Input!G$97,Input!G$97,'Residential Bills_Yr 2_6 Units'!$B$7)</f>
        <v>6</v>
      </c>
      <c r="H17" s="14">
        <f>ROUND(IFERROR(F17*G17," "),2)</f>
        <v>2.19</v>
      </c>
      <c r="J17" s="18">
        <f>INDEX(Input!$B$22:$AK$26,MATCH('Residential Bills_Yr 2_6 Units'!$A17,Input!$A$22:$A$26,0),MATCH('Residential Bills_Yr 2_6 Units'!J$13,Input!$B$21:$AK$21,0))</f>
        <v>0.3649</v>
      </c>
      <c r="K17" s="2">
        <f>IF($B$7&gt;Input!H$97,Input!H$97,'Residential Bills_Yr 2_6 Units'!$B$7)</f>
        <v>6</v>
      </c>
      <c r="L17" s="14">
        <f>ROUND(IFERROR(J17*K17," "),2)</f>
        <v>2.19</v>
      </c>
      <c r="N17" s="18">
        <f>INDEX(Input!$B$22:$AK$26,MATCH('Residential Bills_Yr 2_6 Units'!$A17,Input!$A$22:$A$26,0),MATCH('Residential Bills_Yr 2_6 Units'!N$13,Input!$B$21:$AK$21,0))</f>
        <v>0.3649</v>
      </c>
      <c r="O17" s="2">
        <f>IF($B$7&gt;Input!I$97,Input!I$97,'Residential Bills_Yr 2_6 Units'!$B$7)</f>
        <v>6</v>
      </c>
      <c r="P17" s="14">
        <f>ROUND(IFERROR(N17*O17," "),2)</f>
        <v>2.19</v>
      </c>
      <c r="R17" s="18">
        <f>INDEX(Input!$B$22:$AK$26,MATCH('Residential Bills_Yr 2_6 Units'!$A17,Input!$A$22:$A$26,0),MATCH('Residential Bills_Yr 2_6 Units'!R$13,Input!$B$21:$AK$21,0))</f>
        <v>0.3649</v>
      </c>
      <c r="S17" s="2">
        <f>IF($B$7&gt;Input!J$97,Input!J$97,'Residential Bills_Yr 2_6 Units'!$B$7)</f>
        <v>6</v>
      </c>
      <c r="T17" s="14">
        <f>ROUND(IFERROR(R17*S17," "),2)</f>
        <v>2.19</v>
      </c>
      <c r="V17" s="18">
        <f>INDEX(Input!$B$22:$AK$26,MATCH('Residential Bills_Yr 2_6 Units'!$A17,Input!$A$22:$A$26,0),MATCH('Residential Bills_Yr 2_6 Units'!V$13,Input!$B$21:$AK$21,0))</f>
        <v>0.3649</v>
      </c>
      <c r="W17" s="2">
        <f>IF($B$7&gt;Input!K$97,Input!K$97,'Residential Bills_Yr 2_6 Units'!$B$7)</f>
        <v>6</v>
      </c>
      <c r="X17" s="14">
        <f>ROUND(IFERROR(V17*W17," "),2)</f>
        <v>2.19</v>
      </c>
      <c r="Z17" s="18">
        <f>INDEX(Input!$B$22:$AK$26,MATCH('Residential Bills_Yr 2_6 Units'!$A17,Input!$A$22:$A$26,0),MATCH('Residential Bills_Yr 2_6 Units'!Z$13,Input!$B$21:$AK$21,0))</f>
        <v>0.36880000000000002</v>
      </c>
      <c r="AA17" s="2">
        <f>IF($B$7&gt;Input!L$97,Input!L$97,'Residential Bills_Yr 2_6 Units'!$B$7)</f>
        <v>6</v>
      </c>
      <c r="AB17" s="14">
        <f>ROUND(IFERROR(Z17*AA17," "),2)</f>
        <v>2.21</v>
      </c>
      <c r="AD17" s="18">
        <f>INDEX(Input!$B$22:$AK$26,MATCH('Residential Bills_Yr 2_6 Units'!$A17,Input!$A$22:$A$26,0),MATCH('Residential Bills_Yr 2_6 Units'!AD$13,Input!$B$21:$AK$21,0))</f>
        <v>0.36880000000000002</v>
      </c>
      <c r="AE17" s="2">
        <f>IF($B$7&gt;Input!M$97,Input!M$97,'Residential Bills_Yr 2_6 Units'!$B$7)</f>
        <v>6</v>
      </c>
      <c r="AF17" s="14">
        <f>ROUND(IFERROR(AD17*AE17," "),2)</f>
        <v>2.21</v>
      </c>
      <c r="AH17" s="18">
        <f>INDEX(Input!$B$22:$AK$26,MATCH('Residential Bills_Yr 2_6 Units'!$A17,Input!$A$22:$A$26,0),MATCH('Residential Bills_Yr 2_6 Units'!AH$13,Input!$B$21:$AK$21,0))</f>
        <v>0.36880000000000002</v>
      </c>
      <c r="AI17" s="2">
        <f>IF($B$7&gt;Input!N$97,Input!N$97,'Residential Bills_Yr 2_6 Units'!$B$7)</f>
        <v>6</v>
      </c>
      <c r="AJ17" s="14">
        <f>ROUND(IFERROR(AH17*AI17," "),2)</f>
        <v>2.21</v>
      </c>
      <c r="AL17" s="18">
        <f>INDEX(Input!$B$22:$AK$26,MATCH('Residential Bills_Yr 2_6 Units'!$A17,Input!$A$22:$A$26,0),MATCH('Residential Bills_Yr 2_6 Units'!AL$13,Input!$B$21:$AK$21,0))</f>
        <v>0.36880000000000002</v>
      </c>
      <c r="AM17" s="2">
        <f>IF($B$7&gt;Input!O$97,Input!O$97,'Residential Bills_Yr 2_6 Units'!$B$7)</f>
        <v>6</v>
      </c>
      <c r="AN17" s="14">
        <f>ROUND(IFERROR(AL17*AM17," "),2)</f>
        <v>2.21</v>
      </c>
      <c r="AP17" s="18">
        <f>INDEX(Input!$B$22:$AK$26,MATCH('Residential Bills_Yr 2_6 Units'!$A17,Input!$A$22:$A$26,0),MATCH('Residential Bills_Yr 2_6 Units'!AP$13,Input!$B$21:$AK$21,0))</f>
        <v>0.36880000000000002</v>
      </c>
      <c r="AQ17" s="2">
        <f>IF($B$7&gt;Input!P$97,Input!P$97,'Residential Bills_Yr 2_6 Units'!$B$7)</f>
        <v>6</v>
      </c>
      <c r="AR17" s="14">
        <f>ROUND(IFERROR(AP17*AQ17," "),2)</f>
        <v>2.21</v>
      </c>
      <c r="AS17" s="6"/>
      <c r="AT17" s="18">
        <f>INDEX(Input!$B$22:$AK$26,MATCH('Residential Bills_Yr 2_6 Units'!$A17,Input!$A$22:$A$26,0),MATCH('Residential Bills_Yr 2_6 Units'!AT$13,Input!$B$21:$AK$21,0))</f>
        <v>0.36880000000000002</v>
      </c>
      <c r="AU17" s="2">
        <f>IF($B$7&gt;Input!Q$97,Input!Q$97,'Residential Bills_Yr 2_6 Units'!$B$7)</f>
        <v>6</v>
      </c>
      <c r="AV17" s="14">
        <f>ROUND(IFERROR(AT17*AU17," "),2)</f>
        <v>2.21</v>
      </c>
    </row>
    <row r="18" spans="1:48" x14ac:dyDescent="0.25">
      <c r="A18" t="str">
        <f>Input!A23</f>
        <v>Tier 2</v>
      </c>
      <c r="B18" s="18">
        <f>INDEX(Input!$B$22:$AK$26,MATCH('Residential Bills_Yr 2_6 Units'!$A18,Input!$A$22:$A$26,0),MATCH('Residential Bills_Yr 2_6 Units'!B$13,Input!$B$21:$AK$21,0))</f>
        <v>1.4537</v>
      </c>
      <c r="C18" s="2">
        <f>IF(($B$7-C17)&gt;Input!F$98,Input!F$98,($B$7-C17))</f>
        <v>0</v>
      </c>
      <c r="D18" s="14">
        <f>ROUND(IFERROR(B18*C18," "),2)</f>
        <v>0</v>
      </c>
      <c r="F18" s="18">
        <f>INDEX(Input!$B$22:$AK$26,MATCH('Residential Bills_Yr 2_6 Units'!$A18,Input!$A$22:$A$26,0),MATCH('Residential Bills_Yr 2_6 Units'!F$13,Input!$B$21:$AK$21,0))</f>
        <v>1.4537</v>
      </c>
      <c r="G18" s="2">
        <f>IF(($B$7-G17)&gt;Input!G$98,Input!G$98,($B$7-G17))</f>
        <v>0</v>
      </c>
      <c r="H18" s="14">
        <f>ROUND(IFERROR(F18*G18," "),2)</f>
        <v>0</v>
      </c>
      <c r="J18" s="18">
        <f>INDEX(Input!$B$22:$AK$26,MATCH('Residential Bills_Yr 2_6 Units'!$A18,Input!$A$22:$A$26,0),MATCH('Residential Bills_Yr 2_6 Units'!J$13,Input!$B$21:$AK$21,0))</f>
        <v>1.4537</v>
      </c>
      <c r="K18" s="2">
        <f>IF(($B$7-K17)&gt;Input!H$98,Input!H$98,($B$7-K17))</f>
        <v>0</v>
      </c>
      <c r="L18" s="14">
        <f>ROUND(IFERROR(J18*K18," "),2)</f>
        <v>0</v>
      </c>
      <c r="N18" s="18">
        <f>INDEX(Input!$B$22:$AK$26,MATCH('Residential Bills_Yr 2_6 Units'!$A18,Input!$A$22:$A$26,0),MATCH('Residential Bills_Yr 2_6 Units'!N$13,Input!$B$21:$AK$21,0))</f>
        <v>1.4537</v>
      </c>
      <c r="O18" s="2">
        <f>IF(($B$7-O17)&gt;Input!I$98,Input!I$98,($B$7-O17))</f>
        <v>0</v>
      </c>
      <c r="P18" s="14">
        <f>ROUND(IFERROR(N18*O18," "),2)</f>
        <v>0</v>
      </c>
      <c r="R18" s="18">
        <f>INDEX(Input!$B$22:$AK$26,MATCH('Residential Bills_Yr 2_6 Units'!$A18,Input!$A$22:$A$26,0),MATCH('Residential Bills_Yr 2_6 Units'!R$13,Input!$B$21:$AK$21,0))</f>
        <v>1.4537</v>
      </c>
      <c r="S18" s="2">
        <f>IF(($B$7-S17)&gt;Input!J$98,Input!J$98,($B$7-S17))</f>
        <v>0</v>
      </c>
      <c r="T18" s="14">
        <f>ROUND(IFERROR(R18*S18," "),2)</f>
        <v>0</v>
      </c>
      <c r="V18" s="18">
        <f>INDEX(Input!$B$22:$AK$26,MATCH('Residential Bills_Yr 2_6 Units'!$A18,Input!$A$22:$A$26,0),MATCH('Residential Bills_Yr 2_6 Units'!V$13,Input!$B$21:$AK$21,0))</f>
        <v>1.4537</v>
      </c>
      <c r="W18" s="2">
        <f>IF(($B$7-W17)&gt;Input!K$98,Input!K$98,($B$7-W17))</f>
        <v>0</v>
      </c>
      <c r="X18" s="14">
        <f>ROUND(IFERROR(V18*W18," "),2)</f>
        <v>0</v>
      </c>
      <c r="Z18" s="18">
        <f>INDEX(Input!$B$22:$AK$26,MATCH('Residential Bills_Yr 2_6 Units'!$A18,Input!$A$22:$A$26,0),MATCH('Residential Bills_Yr 2_6 Units'!Z$13,Input!$B$21:$AK$21,0))</f>
        <v>1.4693000000000001</v>
      </c>
      <c r="AA18" s="2">
        <f>IF(($B$7-AA17)&gt;Input!L$98,Input!L$98,($B$7-AA17))</f>
        <v>0</v>
      </c>
      <c r="AB18" s="14">
        <f>ROUND(IFERROR(Z18*AA18," "),2)</f>
        <v>0</v>
      </c>
      <c r="AD18" s="18">
        <f>INDEX(Input!$B$22:$AK$26,MATCH('Residential Bills_Yr 2_6 Units'!$A18,Input!$A$22:$A$26,0),MATCH('Residential Bills_Yr 2_6 Units'!AD$13,Input!$B$21:$AK$21,0))</f>
        <v>1.4693000000000001</v>
      </c>
      <c r="AE18" s="2">
        <f>IF(($B$7-AE17)&gt;Input!M$98,Input!M$98,($B$7-AE17))</f>
        <v>0</v>
      </c>
      <c r="AF18" s="14">
        <f>ROUND(IFERROR(AD18*AE18," "),2)</f>
        <v>0</v>
      </c>
      <c r="AH18" s="18">
        <f>INDEX(Input!$B$22:$AK$26,MATCH('Residential Bills_Yr 2_6 Units'!$A18,Input!$A$22:$A$26,0),MATCH('Residential Bills_Yr 2_6 Units'!AH$13,Input!$B$21:$AK$21,0))</f>
        <v>1.4693000000000001</v>
      </c>
      <c r="AI18" s="2">
        <f>IF(($B$7-AI17)&gt;Input!N$98,Input!N$98,($B$7-AI17))</f>
        <v>0</v>
      </c>
      <c r="AJ18" s="14">
        <f>ROUND(IFERROR(AH18*AI18," "),2)</f>
        <v>0</v>
      </c>
      <c r="AL18" s="18">
        <f>INDEX(Input!$B$22:$AK$26,MATCH('Residential Bills_Yr 2_6 Units'!$A18,Input!$A$22:$A$26,0),MATCH('Residential Bills_Yr 2_6 Units'!AL$13,Input!$B$21:$AK$21,0))</f>
        <v>1.4693000000000001</v>
      </c>
      <c r="AM18" s="2">
        <f>IF(($B$7-AM17)&gt;Input!O$98,Input!O$98,($B$7-AM17))</f>
        <v>0</v>
      </c>
      <c r="AN18" s="14">
        <f>ROUND(IFERROR(AL18*AM18," "),2)</f>
        <v>0</v>
      </c>
      <c r="AP18" s="18">
        <f>INDEX(Input!$B$22:$AK$26,MATCH('Residential Bills_Yr 2_6 Units'!$A18,Input!$A$22:$A$26,0),MATCH('Residential Bills_Yr 2_6 Units'!AP$13,Input!$B$21:$AK$21,0))</f>
        <v>1.4693000000000001</v>
      </c>
      <c r="AQ18" s="2">
        <f>IF(($B$7-AQ17)&gt;Input!P$98,Input!P$98,($B$7-AQ17))</f>
        <v>0</v>
      </c>
      <c r="AR18" s="14">
        <f>ROUND(IFERROR(AP18*AQ18," "),2)</f>
        <v>0</v>
      </c>
      <c r="AS18" s="6"/>
      <c r="AT18" s="18">
        <f>INDEX(Input!$B$22:$AK$26,MATCH('Residential Bills_Yr 2_6 Units'!$A18,Input!$A$22:$A$26,0),MATCH('Residential Bills_Yr 2_6 Units'!AT$13,Input!$B$21:$AK$21,0))</f>
        <v>1.4693000000000001</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1.8165</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1.8165</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1.8165</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1.8165</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1.8165</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1.8165</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1.8361000000000001</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1.8361000000000001</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1.8361000000000001</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1.8361000000000001</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1.8361000000000001</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1.8361000000000001</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2.7238000000000002</v>
      </c>
      <c r="C20" s="2">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0</v>
      </c>
      <c r="D20" s="14">
        <f t="shared" ref="D20:D21" si="0">IFERROR(B20*C20," ")</f>
        <v>0</v>
      </c>
      <c r="F20" s="18">
        <f>INDEX(Input!$B$22:$AK$26,MATCH('Residential Bills_Yr 2_6 Units'!$A20,Input!$A$22:$A$26,0),MATCH('Residential Bills_Yr 2_6 Units'!F$13,Input!$B$21:$AK$21,0))</f>
        <v>2.7238000000000002</v>
      </c>
      <c r="G20" s="2">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0</v>
      </c>
      <c r="H20" s="14">
        <f t="shared" ref="H20:H21" si="1">IFERROR(F20*G20," ")</f>
        <v>0</v>
      </c>
      <c r="J20" s="18">
        <f>INDEX(Input!$B$22:$AK$26,MATCH('Residential Bills_Yr 2_6 Units'!$A20,Input!$A$22:$A$26,0),MATCH('Residential Bills_Yr 2_6 Units'!J$13,Input!$B$21:$AK$21,0))</f>
        <v>2.7238000000000002</v>
      </c>
      <c r="K20" s="2">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0</v>
      </c>
      <c r="L20" s="14">
        <f t="shared" ref="L20:L21" si="2">IFERROR(J20*K20," ")</f>
        <v>0</v>
      </c>
      <c r="N20" s="18">
        <f>INDEX(Input!$B$22:$AK$26,MATCH('Residential Bills_Yr 2_6 Units'!$A20,Input!$A$22:$A$26,0),MATCH('Residential Bills_Yr 2_6 Units'!N$13,Input!$B$21:$AK$21,0))</f>
        <v>2.7238000000000002</v>
      </c>
      <c r="O20" s="2">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0</v>
      </c>
      <c r="P20" s="14">
        <f t="shared" ref="P20:P21" si="3">IFERROR(N20*O20," ")</f>
        <v>0</v>
      </c>
      <c r="R20" s="18">
        <f>INDEX(Input!$B$22:$AK$26,MATCH('Residential Bills_Yr 2_6 Units'!$A20,Input!$A$22:$A$26,0),MATCH('Residential Bills_Yr 2_6 Units'!R$13,Input!$B$21:$AK$21,0))</f>
        <v>2.7238000000000002</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2.7238000000000002</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2.7530999999999999</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2.7530999999999999</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2.7530999999999999</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2.7530999999999999</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2.7530999999999999</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2.7530999999999999</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19.420000000000002</v>
      </c>
      <c r="F22" s="13"/>
      <c r="G22" s="2">
        <f>SUM(G17:G21)</f>
        <v>6</v>
      </c>
      <c r="H22" s="19">
        <f>SUM(H17:H21)+H14</f>
        <v>19.420000000000002</v>
      </c>
      <c r="J22" s="13"/>
      <c r="K22" s="2">
        <f>SUM(K17:K21)</f>
        <v>6</v>
      </c>
      <c r="L22" s="19">
        <f>SUM(L17:L21)+L14</f>
        <v>19.420000000000002</v>
      </c>
      <c r="N22" s="13"/>
      <c r="O22" s="2">
        <f>SUM(O17:O21)</f>
        <v>6</v>
      </c>
      <c r="P22" s="19">
        <f>SUM(P17:P21)+P14</f>
        <v>19.420000000000002</v>
      </c>
      <c r="R22" s="13"/>
      <c r="S22" s="2">
        <f>SUM(S17:S21)</f>
        <v>6</v>
      </c>
      <c r="T22" s="19">
        <f>SUM(T17:T21)+T14</f>
        <v>19.420000000000002</v>
      </c>
      <c r="V22" s="13"/>
      <c r="W22" s="2">
        <f>SUM(W17:W21)</f>
        <v>6</v>
      </c>
      <c r="X22" s="19">
        <f>SUM(X17:X21)+X14</f>
        <v>19.420000000000002</v>
      </c>
      <c r="Z22" s="13"/>
      <c r="AA22" s="2">
        <f>SUM(AA17:AA21)</f>
        <v>6</v>
      </c>
      <c r="AB22" s="19">
        <f>SUM(AB17:AB21)+AB14</f>
        <v>19.630000000000003</v>
      </c>
      <c r="AD22" s="13"/>
      <c r="AE22" s="2">
        <f>SUM(AE17:AE21)</f>
        <v>6</v>
      </c>
      <c r="AF22" s="19">
        <f>SUM(AF17:AF21)+AF14</f>
        <v>19.630000000000003</v>
      </c>
      <c r="AH22" s="13"/>
      <c r="AI22" s="2">
        <f>SUM(AI17:AI21)</f>
        <v>6</v>
      </c>
      <c r="AJ22" s="19">
        <f>SUM(AJ17:AJ21)+AJ14</f>
        <v>19.630000000000003</v>
      </c>
      <c r="AL22" s="13"/>
      <c r="AM22" s="2">
        <f>SUM(AM17:AM21)</f>
        <v>6</v>
      </c>
      <c r="AN22" s="19">
        <f>SUM(AN17:AN21)+AN14</f>
        <v>19.630000000000003</v>
      </c>
      <c r="AP22" s="13"/>
      <c r="AQ22" s="2">
        <f>SUM(AQ17:AQ21)</f>
        <v>6</v>
      </c>
      <c r="AR22" s="19">
        <f>SUM(AR17:AR21)+AR14</f>
        <v>19.630000000000003</v>
      </c>
      <c r="AS22" s="43"/>
      <c r="AT22" s="13"/>
      <c r="AU22" s="2">
        <f>SUM(AU17:AU21)</f>
        <v>6</v>
      </c>
      <c r="AV22" s="19">
        <f>SUM(AV17:AV21)+AV14</f>
        <v>19.630000000000003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19.420000000000002</v>
      </c>
      <c r="D25" s="14">
        <f t="shared" ref="D25:D35" si="12">ROUND(IF(C25="Fixed",B25,(B25*C25)),2)</f>
        <v>0.68</v>
      </c>
      <c r="F25" s="96">
        <f>INDEX(Input!$C$33:$AL$50,MATCH($A25,Input!$A$33:$A$50,0),MATCH(F$13,Input!$C$32:$AL$32,0))</f>
        <v>3.5180000000000003E-2</v>
      </c>
      <c r="G25" s="23">
        <f>IF(VLOOKUP($A25,Input!$A$33:$B$50,2,FALSE)="Percentage",H$22,IF(VLOOKUP($A25,Input!$A$33:$B$50,2,FALSE)="Fixed","Fixed",(G$22)))</f>
        <v>19.420000000000002</v>
      </c>
      <c r="H25" s="14">
        <f t="shared" ref="H25:H35" si="13">ROUND(IF(G25="Fixed",F25,(F25*G25)),2)</f>
        <v>0.68</v>
      </c>
      <c r="J25" s="96">
        <f>INDEX(Input!$C$33:$AL$50,MATCH($A25,Input!$A$33:$A$50,0),MATCH(J$13,Input!$C$32:$AL$32,0))</f>
        <v>3.5180000000000003E-2</v>
      </c>
      <c r="K25" s="23">
        <f>IF(VLOOKUP($A25,Input!$A$33:$B$50,2,FALSE)="Percentage",L$22,IF(VLOOKUP($A25,Input!$A$33:$B$50,2,FALSE)="Fixed","Fixed",(K$22)))</f>
        <v>19.420000000000002</v>
      </c>
      <c r="L25" s="14">
        <f t="shared" ref="L25:L35" si="14">ROUND(IF(K25="Fixed",J25,(J25*K25)),2)</f>
        <v>0.68</v>
      </c>
      <c r="N25" s="96">
        <f>INDEX(Input!$C$33:$AL$50,MATCH($A25,Input!$A$33:$A$50,0),MATCH(N$13,Input!$C$32:$AL$32,0))</f>
        <v>3.5180000000000003E-2</v>
      </c>
      <c r="O25" s="23">
        <f>IF(VLOOKUP($A25,Input!$A$33:$B$50,2,FALSE)="Percentage",P$22,IF(VLOOKUP($A25,Input!$A$33:$B$50,2,FALSE)="Fixed","Fixed",(O$22)))</f>
        <v>19.420000000000002</v>
      </c>
      <c r="P25" s="14">
        <f t="shared" ref="P25:P35" si="15">ROUND(IF(O25="Fixed",N25,(N25*O25)),2)</f>
        <v>0.68</v>
      </c>
      <c r="R25" s="96">
        <f>INDEX(Input!$C$33:$AL$50,MATCH($A25,Input!$A$33:$A$50,0),MATCH(R$13,Input!$C$32:$AL$32,0))</f>
        <v>3.5180000000000003E-2</v>
      </c>
      <c r="S25" s="23">
        <f>IF(VLOOKUP($A25,Input!$A$33:$B$50,2,FALSE)="Percentage",T$22,IF(VLOOKUP($A25,Input!$A$33:$B$50,2,FALSE)="Fixed","Fixed",(S$22)))</f>
        <v>19.420000000000002</v>
      </c>
      <c r="T25" s="14">
        <f t="shared" ref="T25:T35" si="16">ROUND(IF(S25="Fixed",R25,(R25*S25)),2)</f>
        <v>0.68</v>
      </c>
      <c r="V25" s="96">
        <f>INDEX(Input!$C$33:$AL$50,MATCH($A25,Input!$A$33:$A$50,0),MATCH(V$13,Input!$C$32:$AL$32,0))</f>
        <v>3.5180000000000003E-2</v>
      </c>
      <c r="W25" s="23">
        <f>IF(VLOOKUP($A25,Input!$A$33:$B$50,2,FALSE)="Percentage",X$22,IF(VLOOKUP($A25,Input!$A$33:$B$50,2,FALSE)="Fixed","Fixed",(W$22)))</f>
        <v>19.420000000000002</v>
      </c>
      <c r="X25" s="14">
        <f t="shared" ref="X25:X35" si="17">ROUND(IF(W25="Fixed",V25,(V25*W25)),2)</f>
        <v>0.68</v>
      </c>
      <c r="Z25" s="96">
        <f>INDEX(Input!$C$33:$AL$50,MATCH($A25,Input!$A$33:$A$50,0),MATCH(Z$13,Input!$C$32:$AL$32,0))</f>
        <v>3.5180000000000003E-2</v>
      </c>
      <c r="AA25" s="23">
        <f>IF(VLOOKUP($A25,Input!$A$33:$B$50,2,FALSE)="Percentage",AB$22,IF(VLOOKUP($A25,Input!$A$33:$B$50,2,FALSE)="Fixed","Fixed",(AA$22)))</f>
        <v>19.630000000000003</v>
      </c>
      <c r="AB25" s="14">
        <f t="shared" ref="AB25:AB35" si="18">ROUND(IF(AA25="Fixed",Z25,(Z25*AA25)),2)</f>
        <v>0.69</v>
      </c>
      <c r="AD25" s="96">
        <f>INDEX(Input!$C$33:$AL$50,MATCH($A25,Input!$A$33:$A$50,0),MATCH(AD$13,Input!$C$32:$AL$32,0))</f>
        <v>3.5180000000000003E-2</v>
      </c>
      <c r="AE25" s="23">
        <f>IF(VLOOKUP($A25,Input!$A$33:$B$50,2,FALSE)="Percentage",AF$22,IF(VLOOKUP($A25,Input!$A$33:$B$50,2,FALSE)="Fixed","Fixed",(AE$22)))</f>
        <v>19.630000000000003</v>
      </c>
      <c r="AF25" s="14">
        <f t="shared" ref="AF25:AF35" si="19">ROUND(IF(AE25="Fixed",AD25,(AD25*AE25)),2)</f>
        <v>0.69</v>
      </c>
      <c r="AH25" s="96">
        <f>INDEX(Input!$C$33:$AL$50,MATCH($A25,Input!$A$33:$A$50,0),MATCH(AH$13,Input!$C$32:$AL$32,0))</f>
        <v>3.5180000000000003E-2</v>
      </c>
      <c r="AI25" s="23">
        <f>IF(VLOOKUP($A25,Input!$A$33:$B$50,2,FALSE)="Percentage",AJ$22,IF(VLOOKUP($A25,Input!$A$33:$B$50,2,FALSE)="Fixed","Fixed",(AI$22)))</f>
        <v>19.630000000000003</v>
      </c>
      <c r="AJ25" s="14">
        <f t="shared" ref="AJ25:AJ35" si="20">ROUND(IF(AI25="Fixed",AH25,(AH25*AI25)),2)</f>
        <v>0.69</v>
      </c>
      <c r="AL25" s="96">
        <f>INDEX(Input!$C$33:$AL$50,MATCH($A25,Input!$A$33:$A$50,0),MATCH(AL$13,Input!$C$32:$AL$32,0))</f>
        <v>3.5180000000000003E-2</v>
      </c>
      <c r="AM25" s="23">
        <f>IF(VLOOKUP($A25,Input!$A$33:$B$50,2,FALSE)="Percentage",AN$22,IF(VLOOKUP($A25,Input!$A$33:$B$50,2,FALSE)="Fixed","Fixed",(AM$22)))</f>
        <v>19.630000000000003</v>
      </c>
      <c r="AN25" s="14">
        <f t="shared" ref="AN25:AN35" si="21">ROUND(IF(AM25="Fixed",AL25,(AL25*AM25)),2)</f>
        <v>0.69</v>
      </c>
      <c r="AP25" s="96">
        <f>INDEX(Input!$C$33:$AL$50,MATCH($A25,Input!$A$33:$A$50,0),MATCH(AP$13,Input!$C$32:$AL$32,0))</f>
        <v>3.5180000000000003E-2</v>
      </c>
      <c r="AQ25" s="23">
        <f>IF(VLOOKUP($A25,Input!$A$33:$B$50,2,FALSE)="Percentage",AR$22,IF(VLOOKUP($A25,Input!$A$33:$B$50,2,FALSE)="Fixed","Fixed",(AQ$22)))</f>
        <v>19.630000000000003</v>
      </c>
      <c r="AR25" s="14">
        <f t="shared" ref="AR25:AR35" si="22">ROUND(IF(AQ25="Fixed",AP25,(AP25*AQ25)),2)</f>
        <v>0.69</v>
      </c>
      <c r="AS25" s="6"/>
      <c r="AT25" s="96">
        <f>INDEX(Input!$C$33:$AL$50,MATCH($A25,Input!$A$33:$A$50,0),MATCH(AT$13,Input!$C$32:$AL$32,0))</f>
        <v>3.5180000000000003E-2</v>
      </c>
      <c r="AU25" s="23">
        <f>IF(VLOOKUP($A25,Input!$A$33:$B$50,2,FALSE)="Percentage",AV$22,IF(VLOOKUP($A25,Input!$A$33:$B$50,2,FALSE)="Fixed","Fixed",(AU$22)))</f>
        <v>19.630000000000003</v>
      </c>
      <c r="AV25" s="14">
        <f t="shared" ref="AV25:AV35" si="23">ROUND(IF(AU25="Fixed",AT25,(AT25*AU25)),2)</f>
        <v>0.69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19.420000000000002</v>
      </c>
      <c r="D26" s="14">
        <f t="shared" si="12"/>
        <v>0.23</v>
      </c>
      <c r="F26" s="96">
        <f>INDEX(Input!$C$33:$AL$50,MATCH($A26,Input!$A$33:$A$50,0),MATCH(F$13,Input!$C$32:$AL$32,0))</f>
        <v>1.1875999999999999E-2</v>
      </c>
      <c r="G26" s="23">
        <f>IF(VLOOKUP($A26,Input!$A$33:$B$50,2,FALSE)="Percentage",H$22,IF(VLOOKUP($A26,Input!$A$33:$B$50,2,FALSE)="Fixed","Fixed",(G$22)))</f>
        <v>19.420000000000002</v>
      </c>
      <c r="H26" s="14">
        <f t="shared" si="13"/>
        <v>0.23</v>
      </c>
      <c r="J26" s="96">
        <f>INDEX(Input!$C$33:$AL$50,MATCH($A26,Input!$A$33:$A$50,0),MATCH(J$13,Input!$C$32:$AL$32,0))</f>
        <v>1.1875999999999999E-2</v>
      </c>
      <c r="K26" s="23">
        <f>IF(VLOOKUP($A26,Input!$A$33:$B$50,2,FALSE)="Percentage",L$22,IF(VLOOKUP($A26,Input!$A$33:$B$50,2,FALSE)="Fixed","Fixed",(K$22)))</f>
        <v>19.420000000000002</v>
      </c>
      <c r="L26" s="14">
        <f t="shared" si="14"/>
        <v>0.23</v>
      </c>
      <c r="N26" s="96">
        <f>INDEX(Input!$C$33:$AL$50,MATCH($A26,Input!$A$33:$A$50,0),MATCH(N$13,Input!$C$32:$AL$32,0))</f>
        <v>1.1875999999999999E-2</v>
      </c>
      <c r="O26" s="23">
        <f>IF(VLOOKUP($A26,Input!$A$33:$B$50,2,FALSE)="Percentage",P$22,IF(VLOOKUP($A26,Input!$A$33:$B$50,2,FALSE)="Fixed","Fixed",(O$22)))</f>
        <v>19.420000000000002</v>
      </c>
      <c r="P26" s="14">
        <f t="shared" si="15"/>
        <v>0.23</v>
      </c>
      <c r="R26" s="96">
        <f>INDEX(Input!$C$33:$AL$50,MATCH($A26,Input!$A$33:$A$50,0),MATCH(R$13,Input!$C$32:$AL$32,0))</f>
        <v>1.1875999999999999E-2</v>
      </c>
      <c r="S26" s="23">
        <f>IF(VLOOKUP($A26,Input!$A$33:$B$50,2,FALSE)="Percentage",T$22,IF(VLOOKUP($A26,Input!$A$33:$B$50,2,FALSE)="Fixed","Fixed",(S$22)))</f>
        <v>19.420000000000002</v>
      </c>
      <c r="T26" s="14">
        <f t="shared" si="16"/>
        <v>0.23</v>
      </c>
      <c r="V26" s="96">
        <f>INDEX(Input!$C$33:$AL$50,MATCH($A26,Input!$A$33:$A$50,0),MATCH(V$13,Input!$C$32:$AL$32,0))</f>
        <v>1.1875999999999999E-2</v>
      </c>
      <c r="W26" s="23">
        <f>IF(VLOOKUP($A26,Input!$A$33:$B$50,2,FALSE)="Percentage",X$22,IF(VLOOKUP($A26,Input!$A$33:$B$50,2,FALSE)="Fixed","Fixed",(W$22)))</f>
        <v>19.420000000000002</v>
      </c>
      <c r="X26" s="14">
        <f t="shared" si="17"/>
        <v>0.23</v>
      </c>
      <c r="Z26" s="96">
        <f>INDEX(Input!$C$33:$AL$50,MATCH($A26,Input!$A$33:$A$50,0),MATCH(Z$13,Input!$C$32:$AL$32,0))</f>
        <v>1.1875999999999999E-2</v>
      </c>
      <c r="AA26" s="23">
        <f>IF(VLOOKUP($A26,Input!$A$33:$B$50,2,FALSE)="Percentage",AB$22,IF(VLOOKUP($A26,Input!$A$33:$B$50,2,FALSE)="Fixed","Fixed",(AA$22)))</f>
        <v>19.630000000000003</v>
      </c>
      <c r="AB26" s="14">
        <f t="shared" si="18"/>
        <v>0.23</v>
      </c>
      <c r="AD26" s="96">
        <f>INDEX(Input!$C$33:$AL$50,MATCH($A26,Input!$A$33:$A$50,0),MATCH(AD$13,Input!$C$32:$AL$32,0))</f>
        <v>1.1875999999999999E-2</v>
      </c>
      <c r="AE26" s="23">
        <f>IF(VLOOKUP($A26,Input!$A$33:$B$50,2,FALSE)="Percentage",AF$22,IF(VLOOKUP($A26,Input!$A$33:$B$50,2,FALSE)="Fixed","Fixed",(AE$22)))</f>
        <v>19.630000000000003</v>
      </c>
      <c r="AF26" s="14">
        <f t="shared" si="19"/>
        <v>0.23</v>
      </c>
      <c r="AH26" s="96">
        <f>INDEX(Input!$C$33:$AL$50,MATCH($A26,Input!$A$33:$A$50,0),MATCH(AH$13,Input!$C$32:$AL$32,0))</f>
        <v>1.1875999999999999E-2</v>
      </c>
      <c r="AI26" s="23">
        <f>IF(VLOOKUP($A26,Input!$A$33:$B$50,2,FALSE)="Percentage",AJ$22,IF(VLOOKUP($A26,Input!$A$33:$B$50,2,FALSE)="Fixed","Fixed",(AI$22)))</f>
        <v>19.630000000000003</v>
      </c>
      <c r="AJ26" s="14">
        <f t="shared" si="20"/>
        <v>0.23</v>
      </c>
      <c r="AL26" s="96">
        <f>INDEX(Input!$C$33:$AL$50,MATCH($A26,Input!$A$33:$A$50,0),MATCH(AL$13,Input!$C$32:$AL$32,0))</f>
        <v>1.1875999999999999E-2</v>
      </c>
      <c r="AM26" s="23">
        <f>IF(VLOOKUP($A26,Input!$A$33:$B$50,2,FALSE)="Percentage",AN$22,IF(VLOOKUP($A26,Input!$A$33:$B$50,2,FALSE)="Fixed","Fixed",(AM$22)))</f>
        <v>19.630000000000003</v>
      </c>
      <c r="AN26" s="14">
        <f t="shared" si="21"/>
        <v>0.23</v>
      </c>
      <c r="AP26" s="96">
        <f>INDEX(Input!$C$33:$AL$50,MATCH($A26,Input!$A$33:$A$50,0),MATCH(AP$13,Input!$C$32:$AL$32,0))</f>
        <v>1.1875999999999999E-2</v>
      </c>
      <c r="AQ26" s="23">
        <f>IF(VLOOKUP($A26,Input!$A$33:$B$50,2,FALSE)="Percentage",AR$22,IF(VLOOKUP($A26,Input!$A$33:$B$50,2,FALSE)="Fixed","Fixed",(AQ$22)))</f>
        <v>19.630000000000003</v>
      </c>
      <c r="AR26" s="14">
        <f t="shared" si="22"/>
        <v>0.23</v>
      </c>
      <c r="AS26" s="6"/>
      <c r="AT26" s="96">
        <f>INDEX(Input!$C$33:$AL$50,MATCH($A26,Input!$A$33:$A$50,0),MATCH(AT$13,Input!$C$32:$AL$32,0))</f>
        <v>1.1875999999999999E-2</v>
      </c>
      <c r="AU26" s="23">
        <f>IF(VLOOKUP($A26,Input!$A$33:$B$50,2,FALSE)="Percentage",AV$22,IF(VLOOKUP($A26,Input!$A$33:$B$50,2,FALSE)="Fixed","Fixed",(AU$22)))</f>
        <v>19.630000000000003</v>
      </c>
      <c r="AV26" s="14">
        <f t="shared" si="23"/>
        <v>0.23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3.0999999999999999E-3</v>
      </c>
      <c r="O30" s="23">
        <f>IF(VLOOKUP($A30,Input!$A$33:$B$50,2,FALSE)="Percentage",P$22,IF(VLOOKUP($A30,Input!$A$33:$B$50,2,FALSE)="Fixed","Fixed",(O$22)))</f>
        <v>6</v>
      </c>
      <c r="P30" s="14">
        <f t="shared" si="15"/>
        <v>0.02</v>
      </c>
      <c r="R30" s="96">
        <f>INDEX(Input!$C$33:$AL$50,MATCH($A30,Input!$A$33:$A$50,0),MATCH(R$13,Input!$C$32:$AL$32,0))</f>
        <v>3.0999999999999999E-3</v>
      </c>
      <c r="S30" s="23">
        <f>IF(VLOOKUP($A30,Input!$A$33:$B$50,2,FALSE)="Percentage",T$22,IF(VLOOKUP($A30,Input!$A$33:$B$50,2,FALSE)="Fixed","Fixed",(S$22)))</f>
        <v>6</v>
      </c>
      <c r="T30" s="14">
        <f t="shared" si="16"/>
        <v>0.02</v>
      </c>
      <c r="V30" s="96">
        <f>INDEX(Input!$C$33:$AL$50,MATCH($A30,Input!$A$33:$A$50,0),MATCH(V$13,Input!$C$32:$AL$32,0))</f>
        <v>3.0999999999999999E-3</v>
      </c>
      <c r="W30" s="23">
        <f>IF(VLOOKUP($A30,Input!$A$33:$B$50,2,FALSE)="Percentage",X$22,IF(VLOOKUP($A30,Input!$A$33:$B$50,2,FALSE)="Fixed","Fixed",(W$22)))</f>
        <v>6</v>
      </c>
      <c r="X30" s="14">
        <f t="shared" si="17"/>
        <v>0.02</v>
      </c>
      <c r="Z30" s="96">
        <f>INDEX(Input!$C$33:$AL$50,MATCH($A30,Input!$A$33:$A$50,0),MATCH(Z$13,Input!$C$32:$AL$32,0))</f>
        <v>3.0999999999999999E-3</v>
      </c>
      <c r="AA30" s="23">
        <f>IF(VLOOKUP($A30,Input!$A$33:$B$50,2,FALSE)="Percentage",AB$22,IF(VLOOKUP($A30,Input!$A$33:$B$50,2,FALSE)="Fixed","Fixed",(AA$22)))</f>
        <v>6</v>
      </c>
      <c r="AB30" s="14">
        <f t="shared" si="18"/>
        <v>0.02</v>
      </c>
      <c r="AD30" s="96">
        <f>INDEX(Input!$C$33:$AL$50,MATCH($A30,Input!$A$33:$A$50,0),MATCH(AD$13,Input!$C$32:$AL$32,0))</f>
        <v>3.0999999999999999E-3</v>
      </c>
      <c r="AE30" s="23">
        <f>IF(VLOOKUP($A30,Input!$A$33:$B$50,2,FALSE)="Percentage",AF$22,IF(VLOOKUP($A30,Input!$A$33:$B$50,2,FALSE)="Fixed","Fixed",(AE$22)))</f>
        <v>6</v>
      </c>
      <c r="AF30" s="14">
        <f t="shared" si="19"/>
        <v>0.02</v>
      </c>
      <c r="AH30" s="96">
        <f>INDEX(Input!$C$33:$AL$50,MATCH($A30,Input!$A$33:$A$50,0),MATCH(AH$13,Input!$C$32:$AL$32,0))</f>
        <v>3.0999999999999999E-3</v>
      </c>
      <c r="AI30" s="23">
        <f>IF(VLOOKUP($A30,Input!$A$33:$B$50,2,FALSE)="Percentage",AJ$22,IF(VLOOKUP($A30,Input!$A$33:$B$50,2,FALSE)="Fixed","Fixed",(AI$22)))</f>
        <v>6</v>
      </c>
      <c r="AJ30" s="14">
        <f t="shared" si="20"/>
        <v>0.02</v>
      </c>
      <c r="AL30" s="96">
        <f>INDEX(Input!$C$33:$AL$50,MATCH($A30,Input!$A$33:$A$50,0),MATCH(AL$13,Input!$C$32:$AL$32,0))</f>
        <v>3.0999999999999999E-3</v>
      </c>
      <c r="AM30" s="23">
        <f>IF(VLOOKUP($A30,Input!$A$33:$B$50,2,FALSE)="Percentage",AN$22,IF(VLOOKUP($A30,Input!$A$33:$B$50,2,FALSE)="Fixed","Fixed",(AM$22)))</f>
        <v>6</v>
      </c>
      <c r="AN30" s="14">
        <f t="shared" si="21"/>
        <v>0.02</v>
      </c>
      <c r="AP30" s="96">
        <f>INDEX(Input!$C$33:$AL$50,MATCH($A30,Input!$A$33:$A$50,0),MATCH(AP$13,Input!$C$32:$AL$32,0))</f>
        <v>3.0999999999999999E-3</v>
      </c>
      <c r="AQ30" s="23">
        <f>IF(VLOOKUP($A30,Input!$A$33:$B$50,2,FALSE)="Percentage",AR$22,IF(VLOOKUP($A30,Input!$A$33:$B$50,2,FALSE)="Fixed","Fixed",(AQ$22)))</f>
        <v>6</v>
      </c>
      <c r="AR30" s="14">
        <f t="shared" si="22"/>
        <v>0.02</v>
      </c>
      <c r="AS30" s="6"/>
      <c r="AT30" s="96">
        <f>INDEX(Input!$C$33:$AL$50,MATCH($A30,Input!$A$33:$A$50,0),MATCH(AT$13,Input!$C$32:$AL$32,0))</f>
        <v>3.0999999999999999E-3</v>
      </c>
      <c r="AU30" s="23">
        <f>IF(VLOOKUP($A30,Input!$A$33:$B$50,2,FALSE)="Percentage",AV$22,IF(VLOOKUP($A30,Input!$A$33:$B$50,2,FALSE)="Fixed","Fixed",(AU$22)))</f>
        <v>6</v>
      </c>
      <c r="AV30" s="14">
        <f t="shared" si="23"/>
        <v>0.02</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8.5099999999999995E-2</v>
      </c>
      <c r="C32" s="23">
        <f>IF(VLOOKUP($A32,Input!$A$33:$B$50,2,FALSE)="Percentage",D$22,IF(VLOOKUP($A32,Input!$A$33:$B$50,2,FALSE)="Fixed","Fixed",(C$22)))</f>
        <v>6</v>
      </c>
      <c r="D32" s="14">
        <f t="shared" si="12"/>
        <v>0.51</v>
      </c>
      <c r="F32" s="96">
        <f>INDEX(Input!$C$33:$AL$50,MATCH($A32,Input!$A$33:$A$50,0),MATCH(F$13,Input!$C$32:$AL$32,0))</f>
        <v>8.5099999999999995E-2</v>
      </c>
      <c r="G32" s="23">
        <f>IF(VLOOKUP($A32,Input!$A$33:$B$50,2,FALSE)="Percentage",H$22,IF(VLOOKUP($A32,Input!$A$33:$B$50,2,FALSE)="Fixed","Fixed",(G$22)))</f>
        <v>6</v>
      </c>
      <c r="H32" s="14">
        <f t="shared" si="13"/>
        <v>0.51</v>
      </c>
      <c r="J32" s="96">
        <f>INDEX(Input!$C$33:$AL$50,MATCH($A32,Input!$A$33:$A$50,0),MATCH(J$13,Input!$C$32:$AL$32,0))</f>
        <v>8.5099999999999995E-2</v>
      </c>
      <c r="K32" s="23">
        <f>IF(VLOOKUP($A32,Input!$A$33:$B$50,2,FALSE)="Percentage",L$22,IF(VLOOKUP($A32,Input!$A$33:$B$50,2,FALSE)="Fixed","Fixed",(K$22)))</f>
        <v>6</v>
      </c>
      <c r="L32" s="14">
        <f t="shared" si="14"/>
        <v>0.51</v>
      </c>
      <c r="N32" s="96">
        <f>INDEX(Input!$C$33:$AL$50,MATCH($A32,Input!$A$33:$A$50,0),MATCH(N$13,Input!$C$32:$AL$32,0))</f>
        <v>8.5099999999999995E-2</v>
      </c>
      <c r="O32" s="23">
        <f>IF(VLOOKUP($A32,Input!$A$33:$B$50,2,FALSE)="Percentage",P$22,IF(VLOOKUP($A32,Input!$A$33:$B$50,2,FALSE)="Fixed","Fixed",(O$22)))</f>
        <v>6</v>
      </c>
      <c r="P32" s="14">
        <f t="shared" si="15"/>
        <v>0.51</v>
      </c>
      <c r="R32" s="96">
        <f>INDEX(Input!$C$33:$AL$50,MATCH($A32,Input!$A$33:$A$50,0),MATCH(R$13,Input!$C$32:$AL$32,0))</f>
        <v>8.5099999999999995E-2</v>
      </c>
      <c r="S32" s="23">
        <f>IF(VLOOKUP($A32,Input!$A$33:$B$50,2,FALSE)="Percentage",T$22,IF(VLOOKUP($A32,Input!$A$33:$B$50,2,FALSE)="Fixed","Fixed",(S$22)))</f>
        <v>6</v>
      </c>
      <c r="T32" s="14">
        <f t="shared" si="16"/>
        <v>0.51</v>
      </c>
      <c r="V32" s="96">
        <f>INDEX(Input!$C$33:$AL$50,MATCH($A32,Input!$A$33:$A$50,0),MATCH(V$13,Input!$C$32:$AL$32,0))</f>
        <v>8.5099999999999995E-2</v>
      </c>
      <c r="W32" s="23">
        <f>IF(VLOOKUP($A32,Input!$A$33:$B$50,2,FALSE)="Percentage",X$22,IF(VLOOKUP($A32,Input!$A$33:$B$50,2,FALSE)="Fixed","Fixed",(W$22)))</f>
        <v>6</v>
      </c>
      <c r="X32" s="14">
        <f t="shared" si="17"/>
        <v>0.51</v>
      </c>
      <c r="Z32" s="96">
        <f>INDEX(Input!$C$33:$AL$50,MATCH($A32,Input!$A$33:$A$50,0),MATCH(Z$13,Input!$C$32:$AL$32,0))</f>
        <v>8.5099999999999995E-2</v>
      </c>
      <c r="AA32" s="23">
        <f>IF(VLOOKUP($A32,Input!$A$33:$B$50,2,FALSE)="Percentage",AB$22,IF(VLOOKUP($A32,Input!$A$33:$B$50,2,FALSE)="Fixed","Fixed",(AA$22)))</f>
        <v>6</v>
      </c>
      <c r="AB32" s="14">
        <f t="shared" si="18"/>
        <v>0.51</v>
      </c>
      <c r="AD32" s="96">
        <f>INDEX(Input!$C$33:$AL$50,MATCH($A32,Input!$A$33:$A$50,0),MATCH(AD$13,Input!$C$32:$AL$32,0))</f>
        <v>8.5099999999999995E-2</v>
      </c>
      <c r="AE32" s="23">
        <f>IF(VLOOKUP($A32,Input!$A$33:$B$50,2,FALSE)="Percentage",AF$22,IF(VLOOKUP($A32,Input!$A$33:$B$50,2,FALSE)="Fixed","Fixed",(AE$22)))</f>
        <v>6</v>
      </c>
      <c r="AF32" s="14">
        <f t="shared" si="19"/>
        <v>0.51</v>
      </c>
      <c r="AH32" s="96">
        <f>INDEX(Input!$C$33:$AL$50,MATCH($A32,Input!$A$33:$A$50,0),MATCH(AH$13,Input!$C$32:$AL$32,0))</f>
        <v>8.5099999999999995E-2</v>
      </c>
      <c r="AI32" s="23">
        <f>IF(VLOOKUP($A32,Input!$A$33:$B$50,2,FALSE)="Percentage",AJ$22,IF(VLOOKUP($A32,Input!$A$33:$B$50,2,FALSE)="Fixed","Fixed",(AI$22)))</f>
        <v>6</v>
      </c>
      <c r="AJ32" s="14">
        <f t="shared" si="20"/>
        <v>0.51</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2024 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1.3100000000000001E-2</v>
      </c>
      <c r="AM35" s="23">
        <f>IF(VLOOKUP($A35,Input!$A$33:$B$50,2,FALSE)="Percentage",AN$22,IF(VLOOKUP($A35,Input!$A$33:$B$50,2,FALSE)="Fixed","Fixed",(AM$22)))</f>
        <v>6</v>
      </c>
      <c r="AN35" s="14">
        <f t="shared" si="21"/>
        <v>0.08</v>
      </c>
      <c r="AP35" s="96">
        <f>INDEX(Input!$C$33:$AL$50,MATCH($A35,Input!$A$33:$A$50,0),MATCH(AP$13,Input!$C$32:$AL$32,0))</f>
        <v>1.3100000000000001E-2</v>
      </c>
      <c r="AQ35" s="23">
        <f>IF(VLOOKUP($A35,Input!$A$33:$B$50,2,FALSE)="Percentage",AR$22,IF(VLOOKUP($A35,Input!$A$33:$B$50,2,FALSE)="Fixed","Fixed",(AQ$22)))</f>
        <v>6</v>
      </c>
      <c r="AR35" s="14">
        <f t="shared" si="22"/>
        <v>0.08</v>
      </c>
      <c r="AS35" s="6"/>
      <c r="AT35" s="96">
        <f>INDEX(Input!$C$33:$AL$50,MATCH($A35,Input!$A$33:$A$50,0),MATCH(AT$13,Input!$C$32:$AL$32,0))</f>
        <v>1.3100000000000001E-2</v>
      </c>
      <c r="AU35" s="23">
        <f>IF(VLOOKUP($A35,Input!$A$33:$B$50,2,FALSE)="Percentage",AV$22,IF(VLOOKUP($A35,Input!$A$33:$B$50,2,FALSE)="Fixed","Fixed",(AU$22)))</f>
        <v>6</v>
      </c>
      <c r="AV35" s="14">
        <f t="shared" si="23"/>
        <v>0.08</v>
      </c>
    </row>
    <row r="36" spans="1:48" x14ac:dyDescent="0.25">
      <c r="A36" t="str">
        <f>Input!A44</f>
        <v>DRMA2</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1.44</v>
      </c>
      <c r="F44" s="13"/>
      <c r="H44" s="19">
        <f>SUM(H25:H43)</f>
        <v>1.44</v>
      </c>
      <c r="J44" s="13"/>
      <c r="L44" s="19">
        <f>SUM(L25:L43)</f>
        <v>1.44</v>
      </c>
      <c r="N44" s="13"/>
      <c r="P44" s="19">
        <f>SUM(P25:P43)</f>
        <v>1.46</v>
      </c>
      <c r="R44" s="13"/>
      <c r="T44" s="19">
        <f>SUM(T25:T43)</f>
        <v>1.46</v>
      </c>
      <c r="V44" s="13"/>
      <c r="X44" s="19">
        <f>SUM(X25:X43)</f>
        <v>1.46</v>
      </c>
      <c r="Z44" s="13"/>
      <c r="AB44" s="19">
        <f>SUM(AB25:AB43)</f>
        <v>1.47</v>
      </c>
      <c r="AD44" s="13"/>
      <c r="AF44" s="19">
        <f>SUM(AF25:AF43)</f>
        <v>1.47</v>
      </c>
      <c r="AH44" s="13"/>
      <c r="AJ44" s="19">
        <f>SUM(AJ25:AJ43)</f>
        <v>1.47</v>
      </c>
      <c r="AL44" s="13"/>
      <c r="AN44" s="19">
        <f>SUM(AN25:AN43)</f>
        <v>1.02</v>
      </c>
      <c r="AP44" s="13"/>
      <c r="AR44" s="19">
        <f>SUM(AR25:AR43)</f>
        <v>1.02</v>
      </c>
      <c r="AS44" s="43"/>
      <c r="AT44" s="13"/>
      <c r="AV44" s="19">
        <f>SUM(AV25:AV43)</f>
        <v>1.02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20.860000000000003</v>
      </c>
      <c r="D47" s="14">
        <f>ROUND(B47*C47,2)</f>
        <v>0.14000000000000001</v>
      </c>
      <c r="F47" s="22" cm="1">
        <f t="array" ref="F47">SUMPRODUCT(($A47=Input!$A$73:$A$78)*(F$13=Input!$B$72:$BI$72)*(Input!$B$73:$BI$78))</f>
        <v>6.7999999999999996E-3</v>
      </c>
      <c r="G47" s="6">
        <f>H44+H22</f>
        <v>20.860000000000003</v>
      </c>
      <c r="H47" s="14">
        <f>ROUND(F47*G47,2)</f>
        <v>0.14000000000000001</v>
      </c>
      <c r="J47" s="22" cm="1">
        <f t="array" ref="J47">SUMPRODUCT(($A47=Input!$A$73:$A$78)*(J$13=Input!$B$72:$BI$72)*(Input!$B$73:$BI$78))</f>
        <v>6.7999999999999996E-3</v>
      </c>
      <c r="K47" s="6">
        <f>L44+L22</f>
        <v>20.860000000000003</v>
      </c>
      <c r="L47" s="14">
        <f>ROUND(J47*K47,2)</f>
        <v>0.14000000000000001</v>
      </c>
      <c r="N47" s="22" cm="1">
        <f t="array" ref="N47">SUMPRODUCT(($A47=Input!$A$73:$A$78)*(N$13=Input!$B$72:$BI$72)*(Input!$B$73:$BI$78))</f>
        <v>6.7999999999999996E-3</v>
      </c>
      <c r="O47" s="6">
        <f>P44+P22</f>
        <v>20.880000000000003</v>
      </c>
      <c r="P47" s="14">
        <f>ROUND(N47*O47,2)</f>
        <v>0.14000000000000001</v>
      </c>
      <c r="R47" s="22" cm="1">
        <f t="array" ref="R47">SUMPRODUCT(($A47=Input!$A$73:$A$78)*(R$13=Input!$B$72:$BI$72)*(Input!$B$73:$BI$78))</f>
        <v>6.7999999999999996E-3</v>
      </c>
      <c r="S47" s="6">
        <f>T44+T22</f>
        <v>20.880000000000003</v>
      </c>
      <c r="T47" s="14">
        <f>ROUND(R47*S47,2)</f>
        <v>0.14000000000000001</v>
      </c>
      <c r="V47" s="22" cm="1">
        <f t="array" ref="V47">SUMPRODUCT(($A47=Input!$A$73:$A$78)*(V$13=Input!$B$72:$BI$72)*(Input!$B$73:$BI$78))</f>
        <v>6.7999999999999996E-3</v>
      </c>
      <c r="W47" s="6">
        <f>X44+X22</f>
        <v>20.880000000000003</v>
      </c>
      <c r="X47" s="14">
        <f>ROUND(V47*W47,2)</f>
        <v>0.14000000000000001</v>
      </c>
      <c r="Z47" s="22" cm="1">
        <f t="array" ref="Z47">SUMPRODUCT(($A47=Input!$A$73:$A$78)*(Z$13=Input!$B$72:$BI$72)*(Input!$B$73:$BI$78))</f>
        <v>6.7999999999999996E-3</v>
      </c>
      <c r="AA47" s="6">
        <f>AB44+AB22</f>
        <v>21.1</v>
      </c>
      <c r="AB47" s="14">
        <f>ROUND(Z47*AA47,2)</f>
        <v>0.14000000000000001</v>
      </c>
      <c r="AD47" s="22" cm="1">
        <f t="array" ref="AD47">SUMPRODUCT(($A47=Input!$A$73:$A$78)*(AD$13=Input!$B$72:$BI$72)*(Input!$B$73:$BI$78))</f>
        <v>6.7999999999999996E-3</v>
      </c>
      <c r="AE47" s="6">
        <f>AF44+AF22</f>
        <v>21.1</v>
      </c>
      <c r="AF47" s="14">
        <f>ROUND(AD47*AE47,2)</f>
        <v>0.14000000000000001</v>
      </c>
      <c r="AH47" s="22" cm="1">
        <f t="array" ref="AH47">SUMPRODUCT(($A47=Input!$A$73:$A$78)*(AH$13=Input!$B$72:$BI$72)*(Input!$B$73:$BI$78))</f>
        <v>6.7999999999999996E-3</v>
      </c>
      <c r="AI47" s="6">
        <f>AJ44+AJ22</f>
        <v>21.1</v>
      </c>
      <c r="AJ47" s="14">
        <f>ROUND(AH47*AI47,2)</f>
        <v>0.14000000000000001</v>
      </c>
      <c r="AL47" s="22" cm="1">
        <f t="array" ref="AL47">SUMPRODUCT(($A47=Input!$A$73:$A$78)*(AL$13=Input!$B$72:$BI$72)*(Input!$B$73:$BI$78))</f>
        <v>6.7999999999999996E-3</v>
      </c>
      <c r="AM47" s="6">
        <f>AN44+AN22</f>
        <v>20.650000000000002</v>
      </c>
      <c r="AN47" s="14">
        <f>ROUND(AL47*AM47,2)</f>
        <v>0.14000000000000001</v>
      </c>
      <c r="AP47" s="22" cm="1">
        <f t="array" ref="AP47">SUMPRODUCT(($A47=Input!$A$73:$A$78)*(AP$13=Input!$B$72:$BI$72)*(Input!$B$73:$BI$78))</f>
        <v>6.7999999999999996E-3</v>
      </c>
      <c r="AQ47" s="6">
        <f>AR44+AR22</f>
        <v>20.650000000000002</v>
      </c>
      <c r="AR47" s="14">
        <f>ROUND(AP47*AQ47,2)</f>
        <v>0.14000000000000001</v>
      </c>
      <c r="AS47" s="6"/>
      <c r="AT47" s="22" cm="1">
        <f t="array" ref="AT47">SUMPRODUCT(($A47=Input!$A$73:$A$78)*(AT$13=Input!$B$72:$BI$72)*(Input!$B$73:$BI$78))</f>
        <v>6.7999999999999996E-3</v>
      </c>
      <c r="AU47" s="6">
        <f>AV44+AV22</f>
        <v>20.650000000000002</v>
      </c>
      <c r="AV47" s="14">
        <f>ROUND(AT47*AU47,2)</f>
        <v>0.14000000000000001</v>
      </c>
    </row>
    <row r="48" spans="1:48" ht="14.45" hidden="1" customHeight="1" x14ac:dyDescent="0.25">
      <c r="A48" t="str">
        <f>+Input!A74</f>
        <v>Reserved</v>
      </c>
      <c r="B48" s="22" cm="1">
        <f t="array" ref="B48">SUMPRODUCT(($A48=Input!$A$73:$A$78)*(B$13=Input!$B$72:$BI$72)*(Input!$B$73:$BI$78))</f>
        <v>0</v>
      </c>
      <c r="C48" s="6">
        <f>C47</f>
        <v>20.860000000000003</v>
      </c>
      <c r="D48" s="14">
        <f t="shared" ref="D48:D52" si="36">ROUND(B48*C48,2)</f>
        <v>0</v>
      </c>
      <c r="F48" s="22" cm="1">
        <f t="array" ref="F48">SUMPRODUCT(($A48=Input!$A$73:$A$78)*(F$13=Input!$B$72:$BI$72)*(Input!$B$73:$BI$78))</f>
        <v>0</v>
      </c>
      <c r="G48" s="6">
        <f>G47</f>
        <v>20.860000000000003</v>
      </c>
      <c r="H48" s="14">
        <f t="shared" ref="H48:H52" si="37">ROUND(F48*G48,2)</f>
        <v>0</v>
      </c>
      <c r="J48" s="22" cm="1">
        <f t="array" ref="J48">SUMPRODUCT(($A48=Input!$A$73:$A$78)*(J$13=Input!$B$72:$BI$72)*(Input!$B$73:$BI$78))</f>
        <v>0</v>
      </c>
      <c r="K48" s="6">
        <f>K47</f>
        <v>20.860000000000003</v>
      </c>
      <c r="L48" s="14">
        <f t="shared" ref="L48:L52" si="38">ROUND(J48*K48,2)</f>
        <v>0</v>
      </c>
      <c r="N48" s="22" cm="1">
        <f t="array" ref="N48">SUMPRODUCT(($A48=Input!$A$73:$A$78)*(N$13=Input!$B$72:$BI$72)*(Input!$B$73:$BI$78))</f>
        <v>0</v>
      </c>
      <c r="O48" s="6">
        <f>O47</f>
        <v>20.880000000000003</v>
      </c>
      <c r="P48" s="14">
        <f t="shared" ref="P48:P52" si="39">ROUND(N48*O48,2)</f>
        <v>0</v>
      </c>
      <c r="R48" s="22" cm="1">
        <f t="array" ref="R48">SUMPRODUCT(($A48=Input!$A$73:$A$78)*(R$13=Input!$B$72:$BI$72)*(Input!$B$73:$BI$78))</f>
        <v>0</v>
      </c>
      <c r="S48" s="6">
        <f>S47</f>
        <v>20.880000000000003</v>
      </c>
      <c r="T48" s="14">
        <f t="shared" ref="T48:T52" si="40">ROUND(R48*S48,2)</f>
        <v>0</v>
      </c>
      <c r="V48" s="22" cm="1">
        <f t="array" ref="V48">SUMPRODUCT(($A48=Input!$A$73:$A$78)*(V$13=Input!$B$72:$BI$72)*(Input!$B$73:$BI$78))</f>
        <v>0</v>
      </c>
      <c r="W48" s="6">
        <f>W47</f>
        <v>20.880000000000003</v>
      </c>
      <c r="X48" s="14">
        <f t="shared" ref="X48:X52" si="41">ROUND(V48*W48,2)</f>
        <v>0</v>
      </c>
      <c r="Z48" s="22" cm="1">
        <f t="array" ref="Z48">SUMPRODUCT(($A48=Input!$A$73:$A$78)*(Z$13=Input!$B$72:$BI$72)*(Input!$B$73:$BI$78))</f>
        <v>0</v>
      </c>
      <c r="AA48" s="6">
        <f>AA47</f>
        <v>21.1</v>
      </c>
      <c r="AB48" s="14">
        <f t="shared" ref="AB48:AB52" si="42">ROUND(Z48*AA48,2)</f>
        <v>0</v>
      </c>
      <c r="AD48" s="22" cm="1">
        <f t="array" ref="AD48">SUMPRODUCT(($A48=Input!$A$73:$A$78)*(AD$13=Input!$B$72:$BI$72)*(Input!$B$73:$BI$78))</f>
        <v>0</v>
      </c>
      <c r="AE48" s="6">
        <f>AE47</f>
        <v>21.1</v>
      </c>
      <c r="AF48" s="14">
        <f t="shared" ref="AF48:AF52" si="43">ROUND(AD48*AE48,2)</f>
        <v>0</v>
      </c>
      <c r="AH48" s="22" cm="1">
        <f t="array" ref="AH48">SUMPRODUCT(($A48=Input!$A$73:$A$78)*(AH$13=Input!$B$72:$BI$72)*(Input!$B$73:$BI$78))</f>
        <v>0</v>
      </c>
      <c r="AI48" s="6">
        <f>AI47</f>
        <v>21.1</v>
      </c>
      <c r="AJ48" s="14">
        <f t="shared" ref="AJ48:AJ52" si="44">ROUND(AH48*AI48,2)</f>
        <v>0</v>
      </c>
      <c r="AL48" s="22" cm="1">
        <f t="array" ref="AL48">SUMPRODUCT(($A48=Input!$A$73:$A$78)*(AL$13=Input!$B$72:$BI$72)*(Input!$B$73:$BI$78))</f>
        <v>0</v>
      </c>
      <c r="AM48" s="6">
        <f>AM47</f>
        <v>20.650000000000002</v>
      </c>
      <c r="AN48" s="14">
        <f t="shared" ref="AN48:AN52" si="45">ROUND(AL48*AM48,2)</f>
        <v>0</v>
      </c>
      <c r="AP48" s="22" cm="1">
        <f t="array" ref="AP48">SUMPRODUCT(($A48=Input!$A$73:$A$78)*(AP$13=Input!$B$72:$BI$72)*(Input!$B$73:$BI$78))</f>
        <v>0</v>
      </c>
      <c r="AQ48" s="6">
        <f>AQ47</f>
        <v>20.650000000000002</v>
      </c>
      <c r="AR48" s="14">
        <f t="shared" ref="AR48:AR52" si="46">ROUND(AP48*AQ48,2)</f>
        <v>0</v>
      </c>
      <c r="AT48" s="22" cm="1">
        <f t="array" ref="AT48">SUMPRODUCT(($A48=Input!$A$73:$A$78)*(AT$13=Input!$B$72:$BI$72)*(Input!$B$73:$BI$78))</f>
        <v>0</v>
      </c>
      <c r="AU48" s="6">
        <f>AU47</f>
        <v>20.650000000000002</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20.860000000000003</v>
      </c>
      <c r="D49" s="14">
        <f t="shared" si="36"/>
        <v>0</v>
      </c>
      <c r="F49" s="22" cm="1">
        <f t="array" ref="F49">SUMPRODUCT(($A49=Input!$A$73:$A$78)*(F$13=Input!$B$72:$BI$72)*(Input!$B$73:$BI$78))</f>
        <v>0</v>
      </c>
      <c r="G49" s="6">
        <f t="shared" ref="G49:G52" si="49">G48</f>
        <v>20.860000000000003</v>
      </c>
      <c r="H49" s="14">
        <f t="shared" si="37"/>
        <v>0</v>
      </c>
      <c r="J49" s="22" cm="1">
        <f t="array" ref="J49">SUMPRODUCT(($A49=Input!$A$73:$A$78)*(J$13=Input!$B$72:$BI$72)*(Input!$B$73:$BI$78))</f>
        <v>0</v>
      </c>
      <c r="K49" s="6">
        <f t="shared" ref="K49:K52" si="50">K48</f>
        <v>20.860000000000003</v>
      </c>
      <c r="L49" s="14">
        <f t="shared" si="38"/>
        <v>0</v>
      </c>
      <c r="N49" s="22" cm="1">
        <f t="array" ref="N49">SUMPRODUCT(($A49=Input!$A$73:$A$78)*(N$13=Input!$B$72:$BI$72)*(Input!$B$73:$BI$78))</f>
        <v>0</v>
      </c>
      <c r="O49" s="6">
        <f t="shared" ref="O49:O52" si="51">O48</f>
        <v>20.880000000000003</v>
      </c>
      <c r="P49" s="14">
        <f t="shared" si="39"/>
        <v>0</v>
      </c>
      <c r="R49" s="22" cm="1">
        <f t="array" ref="R49">SUMPRODUCT(($A49=Input!$A$73:$A$78)*(R$13=Input!$B$72:$BI$72)*(Input!$B$73:$BI$78))</f>
        <v>0</v>
      </c>
      <c r="S49" s="6">
        <f t="shared" ref="S49:S52" si="52">S48</f>
        <v>20.880000000000003</v>
      </c>
      <c r="T49" s="14">
        <f t="shared" si="40"/>
        <v>0</v>
      </c>
      <c r="V49" s="22" cm="1">
        <f t="array" ref="V49">SUMPRODUCT(($A49=Input!$A$73:$A$78)*(V$13=Input!$B$72:$BI$72)*(Input!$B$73:$BI$78))</f>
        <v>0</v>
      </c>
      <c r="W49" s="6">
        <f t="shared" ref="W49:W52" si="53">W48</f>
        <v>20.880000000000003</v>
      </c>
      <c r="X49" s="14">
        <f t="shared" si="41"/>
        <v>0</v>
      </c>
      <c r="Z49" s="22" cm="1">
        <f t="array" ref="Z49">SUMPRODUCT(($A49=Input!$A$73:$A$78)*(Z$13=Input!$B$72:$BI$72)*(Input!$B$73:$BI$78))</f>
        <v>0</v>
      </c>
      <c r="AA49" s="6">
        <f t="shared" ref="AA49:AA52" si="54">AA48</f>
        <v>21.1</v>
      </c>
      <c r="AB49" s="14">
        <f t="shared" si="42"/>
        <v>0</v>
      </c>
      <c r="AD49" s="22" cm="1">
        <f t="array" ref="AD49">SUMPRODUCT(($A49=Input!$A$73:$A$78)*(AD$13=Input!$B$72:$BI$72)*(Input!$B$73:$BI$78))</f>
        <v>0</v>
      </c>
      <c r="AE49" s="6">
        <f t="shared" ref="AE49:AE52" si="55">AE48</f>
        <v>21.1</v>
      </c>
      <c r="AF49" s="14">
        <f t="shared" si="43"/>
        <v>0</v>
      </c>
      <c r="AH49" s="22" cm="1">
        <f t="array" ref="AH49">SUMPRODUCT(($A49=Input!$A$73:$A$78)*(AH$13=Input!$B$72:$BI$72)*(Input!$B$73:$BI$78))</f>
        <v>0</v>
      </c>
      <c r="AI49" s="6">
        <f t="shared" ref="AI49:AI52" si="56">AI48</f>
        <v>21.1</v>
      </c>
      <c r="AJ49" s="14">
        <f t="shared" si="44"/>
        <v>0</v>
      </c>
      <c r="AL49" s="22" cm="1">
        <f t="array" ref="AL49">SUMPRODUCT(($A49=Input!$A$73:$A$78)*(AL$13=Input!$B$72:$BI$72)*(Input!$B$73:$BI$78))</f>
        <v>0</v>
      </c>
      <c r="AM49" s="6">
        <f t="shared" ref="AM49:AM52" si="57">AM48</f>
        <v>20.650000000000002</v>
      </c>
      <c r="AN49" s="14">
        <f t="shared" si="45"/>
        <v>0</v>
      </c>
      <c r="AP49" s="22" cm="1">
        <f t="array" ref="AP49">SUMPRODUCT(($A49=Input!$A$73:$A$78)*(AP$13=Input!$B$72:$BI$72)*(Input!$B$73:$BI$78))</f>
        <v>0</v>
      </c>
      <c r="AQ49" s="6">
        <f t="shared" ref="AQ49:AQ52" si="58">AQ48</f>
        <v>20.650000000000002</v>
      </c>
      <c r="AR49" s="14">
        <f t="shared" si="46"/>
        <v>0</v>
      </c>
      <c r="AT49" s="22" cm="1">
        <f t="array" ref="AT49">SUMPRODUCT(($A49=Input!$A$73:$A$78)*(AT$13=Input!$B$72:$BI$72)*(Input!$B$73:$BI$78))</f>
        <v>0</v>
      </c>
      <c r="AU49" s="6">
        <f t="shared" ref="AU49:AU52" si="59">AU48</f>
        <v>20.650000000000002</v>
      </c>
      <c r="AV49" s="14">
        <f t="shared" si="47"/>
        <v>0</v>
      </c>
    </row>
    <row r="50" spans="1:48" ht="14.45" hidden="1" customHeight="1" x14ac:dyDescent="0.25">
      <c r="A50" t="str">
        <f>+Input!A76</f>
        <v>Reserved</v>
      </c>
      <c r="B50" s="22" cm="1">
        <f t="array" ref="B50">SUMPRODUCT(($A50=Input!$A$73:$A$78)*(B$13=Input!$B$72:$BI$72)*(Input!$B$73:$BI$78))</f>
        <v>0</v>
      </c>
      <c r="C50" s="6">
        <f t="shared" si="48"/>
        <v>20.860000000000003</v>
      </c>
      <c r="D50" s="14">
        <f t="shared" si="36"/>
        <v>0</v>
      </c>
      <c r="F50" s="22" cm="1">
        <f t="array" ref="F50">SUMPRODUCT(($A50=Input!$A$73:$A$78)*(F$13=Input!$B$72:$BI$72)*(Input!$B$73:$BI$78))</f>
        <v>0</v>
      </c>
      <c r="G50" s="6">
        <f t="shared" si="49"/>
        <v>20.860000000000003</v>
      </c>
      <c r="H50" s="14">
        <f t="shared" si="37"/>
        <v>0</v>
      </c>
      <c r="J50" s="22" cm="1">
        <f t="array" ref="J50">SUMPRODUCT(($A50=Input!$A$73:$A$78)*(J$13=Input!$B$72:$BI$72)*(Input!$B$73:$BI$78))</f>
        <v>0</v>
      </c>
      <c r="K50" s="6">
        <f t="shared" si="50"/>
        <v>20.860000000000003</v>
      </c>
      <c r="L50" s="14">
        <f t="shared" si="38"/>
        <v>0</v>
      </c>
      <c r="N50" s="22" cm="1">
        <f t="array" ref="N50">SUMPRODUCT(($A50=Input!$A$73:$A$78)*(N$13=Input!$B$72:$BI$72)*(Input!$B$73:$BI$78))</f>
        <v>0</v>
      </c>
      <c r="O50" s="6">
        <f t="shared" si="51"/>
        <v>20.880000000000003</v>
      </c>
      <c r="P50" s="14">
        <f t="shared" si="39"/>
        <v>0</v>
      </c>
      <c r="R50" s="22" cm="1">
        <f t="array" ref="R50">SUMPRODUCT(($A50=Input!$A$73:$A$78)*(R$13=Input!$B$72:$BI$72)*(Input!$B$73:$BI$78))</f>
        <v>0</v>
      </c>
      <c r="S50" s="6">
        <f t="shared" si="52"/>
        <v>20.880000000000003</v>
      </c>
      <c r="T50" s="14">
        <f t="shared" si="40"/>
        <v>0</v>
      </c>
      <c r="V50" s="22" cm="1">
        <f t="array" ref="V50">SUMPRODUCT(($A50=Input!$A$73:$A$78)*(V$13=Input!$B$72:$BI$72)*(Input!$B$73:$BI$78))</f>
        <v>0</v>
      </c>
      <c r="W50" s="6">
        <f t="shared" si="53"/>
        <v>20.880000000000003</v>
      </c>
      <c r="X50" s="14">
        <f t="shared" si="41"/>
        <v>0</v>
      </c>
      <c r="Z50" s="22" cm="1">
        <f t="array" ref="Z50">SUMPRODUCT(($A50=Input!$A$73:$A$78)*(Z$13=Input!$B$72:$BI$72)*(Input!$B$73:$BI$78))</f>
        <v>0</v>
      </c>
      <c r="AA50" s="6">
        <f t="shared" si="54"/>
        <v>21.1</v>
      </c>
      <c r="AB50" s="14">
        <f t="shared" si="42"/>
        <v>0</v>
      </c>
      <c r="AD50" s="22" cm="1">
        <f t="array" ref="AD50">SUMPRODUCT(($A50=Input!$A$73:$A$78)*(AD$13=Input!$B$72:$BI$72)*(Input!$B$73:$BI$78))</f>
        <v>0</v>
      </c>
      <c r="AE50" s="6">
        <f t="shared" si="55"/>
        <v>21.1</v>
      </c>
      <c r="AF50" s="14">
        <f t="shared" si="43"/>
        <v>0</v>
      </c>
      <c r="AH50" s="22" cm="1">
        <f t="array" ref="AH50">SUMPRODUCT(($A50=Input!$A$73:$A$78)*(AH$13=Input!$B$72:$BI$72)*(Input!$B$73:$BI$78))</f>
        <v>0</v>
      </c>
      <c r="AI50" s="6">
        <f t="shared" si="56"/>
        <v>21.1</v>
      </c>
      <c r="AJ50" s="14">
        <f t="shared" si="44"/>
        <v>0</v>
      </c>
      <c r="AL50" s="22" cm="1">
        <f t="array" ref="AL50">SUMPRODUCT(($A50=Input!$A$73:$A$78)*(AL$13=Input!$B$72:$BI$72)*(Input!$B$73:$BI$78))</f>
        <v>0</v>
      </c>
      <c r="AM50" s="6">
        <f t="shared" si="57"/>
        <v>20.650000000000002</v>
      </c>
      <c r="AN50" s="14">
        <f t="shared" si="45"/>
        <v>0</v>
      </c>
      <c r="AP50" s="22" cm="1">
        <f t="array" ref="AP50">SUMPRODUCT(($A50=Input!$A$73:$A$78)*(AP$13=Input!$B$72:$BI$72)*(Input!$B$73:$BI$78))</f>
        <v>0</v>
      </c>
      <c r="AQ50" s="6">
        <f t="shared" si="58"/>
        <v>20.650000000000002</v>
      </c>
      <c r="AR50" s="14">
        <f t="shared" si="46"/>
        <v>0</v>
      </c>
      <c r="AT50" s="22" cm="1">
        <f t="array" ref="AT50">SUMPRODUCT(($A50=Input!$A$73:$A$78)*(AT$13=Input!$B$72:$BI$72)*(Input!$B$73:$BI$78))</f>
        <v>0</v>
      </c>
      <c r="AU50" s="6">
        <f t="shared" si="59"/>
        <v>20.650000000000002</v>
      </c>
      <c r="AV50" s="14">
        <f t="shared" si="47"/>
        <v>0</v>
      </c>
    </row>
    <row r="51" spans="1:48" ht="14.45" hidden="1" customHeight="1" x14ac:dyDescent="0.25">
      <c r="A51" t="str">
        <f>+Input!A77</f>
        <v>Reserved</v>
      </c>
      <c r="B51" s="22" cm="1">
        <f t="array" ref="B51">SUMPRODUCT(($A51=Input!$A$73:$A$78)*(B$13=Input!$B$72:$BI$72)*(Input!$B$73:$BI$78))</f>
        <v>0</v>
      </c>
      <c r="C51" s="6">
        <f t="shared" si="48"/>
        <v>20.860000000000003</v>
      </c>
      <c r="D51" s="14">
        <f t="shared" si="36"/>
        <v>0</v>
      </c>
      <c r="F51" s="22" cm="1">
        <f t="array" ref="F51">SUMPRODUCT(($A51=Input!$A$73:$A$78)*(F$13=Input!$B$72:$BI$72)*(Input!$B$73:$BI$78))</f>
        <v>0</v>
      </c>
      <c r="G51" s="6">
        <f t="shared" si="49"/>
        <v>20.860000000000003</v>
      </c>
      <c r="H51" s="14">
        <f t="shared" si="37"/>
        <v>0</v>
      </c>
      <c r="J51" s="22" cm="1">
        <f t="array" ref="J51">SUMPRODUCT(($A51=Input!$A$73:$A$78)*(J$13=Input!$B$72:$BI$72)*(Input!$B$73:$BI$78))</f>
        <v>0</v>
      </c>
      <c r="K51" s="6">
        <f t="shared" si="50"/>
        <v>20.860000000000003</v>
      </c>
      <c r="L51" s="14">
        <f t="shared" si="38"/>
        <v>0</v>
      </c>
      <c r="N51" s="22" cm="1">
        <f t="array" ref="N51">SUMPRODUCT(($A51=Input!$A$73:$A$78)*(N$13=Input!$B$72:$BI$72)*(Input!$B$73:$BI$78))</f>
        <v>0</v>
      </c>
      <c r="O51" s="6">
        <f t="shared" si="51"/>
        <v>20.880000000000003</v>
      </c>
      <c r="P51" s="14">
        <f t="shared" si="39"/>
        <v>0</v>
      </c>
      <c r="R51" s="22" cm="1">
        <f t="array" ref="R51">SUMPRODUCT(($A51=Input!$A$73:$A$78)*(R$13=Input!$B$72:$BI$72)*(Input!$B$73:$BI$78))</f>
        <v>0</v>
      </c>
      <c r="S51" s="6">
        <f t="shared" si="52"/>
        <v>20.880000000000003</v>
      </c>
      <c r="T51" s="14">
        <f t="shared" si="40"/>
        <v>0</v>
      </c>
      <c r="V51" s="22" cm="1">
        <f t="array" ref="V51">SUMPRODUCT(($A51=Input!$A$73:$A$78)*(V$13=Input!$B$72:$BI$72)*(Input!$B$73:$BI$78))</f>
        <v>0</v>
      </c>
      <c r="W51" s="6">
        <f t="shared" si="53"/>
        <v>20.880000000000003</v>
      </c>
      <c r="X51" s="14">
        <f t="shared" si="41"/>
        <v>0</v>
      </c>
      <c r="Z51" s="22" cm="1">
        <f t="array" ref="Z51">SUMPRODUCT(($A51=Input!$A$73:$A$78)*(Z$13=Input!$B$72:$BI$72)*(Input!$B$73:$BI$78))</f>
        <v>0</v>
      </c>
      <c r="AA51" s="6">
        <f t="shared" si="54"/>
        <v>21.1</v>
      </c>
      <c r="AB51" s="14">
        <f t="shared" si="42"/>
        <v>0</v>
      </c>
      <c r="AD51" s="22" cm="1">
        <f t="array" ref="AD51">SUMPRODUCT(($A51=Input!$A$73:$A$78)*(AD$13=Input!$B$72:$BI$72)*(Input!$B$73:$BI$78))</f>
        <v>0</v>
      </c>
      <c r="AE51" s="6">
        <f t="shared" si="55"/>
        <v>21.1</v>
      </c>
      <c r="AF51" s="14">
        <f t="shared" si="43"/>
        <v>0</v>
      </c>
      <c r="AH51" s="22" cm="1">
        <f t="array" ref="AH51">SUMPRODUCT(($A51=Input!$A$73:$A$78)*(AH$13=Input!$B$72:$BI$72)*(Input!$B$73:$BI$78))</f>
        <v>0</v>
      </c>
      <c r="AI51" s="6">
        <f t="shared" si="56"/>
        <v>21.1</v>
      </c>
      <c r="AJ51" s="14">
        <f t="shared" si="44"/>
        <v>0</v>
      </c>
      <c r="AL51" s="22" cm="1">
        <f t="array" ref="AL51">SUMPRODUCT(($A51=Input!$A$73:$A$78)*(AL$13=Input!$B$72:$BI$72)*(Input!$B$73:$BI$78))</f>
        <v>0</v>
      </c>
      <c r="AM51" s="6">
        <f t="shared" si="57"/>
        <v>20.650000000000002</v>
      </c>
      <c r="AN51" s="14">
        <f t="shared" si="45"/>
        <v>0</v>
      </c>
      <c r="AP51" s="22" cm="1">
        <f t="array" ref="AP51">SUMPRODUCT(($A51=Input!$A$73:$A$78)*(AP$13=Input!$B$72:$BI$72)*(Input!$B$73:$BI$78))</f>
        <v>0</v>
      </c>
      <c r="AQ51" s="6">
        <f t="shared" si="58"/>
        <v>20.650000000000002</v>
      </c>
      <c r="AR51" s="14">
        <f t="shared" si="46"/>
        <v>0</v>
      </c>
      <c r="AT51" s="22" cm="1">
        <f t="array" ref="AT51">SUMPRODUCT(($A51=Input!$A$73:$A$78)*(AT$13=Input!$B$72:$BI$72)*(Input!$B$73:$BI$78))</f>
        <v>0</v>
      </c>
      <c r="AU51" s="6">
        <f t="shared" si="59"/>
        <v>20.650000000000002</v>
      </c>
      <c r="AV51" s="14">
        <f t="shared" si="47"/>
        <v>0</v>
      </c>
    </row>
    <row r="52" spans="1:48" ht="14.45" hidden="1" customHeight="1" x14ac:dyDescent="0.25">
      <c r="A52" t="str">
        <f>+Input!A78</f>
        <v>Reserved</v>
      </c>
      <c r="B52" s="22" cm="1">
        <f t="array" ref="B52">SUMPRODUCT(($A52=Input!$A$73:$A$78)*(B$13=Input!$B$72:$BI$72)*(Input!$B$73:$BI$78))</f>
        <v>0</v>
      </c>
      <c r="C52" s="6">
        <f t="shared" si="48"/>
        <v>20.860000000000003</v>
      </c>
      <c r="D52" s="14">
        <f t="shared" si="36"/>
        <v>0</v>
      </c>
      <c r="F52" s="22" cm="1">
        <f t="array" ref="F52">SUMPRODUCT(($A52=Input!$A$73:$A$78)*(F$13=Input!$B$72:$BI$72)*(Input!$B$73:$BI$78))</f>
        <v>0</v>
      </c>
      <c r="G52" s="6">
        <f t="shared" si="49"/>
        <v>20.860000000000003</v>
      </c>
      <c r="H52" s="14">
        <f t="shared" si="37"/>
        <v>0</v>
      </c>
      <c r="J52" s="22" cm="1">
        <f t="array" ref="J52">SUMPRODUCT(($A52=Input!$A$73:$A$78)*(J$13=Input!$B$72:$BI$72)*(Input!$B$73:$BI$78))</f>
        <v>0</v>
      </c>
      <c r="K52" s="6">
        <f t="shared" si="50"/>
        <v>20.860000000000003</v>
      </c>
      <c r="L52" s="14">
        <f t="shared" si="38"/>
        <v>0</v>
      </c>
      <c r="N52" s="22" cm="1">
        <f t="array" ref="N52">SUMPRODUCT(($A52=Input!$A$73:$A$78)*(N$13=Input!$B$72:$BI$72)*(Input!$B$73:$BI$78))</f>
        <v>0</v>
      </c>
      <c r="O52" s="6">
        <f t="shared" si="51"/>
        <v>20.880000000000003</v>
      </c>
      <c r="P52" s="14">
        <f t="shared" si="39"/>
        <v>0</v>
      </c>
      <c r="R52" s="22" cm="1">
        <f t="array" ref="R52">SUMPRODUCT(($A52=Input!$A$73:$A$78)*(R$13=Input!$B$72:$BI$72)*(Input!$B$73:$BI$78))</f>
        <v>0</v>
      </c>
      <c r="S52" s="6">
        <f t="shared" si="52"/>
        <v>20.880000000000003</v>
      </c>
      <c r="T52" s="14">
        <f t="shared" si="40"/>
        <v>0</v>
      </c>
      <c r="V52" s="22" cm="1">
        <f t="array" ref="V52">SUMPRODUCT(($A52=Input!$A$73:$A$78)*(V$13=Input!$B$72:$BI$72)*(Input!$B$73:$BI$78))</f>
        <v>0</v>
      </c>
      <c r="W52" s="6">
        <f t="shared" si="53"/>
        <v>20.880000000000003</v>
      </c>
      <c r="X52" s="14">
        <f t="shared" si="41"/>
        <v>0</v>
      </c>
      <c r="Z52" s="22" cm="1">
        <f t="array" ref="Z52">SUMPRODUCT(($A52=Input!$A$73:$A$78)*(Z$13=Input!$B$72:$BI$72)*(Input!$B$73:$BI$78))</f>
        <v>0</v>
      </c>
      <c r="AA52" s="6">
        <f t="shared" si="54"/>
        <v>21.1</v>
      </c>
      <c r="AB52" s="14">
        <f t="shared" si="42"/>
        <v>0</v>
      </c>
      <c r="AD52" s="22" cm="1">
        <f t="array" ref="AD52">SUMPRODUCT(($A52=Input!$A$73:$A$78)*(AD$13=Input!$B$72:$BI$72)*(Input!$B$73:$BI$78))</f>
        <v>0</v>
      </c>
      <c r="AE52" s="6">
        <f t="shared" si="55"/>
        <v>21.1</v>
      </c>
      <c r="AF52" s="14">
        <f t="shared" si="43"/>
        <v>0</v>
      </c>
      <c r="AH52" s="22" cm="1">
        <f t="array" ref="AH52">SUMPRODUCT(($A52=Input!$A$73:$A$78)*(AH$13=Input!$B$72:$BI$72)*(Input!$B$73:$BI$78))</f>
        <v>0</v>
      </c>
      <c r="AI52" s="6">
        <f t="shared" si="56"/>
        <v>21.1</v>
      </c>
      <c r="AJ52" s="14">
        <f t="shared" si="44"/>
        <v>0</v>
      </c>
      <c r="AL52" s="22" cm="1">
        <f t="array" ref="AL52">SUMPRODUCT(($A52=Input!$A$73:$A$78)*(AL$13=Input!$B$72:$BI$72)*(Input!$B$73:$BI$78))</f>
        <v>0</v>
      </c>
      <c r="AM52" s="6">
        <f t="shared" si="57"/>
        <v>20.650000000000002</v>
      </c>
      <c r="AN52" s="14">
        <f t="shared" si="45"/>
        <v>0</v>
      </c>
      <c r="AP52" s="22" cm="1">
        <f t="array" ref="AP52">SUMPRODUCT(($A52=Input!$A$73:$A$78)*(AP$13=Input!$B$72:$BI$72)*(Input!$B$73:$BI$78))</f>
        <v>0</v>
      </c>
      <c r="AQ52" s="6">
        <f t="shared" si="58"/>
        <v>20.650000000000002</v>
      </c>
      <c r="AR52" s="14">
        <f t="shared" si="46"/>
        <v>0</v>
      </c>
      <c r="AT52" s="22" cm="1">
        <f t="array" ref="AT52">SUMPRODUCT(($A52=Input!$A$73:$A$78)*(AT$13=Input!$B$72:$BI$72)*(Input!$B$73:$BI$78))</f>
        <v>0</v>
      </c>
      <c r="AU52" s="6">
        <f t="shared" si="59"/>
        <v>20.650000000000002</v>
      </c>
      <c r="AV52" s="14">
        <f t="shared" si="47"/>
        <v>0</v>
      </c>
    </row>
    <row r="53" spans="1:48" x14ac:dyDescent="0.25">
      <c r="A53" t="s">
        <v>25</v>
      </c>
      <c r="B53" s="13"/>
      <c r="D53" s="19">
        <f>SUM(D47:D52)</f>
        <v>0.14000000000000001</v>
      </c>
      <c r="F53" s="13"/>
      <c r="H53" s="19">
        <f>SUM(H47:H52)</f>
        <v>0.14000000000000001</v>
      </c>
      <c r="J53" s="13"/>
      <c r="L53" s="19">
        <f>SUM(L47:L52)</f>
        <v>0.14000000000000001</v>
      </c>
      <c r="N53" s="13"/>
      <c r="P53" s="19">
        <f>SUM(P47:P52)</f>
        <v>0.14000000000000001</v>
      </c>
      <c r="R53" s="13"/>
      <c r="T53" s="19">
        <f>SUM(T47:T52)</f>
        <v>0.14000000000000001</v>
      </c>
      <c r="V53" s="13"/>
      <c r="X53" s="19">
        <f>SUM(X47:X52)</f>
        <v>0.14000000000000001</v>
      </c>
      <c r="Z53" s="13"/>
      <c r="AB53" s="19">
        <f>SUM(AB47:AB52)</f>
        <v>0.14000000000000001</v>
      </c>
      <c r="AD53" s="13"/>
      <c r="AF53" s="19">
        <f>SUM(AF47:AF52)</f>
        <v>0.14000000000000001</v>
      </c>
      <c r="AH53" s="13"/>
      <c r="AJ53" s="19">
        <f>SUM(AJ47:AJ52)</f>
        <v>0.14000000000000001</v>
      </c>
      <c r="AL53" s="13"/>
      <c r="AN53" s="19">
        <f>SUM(AN47:AN52)</f>
        <v>0.14000000000000001</v>
      </c>
      <c r="AP53" s="13"/>
      <c r="AR53" s="19">
        <f>SUM(AR47:AR52)</f>
        <v>0.14000000000000001</v>
      </c>
      <c r="AT53" s="13"/>
      <c r="AV53" s="19">
        <f>SUM(AV47:AV52)</f>
        <v>0.14000000000000001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21.000000000000004</v>
      </c>
      <c r="F55" s="20"/>
      <c r="G55" s="21"/>
      <c r="H55" s="24">
        <f>H22+H44+H47</f>
        <v>21.000000000000004</v>
      </c>
      <c r="J55" s="20"/>
      <c r="K55" s="21"/>
      <c r="L55" s="24">
        <f>L22+L44+L47</f>
        <v>21.000000000000004</v>
      </c>
      <c r="N55" s="20"/>
      <c r="O55" s="21"/>
      <c r="P55" s="24">
        <f>P22+P44+P47</f>
        <v>21.020000000000003</v>
      </c>
      <c r="R55" s="20"/>
      <c r="S55" s="21"/>
      <c r="T55" s="24">
        <f>T22+T44+T47</f>
        <v>21.020000000000003</v>
      </c>
      <c r="V55" s="20"/>
      <c r="W55" s="21"/>
      <c r="X55" s="24">
        <f>X22+X44+X47</f>
        <v>21.020000000000003</v>
      </c>
      <c r="Z55" s="20"/>
      <c r="AA55" s="21"/>
      <c r="AB55" s="24">
        <f>AB22+AB44+AB47</f>
        <v>21.240000000000002</v>
      </c>
      <c r="AD55" s="20"/>
      <c r="AE55" s="21"/>
      <c r="AF55" s="24">
        <f>AF22+AF44+AF47</f>
        <v>21.240000000000002</v>
      </c>
      <c r="AH55" s="20"/>
      <c r="AI55" s="21"/>
      <c r="AJ55" s="24">
        <f>AJ22+AJ44+AJ47</f>
        <v>21.240000000000002</v>
      </c>
      <c r="AL55" s="20"/>
      <c r="AM55" s="21"/>
      <c r="AN55" s="24">
        <f>AN22+AN44+AN47</f>
        <v>20.790000000000003</v>
      </c>
      <c r="AP55" s="20"/>
      <c r="AQ55" s="21"/>
      <c r="AR55" s="24">
        <f>AR22+AR44+AR47</f>
        <v>20.790000000000003</v>
      </c>
      <c r="AS55" s="98"/>
      <c r="AT55" s="20"/>
      <c r="AU55" s="21"/>
      <c r="AV55" s="24">
        <f>AV22+AV44+AV47</f>
        <v>20.790000000000003</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2_6 Units'!$B$60,Input!$A$29:$A$29,0),MATCH('Residential Bills_Yr 2_6 Units'!B$67,Input!$B$28:$AK$28,0))</f>
        <v>17.23</v>
      </c>
      <c r="F68" s="13"/>
      <c r="H68" s="14">
        <f>INDEX(Input!$B$29:$AK$29,MATCH('Residential Bills_Yr 2_6 Units'!$B$60,Input!$A$29:$A$29,0),MATCH('Residential Bills_Yr 2_6 Units'!F$67,Input!$B$28:$AK$28,0))</f>
        <v>17.23</v>
      </c>
      <c r="J68" s="13"/>
      <c r="L68" s="14">
        <f>INDEX(Input!$B$29:$AK$29,MATCH('Residential Bills_Yr 2_6 Units'!$B$60,Input!$A$29:$A$29,0),MATCH('Residential Bills_Yr 2_6 Units'!J$67,Input!$B$28:$AK$28,0))</f>
        <v>17.23</v>
      </c>
      <c r="N68" s="13"/>
      <c r="P68" s="14">
        <f>INDEX(Input!$B$29:$AK$29,MATCH('Residential Bills_Yr 2_6 Units'!$B$60,Input!$A$29:$A$29,0),MATCH('Residential Bills_Yr 2_6 Units'!N$67,Input!$B$28:$AK$28,0))</f>
        <v>17.23</v>
      </c>
      <c r="R68" s="13"/>
      <c r="T68" s="14">
        <f>INDEX(Input!$B$29:$AK$29,MATCH('Residential Bills_Yr 2_6 Units'!$B$60,Input!$A$29:$A$29,0),MATCH('Residential Bills_Yr 2_6 Units'!R$67,Input!$B$28:$AK$28,0))</f>
        <v>17.23</v>
      </c>
      <c r="V68" s="13"/>
      <c r="X68" s="14">
        <f>INDEX(Input!$B$29:$AK$29,MATCH('Residential Bills_Yr 2_6 Units'!$B$60,Input!$A$29:$A$29,0),MATCH('Residential Bills_Yr 2_6 Units'!V$67,Input!$B$28:$AK$28,0))</f>
        <v>17.23</v>
      </c>
      <c r="Z68" s="13"/>
      <c r="AB68" s="14">
        <f>INDEX(Input!$B$29:$AK$29,MATCH('Residential Bills_Yr 2_6 Units'!$B$60,Input!$A$29:$A$29,0),MATCH('Residential Bills_Yr 2_6 Units'!Z$67,Input!$B$28:$AK$28,0))</f>
        <v>17.420000000000002</v>
      </c>
      <c r="AD68" s="13"/>
      <c r="AF68" s="14">
        <f>INDEX(Input!$B$29:$AK$29,MATCH('Residential Bills_Yr 2_6 Units'!$B$60,Input!$A$29:$A$29,0),MATCH('Residential Bills_Yr 2_6 Units'!AD$67,Input!$B$28:$AK$28,0))</f>
        <v>17.420000000000002</v>
      </c>
      <c r="AH68" s="13"/>
      <c r="AJ68" s="14">
        <f>INDEX(Input!$B$29:$AK$29,MATCH('Residential Bills_Yr 2_6 Units'!$B$60,Input!$A$29:$A$29,0),MATCH('Residential Bills_Yr 2_6 Units'!AH$67,Input!$B$28:$AK$28,0))</f>
        <v>17.420000000000002</v>
      </c>
      <c r="AL68" s="13"/>
      <c r="AN68" s="14">
        <f>INDEX(Input!$B$29:$AK$29,MATCH('Residential Bills_Yr 2_6 Units'!$B$60,Input!$A$29:$A$29,0),MATCH('Residential Bills_Yr 2_6 Units'!AL$67,Input!$B$28:$AK$28,0))</f>
        <v>17.420000000000002</v>
      </c>
      <c r="AP68" s="13"/>
      <c r="AR68" s="14">
        <f>INDEX(Input!$B$29:$AK$29,MATCH('Residential Bills_Yr 2_6 Units'!$B$60,Input!$A$29:$A$29,0),MATCH('Residential Bills_Yr 2_6 Units'!AP$67,Input!$B$28:$AK$28,0))</f>
        <v>17.420000000000002</v>
      </c>
      <c r="AS68" s="6"/>
      <c r="AT68" s="13"/>
      <c r="AV68" s="14">
        <f>INDEX(Input!$B$29:$AK$29,MATCH('Residential Bills_Yr 2_6 Units'!$B$60,Input!$A$29:$A$29,0),MATCH('Residential Bills_Yr 2_6 Units'!AT$67,Input!$B$28:$AK$28,0))</f>
        <v>17.420000000000002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0.3649</v>
      </c>
      <c r="C71" s="2">
        <f>IF($B$7&gt;Input!F$97,Input!F$97,'Residential Bills_Yr 2_6 Units'!$B$7)</f>
        <v>6</v>
      </c>
      <c r="D71" s="14">
        <f>ROUND(IFERROR(B71*C71," "),2)</f>
        <v>2.19</v>
      </c>
      <c r="F71" s="18">
        <f>INDEX(Input!$B$22:$AK$26,MATCH('Residential Bills_Yr 2_6 Units'!$A71,Input!$A$22:$A$26,0),MATCH('Residential Bills_Yr 2_6 Units'!F$13,Input!$B$21:$AK$21,0))</f>
        <v>0.3649</v>
      </c>
      <c r="G71" s="2">
        <f>IF($B$7&gt;Input!G$97,Input!G$97,'Residential Bills_Yr 2_6 Units'!$B$7)</f>
        <v>6</v>
      </c>
      <c r="H71" s="14">
        <f>ROUND(IFERROR(F71*G71," "),2)</f>
        <v>2.19</v>
      </c>
      <c r="J71" s="18">
        <f>INDEX(Input!$B$22:$AK$26,MATCH('Residential Bills_Yr 2_6 Units'!$A71,Input!$A$22:$A$26,0),MATCH('Residential Bills_Yr 2_6 Units'!J$13,Input!$B$21:$AK$21,0))</f>
        <v>0.3649</v>
      </c>
      <c r="K71" s="2">
        <f>IF($B$7&gt;Input!H$97,Input!H$97,'Residential Bills_Yr 2_6 Units'!$B$7)</f>
        <v>6</v>
      </c>
      <c r="L71" s="14">
        <f>ROUND(IFERROR(J71*K71," "),2)</f>
        <v>2.19</v>
      </c>
      <c r="N71" s="18">
        <f>INDEX(Input!$B$22:$AK$26,MATCH('Residential Bills_Yr 2_6 Units'!$A71,Input!$A$22:$A$26,0),MATCH('Residential Bills_Yr 2_6 Units'!N$13,Input!$B$21:$AK$21,0))</f>
        <v>0.3649</v>
      </c>
      <c r="O71" s="2">
        <f>IF($B$7&gt;Input!I$97,Input!I$97,'Residential Bills_Yr 2_6 Units'!$B$7)</f>
        <v>6</v>
      </c>
      <c r="P71" s="14">
        <f>ROUND(IFERROR(N71*O71," "),2)</f>
        <v>2.19</v>
      </c>
      <c r="R71" s="18">
        <f>INDEX(Input!$B$22:$AK$26,MATCH('Residential Bills_Yr 2_6 Units'!$A71,Input!$A$22:$A$26,0),MATCH('Residential Bills_Yr 2_6 Units'!R$13,Input!$B$21:$AK$21,0))</f>
        <v>0.3649</v>
      </c>
      <c r="S71" s="2">
        <f>IF($B$7&gt;Input!J$97,Input!J$97,'Residential Bills_Yr 2_6 Units'!$B$7)</f>
        <v>6</v>
      </c>
      <c r="T71" s="14">
        <f>ROUND(IFERROR(R71*S71," "),2)</f>
        <v>2.19</v>
      </c>
      <c r="V71" s="18">
        <f>INDEX(Input!$B$22:$AK$26,MATCH('Residential Bills_Yr 2_6 Units'!$A71,Input!$A$22:$A$26,0),MATCH('Residential Bills_Yr 2_6 Units'!V$13,Input!$B$21:$AK$21,0))</f>
        <v>0.3649</v>
      </c>
      <c r="W71" s="2">
        <f>IF($B$7&gt;Input!K$97,Input!K$97,'Residential Bills_Yr 2_6 Units'!$B$7)</f>
        <v>6</v>
      </c>
      <c r="X71" s="14">
        <f>ROUND(IFERROR(V71*W71," "),2)</f>
        <v>2.19</v>
      </c>
      <c r="Z71" s="18">
        <f>INDEX(Input!$B$22:$AK$26,MATCH('Residential Bills_Yr 2_6 Units'!$A71,Input!$A$22:$A$26,0),MATCH('Residential Bills_Yr 2_6 Units'!Z$13,Input!$B$21:$AK$21,0))</f>
        <v>0.36880000000000002</v>
      </c>
      <c r="AA71" s="2">
        <f>IF($B$7&gt;Input!L$97,Input!L$97,'Residential Bills_Yr 2_6 Units'!$B$7)</f>
        <v>6</v>
      </c>
      <c r="AB71" s="14">
        <f>ROUND(IFERROR(Z71*AA71," "),2)</f>
        <v>2.21</v>
      </c>
      <c r="AD71" s="18">
        <f>INDEX(Input!$B$22:$AK$26,MATCH('Residential Bills_Yr 2_6 Units'!$A71,Input!$A$22:$A$26,0),MATCH('Residential Bills_Yr 2_6 Units'!AD$13,Input!$B$21:$AK$21,0))</f>
        <v>0.36880000000000002</v>
      </c>
      <c r="AE71" s="2">
        <f>IF($B$7&gt;Input!M$97,Input!M$97,'Residential Bills_Yr 2_6 Units'!$B$7)</f>
        <v>6</v>
      </c>
      <c r="AF71" s="14">
        <f>ROUND(IFERROR(AD71*AE71," "),2)</f>
        <v>2.21</v>
      </c>
      <c r="AH71" s="18">
        <f>INDEX(Input!$B$22:$AK$26,MATCH('Residential Bills_Yr 2_6 Units'!$A71,Input!$A$22:$A$26,0),MATCH('Residential Bills_Yr 2_6 Units'!AH$13,Input!$B$21:$AK$21,0))</f>
        <v>0.36880000000000002</v>
      </c>
      <c r="AI71" s="2">
        <f>IF($B$7&gt;Input!N$97,Input!N$97,'Residential Bills_Yr 2_6 Units'!$B$7)</f>
        <v>6</v>
      </c>
      <c r="AJ71" s="14">
        <f>ROUND(IFERROR(AH71*AI71," "),2)</f>
        <v>2.21</v>
      </c>
      <c r="AL71" s="18">
        <f>INDEX(Input!$B$22:$AK$26,MATCH('Residential Bills_Yr 2_6 Units'!$A71,Input!$A$22:$A$26,0),MATCH('Residential Bills_Yr 2_6 Units'!AL$13,Input!$B$21:$AK$21,0))</f>
        <v>0.36880000000000002</v>
      </c>
      <c r="AM71" s="2">
        <f>IF($B$7&gt;Input!O$97,Input!O$97,'Residential Bills_Yr 2_6 Units'!$B$7)</f>
        <v>6</v>
      </c>
      <c r="AN71" s="14">
        <f>ROUND(IFERROR(AL71*AM71," "),2)</f>
        <v>2.21</v>
      </c>
      <c r="AP71" s="18">
        <f>INDEX(Input!$B$22:$AK$26,MATCH('Residential Bills_Yr 2_6 Units'!$A71,Input!$A$22:$A$26,0),MATCH('Residential Bills_Yr 2_6 Units'!AP$13,Input!$B$21:$AK$21,0))</f>
        <v>0.36880000000000002</v>
      </c>
      <c r="AQ71" s="2">
        <f>IF($B$7&gt;Input!P$97,Input!P$97,'Residential Bills_Yr 2_6 Units'!$B$7)</f>
        <v>6</v>
      </c>
      <c r="AR71" s="14">
        <f>ROUND(IFERROR(AP71*AQ71," "),2)</f>
        <v>2.21</v>
      </c>
      <c r="AS71" s="6"/>
      <c r="AT71" s="18">
        <f>INDEX(Input!$B$22:$AK$26,MATCH('Residential Bills_Yr 2_6 Units'!$A71,Input!$A$22:$A$26,0),MATCH('Residential Bills_Yr 2_6 Units'!AT$13,Input!$B$21:$AK$21,0))</f>
        <v>0.36880000000000002</v>
      </c>
      <c r="AU71" s="2">
        <f>IF($B$7&gt;Input!Q$97,Input!Q$97,'Residential Bills_Yr 2_6 Units'!$B$7)</f>
        <v>6</v>
      </c>
      <c r="AV71" s="14">
        <f>ROUND(IFERROR(AT71*AU71," "),2)</f>
        <v>2.21</v>
      </c>
    </row>
    <row r="72" spans="1:48" x14ac:dyDescent="0.25">
      <c r="A72" t="str">
        <f>A18</f>
        <v>Tier 2</v>
      </c>
      <c r="B72" s="18">
        <f>INDEX(Input!$B$22:$AK$26,MATCH('Residential Bills_Yr 2_6 Units'!$A72,Input!$A$22:$A$26,0),MATCH('Residential Bills_Yr 2_6 Units'!B$13,Input!$B$21:$AK$21,0))</f>
        <v>1.4537</v>
      </c>
      <c r="C72" s="2">
        <f>IF(($B$7-C71)&gt;Input!F$98,Input!F$98,($B$7-C71))</f>
        <v>0</v>
      </c>
      <c r="D72" s="14">
        <f>ROUND(IFERROR(B72*C72," "),2)</f>
        <v>0</v>
      </c>
      <c r="F72" s="18">
        <f>INDEX(Input!$B$22:$AK$26,MATCH('Residential Bills_Yr 2_6 Units'!$A72,Input!$A$22:$A$26,0),MATCH('Residential Bills_Yr 2_6 Units'!F$13,Input!$B$21:$AK$21,0))</f>
        <v>1.4537</v>
      </c>
      <c r="G72" s="2">
        <f>IF(($B$7-G71)&gt;Input!G$98,Input!G$98,($B$7-G71))</f>
        <v>0</v>
      </c>
      <c r="H72" s="14">
        <f>ROUND(IFERROR(F72*G72," "),2)</f>
        <v>0</v>
      </c>
      <c r="J72" s="18">
        <f>INDEX(Input!$B$22:$AK$26,MATCH('Residential Bills_Yr 2_6 Units'!$A72,Input!$A$22:$A$26,0),MATCH('Residential Bills_Yr 2_6 Units'!J$13,Input!$B$21:$AK$21,0))</f>
        <v>1.4537</v>
      </c>
      <c r="K72" s="2">
        <f>IF(($B$7-K71)&gt;Input!H$98,Input!H$98,($B$7-K71))</f>
        <v>0</v>
      </c>
      <c r="L72" s="14">
        <f>ROUND(IFERROR(J72*K72," "),2)</f>
        <v>0</v>
      </c>
      <c r="N72" s="18">
        <f>INDEX(Input!$B$22:$AK$26,MATCH('Residential Bills_Yr 2_6 Units'!$A72,Input!$A$22:$A$26,0),MATCH('Residential Bills_Yr 2_6 Units'!N$13,Input!$B$21:$AK$21,0))</f>
        <v>1.4537</v>
      </c>
      <c r="O72" s="2">
        <f>IF(($B$7-O71)&gt;Input!I$98,Input!I$98,($B$7-O71))</f>
        <v>0</v>
      </c>
      <c r="P72" s="14">
        <f>ROUND(IFERROR(N72*O72," "),2)</f>
        <v>0</v>
      </c>
      <c r="R72" s="18">
        <f>INDEX(Input!$B$22:$AK$26,MATCH('Residential Bills_Yr 2_6 Units'!$A72,Input!$A$22:$A$26,0),MATCH('Residential Bills_Yr 2_6 Units'!R$13,Input!$B$21:$AK$21,0))</f>
        <v>1.4537</v>
      </c>
      <c r="S72" s="2">
        <f>IF(($B$7-S71)&gt;Input!J$98,Input!J$98,($B$7-S71))</f>
        <v>0</v>
      </c>
      <c r="T72" s="14">
        <f>ROUND(IFERROR(R72*S72," "),2)</f>
        <v>0</v>
      </c>
      <c r="V72" s="18">
        <f>INDEX(Input!$B$22:$AK$26,MATCH('Residential Bills_Yr 2_6 Units'!$A72,Input!$A$22:$A$26,0),MATCH('Residential Bills_Yr 2_6 Units'!V$13,Input!$B$21:$AK$21,0))</f>
        <v>1.4537</v>
      </c>
      <c r="W72" s="2">
        <f>IF(($B$7-W71)&gt;Input!K$98,Input!K$98,($B$7-W71))</f>
        <v>0</v>
      </c>
      <c r="X72" s="14">
        <f>ROUND(IFERROR(V72*W72," "),2)</f>
        <v>0</v>
      </c>
      <c r="Z72" s="18">
        <f>INDEX(Input!$B$22:$AK$26,MATCH('Residential Bills_Yr 2_6 Units'!$A72,Input!$A$22:$A$26,0),MATCH('Residential Bills_Yr 2_6 Units'!Z$13,Input!$B$21:$AK$21,0))</f>
        <v>1.4693000000000001</v>
      </c>
      <c r="AA72" s="2">
        <f>IF(($B$7-AA71)&gt;Input!L$98,Input!L$98,($B$7-AA71))</f>
        <v>0</v>
      </c>
      <c r="AB72" s="14">
        <f>ROUND(IFERROR(Z72*AA72," "),2)</f>
        <v>0</v>
      </c>
      <c r="AD72" s="18">
        <f>INDEX(Input!$B$22:$AK$26,MATCH('Residential Bills_Yr 2_6 Units'!$A72,Input!$A$22:$A$26,0),MATCH('Residential Bills_Yr 2_6 Units'!AD$13,Input!$B$21:$AK$21,0))</f>
        <v>1.4693000000000001</v>
      </c>
      <c r="AE72" s="2">
        <f>IF(($B$7-AE71)&gt;Input!M$98,Input!M$98,($B$7-AE71))</f>
        <v>0</v>
      </c>
      <c r="AF72" s="14">
        <f>ROUND(IFERROR(AD72*AE72," "),2)</f>
        <v>0</v>
      </c>
      <c r="AH72" s="18">
        <f>INDEX(Input!$B$22:$AK$26,MATCH('Residential Bills_Yr 2_6 Units'!$A72,Input!$A$22:$A$26,0),MATCH('Residential Bills_Yr 2_6 Units'!AH$13,Input!$B$21:$AK$21,0))</f>
        <v>1.4693000000000001</v>
      </c>
      <c r="AI72" s="2">
        <f>IF(($B$7-AI71)&gt;Input!N$98,Input!N$98,($B$7-AI71))</f>
        <v>0</v>
      </c>
      <c r="AJ72" s="14">
        <f>ROUND(IFERROR(AH72*AI72," "),2)</f>
        <v>0</v>
      </c>
      <c r="AL72" s="18">
        <f>INDEX(Input!$B$22:$AK$26,MATCH('Residential Bills_Yr 2_6 Units'!$A72,Input!$A$22:$A$26,0),MATCH('Residential Bills_Yr 2_6 Units'!AL$13,Input!$B$21:$AK$21,0))</f>
        <v>1.4693000000000001</v>
      </c>
      <c r="AM72" s="2">
        <f>IF(($B$7-AM71)&gt;Input!O$98,Input!O$98,($B$7-AM71))</f>
        <v>0</v>
      </c>
      <c r="AN72" s="14">
        <f>ROUND(IFERROR(AL72*AM72," "),2)</f>
        <v>0</v>
      </c>
      <c r="AP72" s="18">
        <f>INDEX(Input!$B$22:$AK$26,MATCH('Residential Bills_Yr 2_6 Units'!$A72,Input!$A$22:$A$26,0),MATCH('Residential Bills_Yr 2_6 Units'!AP$13,Input!$B$21:$AK$21,0))</f>
        <v>1.4693000000000001</v>
      </c>
      <c r="AQ72" s="2">
        <f>IF(($B$7-AQ71)&gt;Input!P$98,Input!P$98,($B$7-AQ71))</f>
        <v>0</v>
      </c>
      <c r="AR72" s="14">
        <f>ROUND(IFERROR(AP72*AQ72," "),2)</f>
        <v>0</v>
      </c>
      <c r="AS72" s="6"/>
      <c r="AT72" s="18">
        <f>INDEX(Input!$B$22:$AK$26,MATCH('Residential Bills_Yr 2_6 Units'!$A72,Input!$A$22:$A$26,0),MATCH('Residential Bills_Yr 2_6 Units'!AT$13,Input!$B$21:$AK$21,0))</f>
        <v>1.4693000000000001</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1.8165</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1.8165</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1.8165</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1.8165</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1.8165</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1.8165</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1.8361000000000001</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1.8361000000000001</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1.8361000000000001</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1.8361000000000001</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1.8361000000000001</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1.8361000000000001</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2.7238000000000002</v>
      </c>
      <c r="C74" s="2">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0</v>
      </c>
      <c r="D74" s="14">
        <f t="shared" ref="D74:D75" si="60">IFERROR(B74*C74," ")</f>
        <v>0</v>
      </c>
      <c r="F74" s="18">
        <f>INDEX(Input!$B$22:$AK$26,MATCH('Residential Bills_Yr 2_6 Units'!$A74,Input!$A$22:$A$26,0),MATCH('Residential Bills_Yr 2_6 Units'!F$13,Input!$B$21:$AK$21,0))</f>
        <v>2.7238000000000002</v>
      </c>
      <c r="G74" s="2">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0</v>
      </c>
      <c r="H74" s="14">
        <f t="shared" ref="H74:H75" si="61">IFERROR(F74*G74," ")</f>
        <v>0</v>
      </c>
      <c r="J74" s="18">
        <f>INDEX(Input!$B$22:$AK$26,MATCH('Residential Bills_Yr 2_6 Units'!$A74,Input!$A$22:$A$26,0),MATCH('Residential Bills_Yr 2_6 Units'!J$13,Input!$B$21:$AK$21,0))</f>
        <v>2.7238000000000002</v>
      </c>
      <c r="K74" s="2">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0</v>
      </c>
      <c r="L74" s="14">
        <f t="shared" ref="L74:L75" si="62">IFERROR(J74*K74," ")</f>
        <v>0</v>
      </c>
      <c r="N74" s="18">
        <f>INDEX(Input!$B$22:$AK$26,MATCH('Residential Bills_Yr 2_6 Units'!$A74,Input!$A$22:$A$26,0),MATCH('Residential Bills_Yr 2_6 Units'!N$13,Input!$B$21:$AK$21,0))</f>
        <v>2.7238000000000002</v>
      </c>
      <c r="O74" s="2">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0</v>
      </c>
      <c r="P74" s="14">
        <f t="shared" ref="P74:P75" si="63">IFERROR(N74*O74," ")</f>
        <v>0</v>
      </c>
      <c r="R74" s="18">
        <f>INDEX(Input!$B$22:$AK$26,MATCH('Residential Bills_Yr 2_6 Units'!$A74,Input!$A$22:$A$26,0),MATCH('Residential Bills_Yr 2_6 Units'!R$13,Input!$B$21:$AK$21,0))</f>
        <v>2.7238000000000002</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2.7238000000000002</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2.7530999999999999</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2.7530999999999999</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2.7530999999999999</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2.7530999999999999</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2.7530999999999999</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2.7530999999999999</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19.420000000000002</v>
      </c>
      <c r="F76" s="13"/>
      <c r="G76" s="2">
        <f>SUM(G71:G75)</f>
        <v>6</v>
      </c>
      <c r="H76" s="19">
        <f>SUM(H71:H75)+H68</f>
        <v>19.420000000000002</v>
      </c>
      <c r="J76" s="13"/>
      <c r="K76" s="2">
        <f>SUM(K71:K75)</f>
        <v>6</v>
      </c>
      <c r="L76" s="19">
        <f>SUM(L71:L75)+L68</f>
        <v>19.420000000000002</v>
      </c>
      <c r="N76" s="13"/>
      <c r="O76" s="2">
        <f>SUM(O71:O75)</f>
        <v>6</v>
      </c>
      <c r="P76" s="19">
        <f>SUM(P71:P75)+P68</f>
        <v>19.420000000000002</v>
      </c>
      <c r="R76" s="13"/>
      <c r="S76" s="2">
        <f>SUM(S71:S75)</f>
        <v>6</v>
      </c>
      <c r="T76" s="19">
        <f>SUM(T71:T75)+T68</f>
        <v>19.420000000000002</v>
      </c>
      <c r="V76" s="13"/>
      <c r="W76" s="2">
        <f>SUM(W71:W75)</f>
        <v>6</v>
      </c>
      <c r="X76" s="19">
        <f>SUM(X71:X75)+X68</f>
        <v>19.420000000000002</v>
      </c>
      <c r="Z76" s="13"/>
      <c r="AA76" s="2">
        <f>SUM(AA71:AA75)</f>
        <v>6</v>
      </c>
      <c r="AB76" s="19">
        <f>SUM(AB71:AB75)+AB68</f>
        <v>19.630000000000003</v>
      </c>
      <c r="AD76" s="13"/>
      <c r="AE76" s="2">
        <f>SUM(AE71:AE75)</f>
        <v>6</v>
      </c>
      <c r="AF76" s="19">
        <f>SUM(AF71:AF75)+AF68</f>
        <v>19.630000000000003</v>
      </c>
      <c r="AH76" s="13"/>
      <c r="AI76" s="2">
        <f>SUM(AI71:AI75)</f>
        <v>6</v>
      </c>
      <c r="AJ76" s="19">
        <f>SUM(AJ71:AJ75)+AJ68</f>
        <v>19.630000000000003</v>
      </c>
      <c r="AL76" s="13"/>
      <c r="AM76" s="2">
        <f>SUM(AM71:AM75)</f>
        <v>6</v>
      </c>
      <c r="AN76" s="19">
        <f>SUM(AN71:AN75)+AN68</f>
        <v>19.630000000000003</v>
      </c>
      <c r="AP76" s="13"/>
      <c r="AQ76" s="2">
        <f>SUM(AQ71:AQ75)</f>
        <v>6</v>
      </c>
      <c r="AR76" s="19">
        <f>SUM(AR71:AR75)+AR68</f>
        <v>19.630000000000003</v>
      </c>
      <c r="AS76" s="43"/>
      <c r="AT76" s="13"/>
      <c r="AU76" s="2">
        <f>SUM(AU71:AU75)</f>
        <v>6</v>
      </c>
      <c r="AV76" s="19">
        <f>SUM(AV71:AV75)+AV68</f>
        <v>19.630000000000003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-8.6150000000000002</v>
      </c>
      <c r="C79" s="23" t="str">
        <f>IF(VLOOKUP($A79,Input!$A$54:$B$70,2,FALSE)="Percentage",D$76,IF(VLOOKUP($A79,Input!$A$54:$B$70,2,FALSE)="Fixed","Fixed",(C$76)))</f>
        <v>Fixed</v>
      </c>
      <c r="D79" s="14">
        <f t="shared" ref="D79:D90" si="72">ROUND(IF(C79="Fixed",B79,(B79*C79)),2)</f>
        <v>-8.6199999999999992</v>
      </c>
      <c r="F79" s="96">
        <f>INDEX(Input!$C$54:$AL$70,MATCH($A79,Input!$A$54:$A$70,0),MATCH(F$67,Input!$C$53:$AL$53,0))</f>
        <v>-8.6150000000000002</v>
      </c>
      <c r="G79" s="23" t="str">
        <f>IF(VLOOKUP($A79,Input!$A$54:$B$70,2,FALSE)="Percentage",H$76,IF(VLOOKUP($A79,Input!$A$54:$B$70,2,FALSE)="Fixed","Fixed",(G$76)))</f>
        <v>Fixed</v>
      </c>
      <c r="H79" s="14">
        <f t="shared" ref="H79:H90" si="73">ROUND(IF(G79="Fixed",F79,(F79*G79)),2)</f>
        <v>-8.6199999999999992</v>
      </c>
      <c r="J79" s="96">
        <f>INDEX(Input!$C$54:$AL$70,MATCH($A79,Input!$A$54:$A$70,0),MATCH(J$67,Input!$C$53:$AL$53,0))</f>
        <v>-8.6150000000000002</v>
      </c>
      <c r="K79" s="23" t="str">
        <f>IF(VLOOKUP($A79,Input!$A$54:$B$70,2,FALSE)="Percentage",L$76,IF(VLOOKUP($A79,Input!$A$54:$B$70,2,FALSE)="Fixed","Fixed",(K$76)))</f>
        <v>Fixed</v>
      </c>
      <c r="L79" s="14">
        <f t="shared" ref="L79:L90" si="74">ROUND(IF(K79="Fixed",J79,(J79*K79)),2)</f>
        <v>-8.6199999999999992</v>
      </c>
      <c r="N79" s="96">
        <f>INDEX(Input!$C$54:$AL$70,MATCH($A79,Input!$A$54:$A$70,0),MATCH(N$67,Input!$C$53:$AL$53,0))</f>
        <v>-8.6150000000000002</v>
      </c>
      <c r="O79" s="23" t="str">
        <f>IF(VLOOKUP($A79,Input!$A$54:$B$70,2,FALSE)="Percentage",P$76,IF(VLOOKUP($A79,Input!$A$54:$B$70,2,FALSE)="Fixed","Fixed",(O$76)))</f>
        <v>Fixed</v>
      </c>
      <c r="P79" s="14">
        <f t="shared" ref="P79:P90" si="75">ROUND(IF(O79="Fixed",N79,(N79*O79)),2)</f>
        <v>-8.6199999999999992</v>
      </c>
      <c r="R79" s="96">
        <f>INDEX(Input!$C$54:$AL$70,MATCH($A79,Input!$A$54:$A$70,0),MATCH(R$67,Input!$C$53:$AL$53,0))</f>
        <v>-8.6150000000000002</v>
      </c>
      <c r="S79" s="23" t="str">
        <f>IF(VLOOKUP($A79,Input!$A$54:$B$70,2,FALSE)="Percentage",T$76,IF(VLOOKUP($A79,Input!$A$54:$B$70,2,FALSE)="Fixed","Fixed",(S$76)))</f>
        <v>Fixed</v>
      </c>
      <c r="T79" s="14">
        <f t="shared" ref="T79:T90" si="76">ROUND(IF(S79="Fixed",R79,(R79*S79)),2)</f>
        <v>-8.6199999999999992</v>
      </c>
      <c r="V79" s="96">
        <f>INDEX(Input!$C$54:$AL$70,MATCH($A79,Input!$A$54:$A$70,0),MATCH(V$67,Input!$C$53:$AL$53,0))</f>
        <v>-8.6150000000000002</v>
      </c>
      <c r="W79" s="23" t="str">
        <f>IF(VLOOKUP($A79,Input!$A$54:$B$70,2,FALSE)="Percentage",X$76,IF(VLOOKUP($A79,Input!$A$54:$B$70,2,FALSE)="Fixed","Fixed",(W$76)))</f>
        <v>Fixed</v>
      </c>
      <c r="X79" s="14">
        <f t="shared" ref="X79:X90" si="77">ROUND(IF(W79="Fixed",V79,(V79*W79)),2)</f>
        <v>-8.6199999999999992</v>
      </c>
      <c r="Z79" s="96">
        <f>INDEX(Input!$C$54:$AL$70,MATCH($A79,Input!$A$54:$A$70,0),MATCH(Z$67,Input!$C$53:$AL$53,0))</f>
        <v>-8.7100000000000009</v>
      </c>
      <c r="AA79" s="23" t="str">
        <f>IF(VLOOKUP($A79,Input!$A$54:$B$70,2,FALSE)="Percentage",AB$76,IF(VLOOKUP($A79,Input!$A$54:$B$70,2,FALSE)="Fixed","Fixed",(AA$76)))</f>
        <v>Fixed</v>
      </c>
      <c r="AB79" s="14">
        <f t="shared" ref="AB79:AB90" si="78">ROUND(IF(AA79="Fixed",Z79,(Z79*AA79)),2)</f>
        <v>-8.7100000000000009</v>
      </c>
      <c r="AD79" s="96">
        <f>INDEX(Input!$C$54:$AL$70,MATCH($A79,Input!$A$54:$A$70,0),MATCH(AD$67,Input!$C$53:$AL$53,0))</f>
        <v>-8.7100000000000009</v>
      </c>
      <c r="AE79" s="23" t="str">
        <f>IF(VLOOKUP($A79,Input!$A$54:$B$70,2,FALSE)="Percentage",AF$76,IF(VLOOKUP($A79,Input!$A$54:$B$70,2,FALSE)="Fixed","Fixed",(AE$76)))</f>
        <v>Fixed</v>
      </c>
      <c r="AF79" s="14">
        <f t="shared" ref="AF79:AF90" si="79">ROUND(IF(AE79="Fixed",AD79,(AD79*AE79)),2)</f>
        <v>-8.7100000000000009</v>
      </c>
      <c r="AH79" s="96">
        <f>INDEX(Input!$C$54:$AL$70,MATCH($A79,Input!$A$54:$A$70,0),MATCH(AH$67,Input!$C$53:$AL$53,0))</f>
        <v>-8.7100000000000009</v>
      </c>
      <c r="AI79" s="23" t="str">
        <f>IF(VLOOKUP($A79,Input!$A$54:$B$70,2,FALSE)="Percentage",AJ$76,IF(VLOOKUP($A79,Input!$A$54:$B$70,2,FALSE)="Fixed","Fixed",(AI$76)))</f>
        <v>Fixed</v>
      </c>
      <c r="AJ79" s="14">
        <f t="shared" ref="AJ79:AJ90" si="80">ROUND(IF(AI79="Fixed",AH79,(AH79*AI79)),2)</f>
        <v>-8.7100000000000009</v>
      </c>
      <c r="AL79" s="96">
        <f>INDEX(Input!$C$54:$AL$70,MATCH($A79,Input!$A$54:$A$70,0),MATCH(AL$67,Input!$C$53:$AL$53,0))</f>
        <v>-8.7100000000000009</v>
      </c>
      <c r="AM79" s="23" t="str">
        <f>IF(VLOOKUP($A79,Input!$A$54:$B$70,2,FALSE)="Percentage",AN$76,IF(VLOOKUP($A79,Input!$A$54:$B$70,2,FALSE)="Fixed","Fixed",(AM$76)))</f>
        <v>Fixed</v>
      </c>
      <c r="AN79" s="14">
        <f t="shared" ref="AN79:AN90" si="81">ROUND(IF(AM79="Fixed",AL79,(AL79*AM79)),2)</f>
        <v>-8.7100000000000009</v>
      </c>
      <c r="AP79" s="96">
        <f>INDEX(Input!$C$54:$AL$70,MATCH($A79,Input!$A$54:$A$70,0),MATCH(AP$67,Input!$C$53:$AL$53,0))</f>
        <v>-8.7100000000000009</v>
      </c>
      <c r="AQ79" s="23" t="str">
        <f>IF(VLOOKUP($A79,Input!$A$54:$B$70,2,FALSE)="Percentage",AR$76,IF(VLOOKUP($A79,Input!$A$54:$B$70,2,FALSE)="Fixed","Fixed",(AQ$76)))</f>
        <v>Fixed</v>
      </c>
      <c r="AR79" s="14">
        <f t="shared" ref="AR79:AR90" si="82">ROUND(IF(AQ79="Fixed",AP79,(AP79*AQ79)),2)</f>
        <v>-8.7100000000000009</v>
      </c>
      <c r="AS79" s="6"/>
      <c r="AT79" s="96">
        <f>INDEX(Input!$C$54:$AL$70,MATCH($A79,Input!$A$54:$A$70,0),MATCH(AT$67,Input!$C$53:$AL$53,0))</f>
        <v>-8.7100000000000009</v>
      </c>
      <c r="AU79" s="23" t="str">
        <f>IF(VLOOKUP($A79,Input!$A$54:$B$70,2,FALSE)="Percentage",AV$76,IF(VLOOKUP($A79,Input!$A$54:$B$70,2,FALSE)="Fixed","Fixed",(AU$76)))</f>
        <v>Fixed</v>
      </c>
      <c r="AV79" s="14">
        <f t="shared" ref="AV79:AV90" si="83">ROUND(IF(AU79="Fixed",AT79,(AT79*AU79)),2)</f>
        <v>-8.7100000000000009</v>
      </c>
    </row>
    <row r="80" spans="1:48" x14ac:dyDescent="0.25">
      <c r="A80" s="28" t="str">
        <f>Input!$A55</f>
        <v>RSF Surcharge</v>
      </c>
      <c r="B80" s="96">
        <f>INDEX(Input!$C$54:$AL$70,MATCH($A80,Input!$A$54:$A$70,0),MATCH(B$67,Input!$C$53:$AL$53,0))</f>
        <v>0</v>
      </c>
      <c r="C80" s="23">
        <f>IF(VLOOKUP($A80,Input!$A$54:$B$70,2,FALSE)="Percentage",D$76,IF(VLOOKUP($A80,Input!$A$54:$B$70,2,FALSE)="Fixed","Fixed",(C$76)))</f>
        <v>19.420000000000002</v>
      </c>
      <c r="D80" s="14">
        <f t="shared" si="72"/>
        <v>0</v>
      </c>
      <c r="F80" s="96">
        <f>INDEX(Input!$C$54:$AL$70,MATCH($A80,Input!$A$54:$A$70,0),MATCH(F$67,Input!$C$53:$AL$53,0))</f>
        <v>0</v>
      </c>
      <c r="G80" s="23">
        <f>IF(VLOOKUP($A80,Input!$A$54:$B$70,2,FALSE)="Percentage",H$76,IF(VLOOKUP($A80,Input!$A$54:$B$70,2,FALSE)="Fixed","Fixed",(G$76)))</f>
        <v>19.420000000000002</v>
      </c>
      <c r="H80" s="14">
        <f t="shared" si="73"/>
        <v>0</v>
      </c>
      <c r="J80" s="96">
        <f>INDEX(Input!$C$54:$AL$70,MATCH($A80,Input!$A$54:$A$70,0),MATCH(J$67,Input!$C$53:$AL$53,0))</f>
        <v>0</v>
      </c>
      <c r="K80" s="23">
        <f>IF(VLOOKUP($A80,Input!$A$54:$B$70,2,FALSE)="Percentage",L$76,IF(VLOOKUP($A80,Input!$A$54:$B$70,2,FALSE)="Fixed","Fixed",(K$76)))</f>
        <v>19.420000000000002</v>
      </c>
      <c r="L80" s="14">
        <f t="shared" si="74"/>
        <v>0</v>
      </c>
      <c r="N80" s="96">
        <f>INDEX(Input!$C$54:$AL$70,MATCH($A80,Input!$A$54:$A$70,0),MATCH(N$67,Input!$C$53:$AL$53,0))</f>
        <v>0</v>
      </c>
      <c r="O80" s="23">
        <f>IF(VLOOKUP($A80,Input!$A$54:$B$70,2,FALSE)="Percentage",P$76,IF(VLOOKUP($A80,Input!$A$54:$B$70,2,FALSE)="Fixed","Fixed",(O$76)))</f>
        <v>19.420000000000002</v>
      </c>
      <c r="P80" s="14">
        <f t="shared" si="75"/>
        <v>0</v>
      </c>
      <c r="R80" s="96">
        <f>INDEX(Input!$C$54:$AL$70,MATCH($A80,Input!$A$54:$A$70,0),MATCH(R$67,Input!$C$53:$AL$53,0))</f>
        <v>0</v>
      </c>
      <c r="S80" s="23">
        <f>IF(VLOOKUP($A80,Input!$A$54:$B$70,2,FALSE)="Percentage",T$76,IF(VLOOKUP($A80,Input!$A$54:$B$70,2,FALSE)="Fixed","Fixed",(S$76)))</f>
        <v>19.420000000000002</v>
      </c>
      <c r="T80" s="14">
        <f t="shared" si="76"/>
        <v>0</v>
      </c>
      <c r="V80" s="96">
        <f>INDEX(Input!$C$54:$AL$70,MATCH($A80,Input!$A$54:$A$70,0),MATCH(V$67,Input!$C$53:$AL$53,0))</f>
        <v>0</v>
      </c>
      <c r="W80" s="23">
        <f>IF(VLOOKUP($A80,Input!$A$54:$B$70,2,FALSE)="Percentage",X$76,IF(VLOOKUP($A80,Input!$A$54:$B$70,2,FALSE)="Fixed","Fixed",(W$76)))</f>
        <v>19.420000000000002</v>
      </c>
      <c r="X80" s="14">
        <f t="shared" si="77"/>
        <v>0</v>
      </c>
      <c r="Z80" s="96">
        <f>INDEX(Input!$C$54:$AL$70,MATCH($A80,Input!$A$54:$A$70,0),MATCH(Z$67,Input!$C$53:$AL$53,0))</f>
        <v>0</v>
      </c>
      <c r="AA80" s="23">
        <f>IF(VLOOKUP($A80,Input!$A$54:$B$70,2,FALSE)="Percentage",AB$76,IF(VLOOKUP($A80,Input!$A$54:$B$70,2,FALSE)="Fixed","Fixed",(AA$76)))</f>
        <v>19.630000000000003</v>
      </c>
      <c r="AB80" s="14">
        <f t="shared" si="78"/>
        <v>0</v>
      </c>
      <c r="AD80" s="96">
        <f>INDEX(Input!$C$54:$AL$70,MATCH($A80,Input!$A$54:$A$70,0),MATCH(AD$67,Input!$C$53:$AL$53,0))</f>
        <v>0</v>
      </c>
      <c r="AE80" s="23">
        <f>IF(VLOOKUP($A80,Input!$A$54:$B$70,2,FALSE)="Percentage",AF$76,IF(VLOOKUP($A80,Input!$A$54:$B$70,2,FALSE)="Fixed","Fixed",(AE$76)))</f>
        <v>19.630000000000003</v>
      </c>
      <c r="AF80" s="14">
        <f t="shared" si="79"/>
        <v>0</v>
      </c>
      <c r="AH80" s="96">
        <f>INDEX(Input!$C$54:$AL$70,MATCH($A80,Input!$A$54:$A$70,0),MATCH(AH$67,Input!$C$53:$AL$53,0))</f>
        <v>0</v>
      </c>
      <c r="AI80" s="23">
        <f>IF(VLOOKUP($A80,Input!$A$54:$B$70,2,FALSE)="Percentage",AJ$76,IF(VLOOKUP($A80,Input!$A$54:$B$70,2,FALSE)="Fixed","Fixed",(AI$76)))</f>
        <v>19.630000000000003</v>
      </c>
      <c r="AJ80" s="14">
        <f t="shared" si="80"/>
        <v>0</v>
      </c>
      <c r="AL80" s="96">
        <f>INDEX(Input!$C$54:$AL$70,MATCH($A80,Input!$A$54:$A$70,0),MATCH(AL$67,Input!$C$53:$AL$53,0))</f>
        <v>0</v>
      </c>
      <c r="AM80" s="23">
        <f>IF(VLOOKUP($A80,Input!$A$54:$B$70,2,FALSE)="Percentage",AN$76,IF(VLOOKUP($A80,Input!$A$54:$B$70,2,FALSE)="Fixed","Fixed",(AM$76)))</f>
        <v>19.630000000000003</v>
      </c>
      <c r="AN80" s="14">
        <f t="shared" si="81"/>
        <v>0</v>
      </c>
      <c r="AP80" s="96">
        <f>INDEX(Input!$C$54:$AL$70,MATCH($A80,Input!$A$54:$A$70,0),MATCH(AP$67,Input!$C$53:$AL$53,0))</f>
        <v>0</v>
      </c>
      <c r="AQ80" s="23">
        <f>IF(VLOOKUP($A80,Input!$A$54:$B$70,2,FALSE)="Percentage",AR$76,IF(VLOOKUP($A80,Input!$A$54:$B$70,2,FALSE)="Fixed","Fixed",(AQ$76)))</f>
        <v>19.630000000000003</v>
      </c>
      <c r="AR80" s="14">
        <f t="shared" si="82"/>
        <v>0</v>
      </c>
      <c r="AS80" s="6"/>
      <c r="AT80" s="96">
        <f>INDEX(Input!$C$54:$AL$70,MATCH($A80,Input!$A$54:$A$70,0),MATCH(AT$67,Input!$C$53:$AL$53,0))</f>
        <v>0</v>
      </c>
      <c r="AU80" s="23">
        <f>IF(VLOOKUP($A80,Input!$A$54:$B$70,2,FALSE)="Percentage",AV$76,IF(VLOOKUP($A80,Input!$A$54:$B$70,2,FALSE)="Fixed","Fixed",(AU$76)))</f>
        <v>19.630000000000003</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3.0999999999999999E-3</v>
      </c>
      <c r="O84" s="23">
        <f>IF(VLOOKUP($A84,Input!$A$54:$B$70,2,FALSE)="Percentage",P$76,IF(VLOOKUP($A84,Input!$A$54:$B$70,2,FALSE)="Fixed","Fixed",(O$76)))</f>
        <v>6</v>
      </c>
      <c r="P84" s="14">
        <f t="shared" si="75"/>
        <v>0.02</v>
      </c>
      <c r="R84" s="96">
        <f>INDEX(Input!$C$54:$AL$70,MATCH($A84,Input!$A$54:$A$70,0),MATCH(R$67,Input!$C$53:$AL$53,0))</f>
        <v>3.0999999999999999E-3</v>
      </c>
      <c r="S84" s="23">
        <f>IF(VLOOKUP($A84,Input!$A$54:$B$70,2,FALSE)="Percentage",T$76,IF(VLOOKUP($A84,Input!$A$54:$B$70,2,FALSE)="Fixed","Fixed",(S$76)))</f>
        <v>6</v>
      </c>
      <c r="T84" s="14">
        <f t="shared" si="76"/>
        <v>0.02</v>
      </c>
      <c r="V84" s="96">
        <f>INDEX(Input!$C$54:$AL$70,MATCH($A84,Input!$A$54:$A$70,0),MATCH(V$67,Input!$C$53:$AL$53,0))</f>
        <v>3.0999999999999999E-3</v>
      </c>
      <c r="W84" s="23">
        <f>IF(VLOOKUP($A84,Input!$A$54:$B$70,2,FALSE)="Percentage",X$76,IF(VLOOKUP($A84,Input!$A$54:$B$70,2,FALSE)="Fixed","Fixed",(W$76)))</f>
        <v>6</v>
      </c>
      <c r="X84" s="14">
        <f t="shared" si="77"/>
        <v>0.02</v>
      </c>
      <c r="Z84" s="96">
        <f>INDEX(Input!$C$54:$AL$70,MATCH($A84,Input!$A$54:$A$70,0),MATCH(Z$67,Input!$C$53:$AL$53,0))</f>
        <v>3.0999999999999999E-3</v>
      </c>
      <c r="AA84" s="23">
        <f>IF(VLOOKUP($A84,Input!$A$54:$B$70,2,FALSE)="Percentage",AB$76,IF(VLOOKUP($A84,Input!$A$54:$B$70,2,FALSE)="Fixed","Fixed",(AA$76)))</f>
        <v>6</v>
      </c>
      <c r="AB84" s="14">
        <f t="shared" si="78"/>
        <v>0.02</v>
      </c>
      <c r="AD84" s="96">
        <f>INDEX(Input!$C$54:$AL$70,MATCH($A84,Input!$A$54:$A$70,0),MATCH(AD$67,Input!$C$53:$AL$53,0))</f>
        <v>3.0999999999999999E-3</v>
      </c>
      <c r="AE84" s="23">
        <f>IF(VLOOKUP($A84,Input!$A$54:$B$70,2,FALSE)="Percentage",AF$76,IF(VLOOKUP($A84,Input!$A$54:$B$70,2,FALSE)="Fixed","Fixed",(AE$76)))</f>
        <v>6</v>
      </c>
      <c r="AF84" s="14">
        <f t="shared" si="79"/>
        <v>0.02</v>
      </c>
      <c r="AH84" s="96">
        <f>INDEX(Input!$C$54:$AL$70,MATCH($A84,Input!$A$54:$A$70,0),MATCH(AH$67,Input!$C$53:$AL$53,0))</f>
        <v>3.0999999999999999E-3</v>
      </c>
      <c r="AI84" s="23">
        <f>IF(VLOOKUP($A84,Input!$A$54:$B$70,2,FALSE)="Percentage",AJ$76,IF(VLOOKUP($A84,Input!$A$54:$B$70,2,FALSE)="Fixed","Fixed",(AI$76)))</f>
        <v>6</v>
      </c>
      <c r="AJ84" s="14">
        <f t="shared" si="80"/>
        <v>0.02</v>
      </c>
      <c r="AL84" s="96">
        <f>INDEX(Input!$C$54:$AL$70,MATCH($A84,Input!$A$54:$A$70,0),MATCH(AL$67,Input!$C$53:$AL$53,0))</f>
        <v>3.0999999999999999E-3</v>
      </c>
      <c r="AM84" s="23">
        <f>IF(VLOOKUP($A84,Input!$A$54:$B$70,2,FALSE)="Percentage",AN$76,IF(VLOOKUP($A84,Input!$A$54:$B$70,2,FALSE)="Fixed","Fixed",(AM$76)))</f>
        <v>6</v>
      </c>
      <c r="AN84" s="14">
        <f t="shared" si="81"/>
        <v>0.02</v>
      </c>
      <c r="AP84" s="96">
        <f>INDEX(Input!$C$54:$AL$70,MATCH($A84,Input!$A$54:$A$70,0),MATCH(AP$67,Input!$C$53:$AL$53,0))</f>
        <v>3.0999999999999999E-3</v>
      </c>
      <c r="AQ84" s="23">
        <f>IF(VLOOKUP($A84,Input!$A$54:$B$70,2,FALSE)="Percentage",AR$76,IF(VLOOKUP($A84,Input!$A$54:$B$70,2,FALSE)="Fixed","Fixed",(AQ$76)))</f>
        <v>6</v>
      </c>
      <c r="AR84" s="14">
        <f t="shared" si="82"/>
        <v>0.02</v>
      </c>
      <c r="AS84" s="6"/>
      <c r="AT84" s="96">
        <f>INDEX(Input!$C$54:$AL$70,MATCH($A84,Input!$A$54:$A$70,0),MATCH(AT$67,Input!$C$53:$AL$53,0))</f>
        <v>3.0999999999999999E-3</v>
      </c>
      <c r="AU84" s="23">
        <f>IF(VLOOKUP($A84,Input!$A$54:$B$70,2,FALSE)="Percentage",AV$76,IF(VLOOKUP($A84,Input!$A$54:$B$70,2,FALSE)="Fixed","Fixed",(AU$76)))</f>
        <v>6</v>
      </c>
      <c r="AV84" s="14">
        <f t="shared" si="83"/>
        <v>0.02</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8.5099999999999995E-2</v>
      </c>
      <c r="C86" s="23">
        <f>IF(VLOOKUP($A86,Input!$A$54:$B$70,2,FALSE)="Percentage",D$76,IF(VLOOKUP($A86,Input!$A$54:$B$70,2,FALSE)="Fixed","Fixed",(C$76)))</f>
        <v>6</v>
      </c>
      <c r="D86" s="14">
        <f t="shared" si="72"/>
        <v>0.51</v>
      </c>
      <c r="F86" s="96">
        <f>INDEX(Input!$C$54:$AL$70,MATCH($A86,Input!$A$54:$A$70,0),MATCH(F$67,Input!$C$53:$AL$53,0))</f>
        <v>8.5099999999999995E-2</v>
      </c>
      <c r="G86" s="23">
        <f>IF(VLOOKUP($A86,Input!$A$54:$B$70,2,FALSE)="Percentage",H$76,IF(VLOOKUP($A86,Input!$A$54:$B$70,2,FALSE)="Fixed","Fixed",(G$76)))</f>
        <v>6</v>
      </c>
      <c r="H86" s="14">
        <f t="shared" si="73"/>
        <v>0.51</v>
      </c>
      <c r="J86" s="96">
        <f>INDEX(Input!$C$54:$AL$70,MATCH($A86,Input!$A$54:$A$70,0),MATCH(J$67,Input!$C$53:$AL$53,0))</f>
        <v>8.5099999999999995E-2</v>
      </c>
      <c r="K86" s="23">
        <f>IF(VLOOKUP($A86,Input!$A$54:$B$70,2,FALSE)="Percentage",L$76,IF(VLOOKUP($A86,Input!$A$54:$B$70,2,FALSE)="Fixed","Fixed",(K$76)))</f>
        <v>6</v>
      </c>
      <c r="L86" s="14">
        <f t="shared" si="74"/>
        <v>0.51</v>
      </c>
      <c r="N86" s="96">
        <f>INDEX(Input!$C$54:$AL$70,MATCH($A86,Input!$A$54:$A$70,0),MATCH(N$67,Input!$C$53:$AL$53,0))</f>
        <v>8.5099999999999995E-2</v>
      </c>
      <c r="O86" s="23">
        <f>IF(VLOOKUP($A86,Input!$A$54:$B$70,2,FALSE)="Percentage",P$76,IF(VLOOKUP($A86,Input!$A$54:$B$70,2,FALSE)="Fixed","Fixed",(O$76)))</f>
        <v>6</v>
      </c>
      <c r="P86" s="14">
        <f t="shared" si="75"/>
        <v>0.51</v>
      </c>
      <c r="R86" s="96">
        <f>INDEX(Input!$C$54:$AL$70,MATCH($A86,Input!$A$54:$A$70,0),MATCH(R$67,Input!$C$53:$AL$53,0))</f>
        <v>8.5099999999999995E-2</v>
      </c>
      <c r="S86" s="23">
        <f>IF(VLOOKUP($A86,Input!$A$54:$B$70,2,FALSE)="Percentage",T$76,IF(VLOOKUP($A86,Input!$A$54:$B$70,2,FALSE)="Fixed","Fixed",(S$76)))</f>
        <v>6</v>
      </c>
      <c r="T86" s="14">
        <f t="shared" si="76"/>
        <v>0.51</v>
      </c>
      <c r="V86" s="96">
        <f>INDEX(Input!$C$54:$AL$70,MATCH($A86,Input!$A$54:$A$70,0),MATCH(V$67,Input!$C$53:$AL$53,0))</f>
        <v>8.5099999999999995E-2</v>
      </c>
      <c r="W86" s="23">
        <f>IF(VLOOKUP($A86,Input!$A$54:$B$70,2,FALSE)="Percentage",X$76,IF(VLOOKUP($A86,Input!$A$54:$B$70,2,FALSE)="Fixed","Fixed",(W$76)))</f>
        <v>6</v>
      </c>
      <c r="X86" s="14">
        <f t="shared" si="77"/>
        <v>0.51</v>
      </c>
      <c r="Z86" s="96">
        <f>INDEX(Input!$C$54:$AL$70,MATCH($A86,Input!$A$54:$A$70,0),MATCH(Z$67,Input!$C$53:$AL$53,0))</f>
        <v>8.5099999999999995E-2</v>
      </c>
      <c r="AA86" s="23">
        <f>IF(VLOOKUP($A86,Input!$A$54:$B$70,2,FALSE)="Percentage",AB$76,IF(VLOOKUP($A86,Input!$A$54:$B$70,2,FALSE)="Fixed","Fixed",(AA$76)))</f>
        <v>6</v>
      </c>
      <c r="AB86" s="14">
        <f t="shared" si="78"/>
        <v>0.51</v>
      </c>
      <c r="AD86" s="96">
        <f>INDEX(Input!$C$54:$AL$70,MATCH($A86,Input!$A$54:$A$70,0),MATCH(AD$67,Input!$C$53:$AL$53,0))</f>
        <v>8.5099999999999995E-2</v>
      </c>
      <c r="AE86" s="23">
        <f>IF(VLOOKUP($A86,Input!$A$54:$B$70,2,FALSE)="Percentage",AF$76,IF(VLOOKUP($A86,Input!$A$54:$B$70,2,FALSE)="Fixed","Fixed",(AE$76)))</f>
        <v>6</v>
      </c>
      <c r="AF86" s="14">
        <f t="shared" si="79"/>
        <v>0.51</v>
      </c>
      <c r="AH86" s="96">
        <f>INDEX(Input!$C$54:$AL$70,MATCH($A86,Input!$A$54:$A$70,0),MATCH(AH$67,Input!$C$53:$AL$53,0))</f>
        <v>8.5099999999999995E-2</v>
      </c>
      <c r="AI86" s="23">
        <f>IF(VLOOKUP($A86,Input!$A$54:$B$70,2,FALSE)="Percentage",AJ$76,IF(VLOOKUP($A86,Input!$A$54:$B$70,2,FALSE)="Fixed","Fixed",(AI$76)))</f>
        <v>6</v>
      </c>
      <c r="AJ86" s="14">
        <f t="shared" si="80"/>
        <v>0.51</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6</v>
      </c>
      <c r="D88" s="14">
        <f t="shared" si="72"/>
        <v>0.02</v>
      </c>
      <c r="F88" s="96">
        <f>INDEX(Input!$C$54:$AL$70,MATCH($A88,Input!$A$54:$A$70,0),MATCH(F$67,Input!$C$53:$AL$53,0))</f>
        <v>2.5000000000000001E-3</v>
      </c>
      <c r="G88" s="23">
        <f>IF(VLOOKUP($A88,Input!$A$54:$B$70,2,FALSE)="Percentage",H$76,IF(VLOOKUP($A88,Input!$A$54:$B$70,2,FALSE)="Fixed","Fixed",(G$76)))</f>
        <v>6</v>
      </c>
      <c r="H88" s="14">
        <f t="shared" si="73"/>
        <v>0.02</v>
      </c>
      <c r="J88" s="96">
        <f>INDEX(Input!$C$54:$AL$70,MATCH($A88,Input!$A$54:$A$70,0),MATCH(J$67,Input!$C$53:$AL$53,0))</f>
        <v>2.5000000000000001E-3</v>
      </c>
      <c r="K88" s="23">
        <f>IF(VLOOKUP($A88,Input!$A$54:$B$70,2,FALSE)="Percentage",L$76,IF(VLOOKUP($A88,Input!$A$54:$B$70,2,FALSE)="Fixed","Fixed",(K$76)))</f>
        <v>6</v>
      </c>
      <c r="L88" s="14">
        <f t="shared" si="74"/>
        <v>0.02</v>
      </c>
      <c r="N88" s="96">
        <f>INDEX(Input!$C$54:$AL$70,MATCH($A88,Input!$A$54:$A$70,0),MATCH(N$67,Input!$C$53:$AL$53,0))</f>
        <v>2.5000000000000001E-3</v>
      </c>
      <c r="O88" s="23">
        <f>IF(VLOOKUP($A88,Input!$A$54:$B$70,2,FALSE)="Percentage",P$76,IF(VLOOKUP($A88,Input!$A$54:$B$70,2,FALSE)="Fixed","Fixed",(O$76)))</f>
        <v>6</v>
      </c>
      <c r="P88" s="14">
        <f t="shared" si="75"/>
        <v>0.02</v>
      </c>
      <c r="R88" s="96">
        <f>INDEX(Input!$C$54:$AL$70,MATCH($A88,Input!$A$54:$A$70,0),MATCH(R$67,Input!$C$53:$AL$53,0))</f>
        <v>2.5000000000000001E-3</v>
      </c>
      <c r="S88" s="23">
        <f>IF(VLOOKUP($A88,Input!$A$54:$B$70,2,FALSE)="Percentage",T$76,IF(VLOOKUP($A88,Input!$A$54:$B$70,2,FALSE)="Fixed","Fixed",(S$76)))</f>
        <v>6</v>
      </c>
      <c r="T88" s="14">
        <f t="shared" si="76"/>
        <v>0.02</v>
      </c>
      <c r="V88" s="96">
        <f>INDEX(Input!$C$54:$AL$70,MATCH($A88,Input!$A$54:$A$70,0),MATCH(V$67,Input!$C$53:$AL$53,0))</f>
        <v>2.5000000000000001E-3</v>
      </c>
      <c r="W88" s="23">
        <f>IF(VLOOKUP($A88,Input!$A$54:$B$70,2,FALSE)="Percentage",X$76,IF(VLOOKUP($A88,Input!$A$54:$B$70,2,FALSE)="Fixed","Fixed",(W$76)))</f>
        <v>6</v>
      </c>
      <c r="X88" s="14">
        <f t="shared" si="77"/>
        <v>0.02</v>
      </c>
      <c r="Z88" s="96">
        <f>INDEX(Input!$C$54:$AL$70,MATCH($A88,Input!$A$54:$A$70,0),MATCH(Z$67,Input!$C$53:$AL$53,0))</f>
        <v>2.5000000000000001E-3</v>
      </c>
      <c r="AA88" s="23">
        <f>IF(VLOOKUP($A88,Input!$A$54:$B$70,2,FALSE)="Percentage",AB$76,IF(VLOOKUP($A88,Input!$A$54:$B$70,2,FALSE)="Fixed","Fixed",(AA$76)))</f>
        <v>6</v>
      </c>
      <c r="AB88" s="14">
        <f t="shared" si="78"/>
        <v>0.02</v>
      </c>
      <c r="AD88" s="96">
        <f>INDEX(Input!$C$54:$AL$70,MATCH($A88,Input!$A$54:$A$70,0),MATCH(AD$67,Input!$C$53:$AL$53,0))</f>
        <v>2.5000000000000001E-3</v>
      </c>
      <c r="AE88" s="23">
        <f>IF(VLOOKUP($A88,Input!$A$54:$B$70,2,FALSE)="Percentage",AF$76,IF(VLOOKUP($A88,Input!$A$54:$B$70,2,FALSE)="Fixed","Fixed",(AE$76)))</f>
        <v>6</v>
      </c>
      <c r="AF88" s="14">
        <f t="shared" si="79"/>
        <v>0.02</v>
      </c>
      <c r="AH88" s="96">
        <f>INDEX(Input!$C$54:$AL$70,MATCH($A88,Input!$A$54:$A$70,0),MATCH(AH$67,Input!$C$53:$AL$53,0))</f>
        <v>2.5000000000000001E-3</v>
      </c>
      <c r="AI88" s="23">
        <f>IF(VLOOKUP($A88,Input!$A$54:$B$70,2,FALSE)="Percentage",AJ$76,IF(VLOOKUP($A88,Input!$A$54:$B$70,2,FALSE)="Fixed","Fixed",(AI$76)))</f>
        <v>6</v>
      </c>
      <c r="AJ88" s="14">
        <f t="shared" si="80"/>
        <v>0.02</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2024 ICBA</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1.3100000000000001E-2</v>
      </c>
      <c r="AM89" s="23">
        <f>IF(VLOOKUP($A89,Input!$A$54:$B$70,2,FALSE)="Percentage",AN$76,IF(VLOOKUP($A89,Input!$A$54:$B$70,2,FALSE)="Fixed","Fixed",(AM$76)))</f>
        <v>6</v>
      </c>
      <c r="AN89" s="14">
        <f t="shared" si="81"/>
        <v>0.08</v>
      </c>
      <c r="AP89" s="96">
        <f>INDEX(Input!$C$54:$AL$70,MATCH($A89,Input!$A$54:$A$70,0),MATCH(AP$67,Input!$C$53:$AL$53,0))</f>
        <v>1.3100000000000001E-2</v>
      </c>
      <c r="AQ89" s="23">
        <f>IF(VLOOKUP($A89,Input!$A$54:$B$70,2,FALSE)="Percentage",AR$76,IF(VLOOKUP($A89,Input!$A$54:$B$70,2,FALSE)="Fixed","Fixed",(AQ$76)))</f>
        <v>6</v>
      </c>
      <c r="AR89" s="14">
        <f t="shared" si="82"/>
        <v>0.08</v>
      </c>
      <c r="AS89" s="6"/>
      <c r="AT89" s="96">
        <f>INDEX(Input!$C$54:$AL$70,MATCH($A89,Input!$A$54:$A$70,0),MATCH(AT$67,Input!$C$53:$AL$53,0))</f>
        <v>1.3100000000000001E-2</v>
      </c>
      <c r="AU89" s="23">
        <f>IF(VLOOKUP($A89,Input!$A$54:$B$70,2,FALSE)="Percentage",AV$76,IF(VLOOKUP($A89,Input!$A$54:$B$70,2,FALSE)="Fixed","Fixed",(AU$76)))</f>
        <v>6</v>
      </c>
      <c r="AV89" s="14">
        <f t="shared" si="83"/>
        <v>0.08</v>
      </c>
    </row>
    <row r="90" spans="1:48" x14ac:dyDescent="0.25">
      <c r="A90" s="28" t="str">
        <f>Input!$A65</f>
        <v>DRMA2</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-3.48</v>
      </c>
      <c r="C95" s="23" t="str">
        <f>IF(VLOOKUP($A95,Input!$A$54:$B$70,2,FALSE)="Percentage",D$76,IF(VLOOKUP($A95,Input!$A$54:$B$70,2,FALSE)="Fixed","Fixed",(C$76)))</f>
        <v>Fixed</v>
      </c>
      <c r="D95" s="14">
        <f t="shared" si="84"/>
        <v>-3.48</v>
      </c>
      <c r="F95" s="96">
        <f>INDEX(Input!$C$54:$AL$70,MATCH($A95,Input!$A$54:$A$70,0),MATCH(F$67,Input!$C$53:$AL$53,0))</f>
        <v>-3.48</v>
      </c>
      <c r="G95" s="23" t="str">
        <f>IF(VLOOKUP($A95,Input!$A$54:$B$70,2,FALSE)="Percentage",H$76,IF(VLOOKUP($A95,Input!$A$54:$B$70,2,FALSE)="Fixed","Fixed",(G$76)))</f>
        <v>Fixed</v>
      </c>
      <c r="H95" s="14">
        <f t="shared" si="85"/>
        <v>-3.48</v>
      </c>
      <c r="J95" s="96">
        <f>INDEX(Input!$C$54:$AL$70,MATCH($A95,Input!$A$54:$A$70,0),MATCH(J$67,Input!$C$53:$AL$53,0))</f>
        <v>-3.48</v>
      </c>
      <c r="K95" s="23" t="str">
        <f>IF(VLOOKUP($A95,Input!$A$54:$B$70,2,FALSE)="Percentage",L$76,IF(VLOOKUP($A95,Input!$A$54:$B$70,2,FALSE)="Fixed","Fixed",(K$76)))</f>
        <v>Fixed</v>
      </c>
      <c r="L95" s="14">
        <f t="shared" si="86"/>
        <v>-3.48</v>
      </c>
      <c r="N95" s="96">
        <f>INDEX(Input!$C$54:$AL$70,MATCH($A95,Input!$A$54:$A$70,0),MATCH(N$67,Input!$C$53:$AL$53,0))</f>
        <v>-3.48</v>
      </c>
      <c r="O95" s="23" t="str">
        <f>IF(VLOOKUP($A95,Input!$A$54:$B$70,2,FALSE)="Percentage",P$76,IF(VLOOKUP($A95,Input!$A$54:$B$70,2,FALSE)="Fixed","Fixed",(O$76)))</f>
        <v>Fixed</v>
      </c>
      <c r="P95" s="14">
        <f t="shared" si="87"/>
        <v>-3.48</v>
      </c>
      <c r="R95" s="96">
        <f>INDEX(Input!$C$54:$AL$70,MATCH($A95,Input!$A$54:$A$70,0),MATCH(R$67,Input!$C$53:$AL$53,0))</f>
        <v>-3.48</v>
      </c>
      <c r="S95" s="23" t="str">
        <f>IF(VLOOKUP($A95,Input!$A$54:$B$70,2,FALSE)="Percentage",T$76,IF(VLOOKUP($A95,Input!$A$54:$B$70,2,FALSE)="Fixed","Fixed",(S$76)))</f>
        <v>Fixed</v>
      </c>
      <c r="T95" s="14">
        <f t="shared" si="88"/>
        <v>-3.48</v>
      </c>
      <c r="V95" s="96">
        <f>INDEX(Input!$C$54:$AL$70,MATCH($A95,Input!$A$54:$A$70,0),MATCH(V$67,Input!$C$53:$AL$53,0))</f>
        <v>-3.48</v>
      </c>
      <c r="W95" s="23" t="str">
        <f>IF(VLOOKUP($A95,Input!$A$54:$B$70,2,FALSE)="Percentage",X$76,IF(VLOOKUP($A95,Input!$A$54:$B$70,2,FALSE)="Fixed","Fixed",(W$76)))</f>
        <v>Fixed</v>
      </c>
      <c r="X95" s="14">
        <f t="shared" si="89"/>
        <v>-3.48</v>
      </c>
      <c r="Z95" s="96">
        <f>INDEX(Input!$C$54:$AL$70,MATCH($A95,Input!$A$54:$A$70,0),MATCH(Z$67,Input!$C$53:$AL$53,0))</f>
        <v>-3.48</v>
      </c>
      <c r="AA95" s="23" t="str">
        <f>IF(VLOOKUP($A95,Input!$A$54:$B$70,2,FALSE)="Percentage",AB$76,IF(VLOOKUP($A95,Input!$A$54:$B$70,2,FALSE)="Fixed","Fixed",(AA$76)))</f>
        <v>Fixed</v>
      </c>
      <c r="AB95" s="14">
        <f t="shared" si="90"/>
        <v>-3.48</v>
      </c>
      <c r="AD95" s="96">
        <f>INDEX(Input!$C$54:$AL$70,MATCH($A95,Input!$A$54:$A$70,0),MATCH(AD$67,Input!$C$53:$AL$53,0))</f>
        <v>-3.48</v>
      </c>
      <c r="AE95" s="23" t="str">
        <f>IF(VLOOKUP($A95,Input!$A$54:$B$70,2,FALSE)="Percentage",AF$76,IF(VLOOKUP($A95,Input!$A$54:$B$70,2,FALSE)="Fixed","Fixed",(AE$76)))</f>
        <v>Fixed</v>
      </c>
      <c r="AF95" s="14">
        <f t="shared" si="91"/>
        <v>-3.48</v>
      </c>
      <c r="AH95" s="96">
        <f>INDEX(Input!$C$54:$AL$70,MATCH($A95,Input!$A$54:$A$70,0),MATCH(AH$67,Input!$C$53:$AL$53,0))</f>
        <v>-3.48</v>
      </c>
      <c r="AI95" s="23" t="str">
        <f>IF(VLOOKUP($A95,Input!$A$54:$B$70,2,FALSE)="Percentage",AJ$76,IF(VLOOKUP($A95,Input!$A$54:$B$70,2,FALSE)="Fixed","Fixed",(AI$76)))</f>
        <v>Fixed</v>
      </c>
      <c r="AJ95" s="14">
        <f t="shared" si="92"/>
        <v>-3.48</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-11.57</v>
      </c>
      <c r="F97" s="13"/>
      <c r="H97" s="19">
        <f>SUM(H79:H96)</f>
        <v>-11.57</v>
      </c>
      <c r="J97" s="13"/>
      <c r="L97" s="19">
        <f>SUM(L79:L96)</f>
        <v>-11.57</v>
      </c>
      <c r="N97" s="13"/>
      <c r="P97" s="19">
        <f>SUM(P79:P96)</f>
        <v>-11.55</v>
      </c>
      <c r="R97" s="13"/>
      <c r="T97" s="19">
        <f>SUM(T79:T96)</f>
        <v>-11.55</v>
      </c>
      <c r="V97" s="13"/>
      <c r="X97" s="19">
        <f>SUM(X79:X96)</f>
        <v>-11.55</v>
      </c>
      <c r="Z97" s="13"/>
      <c r="AB97" s="19">
        <f>SUM(AB79:AB96)</f>
        <v>-11.640000000000002</v>
      </c>
      <c r="AD97" s="13"/>
      <c r="AF97" s="19">
        <f>SUM(AF79:AF96)</f>
        <v>-11.640000000000002</v>
      </c>
      <c r="AH97" s="13"/>
      <c r="AJ97" s="19">
        <f>SUM(AJ79:AJ96)</f>
        <v>-11.640000000000002</v>
      </c>
      <c r="AL97" s="13"/>
      <c r="AN97" s="19">
        <f>SUM(AN79:AN96)</f>
        <v>-8.6100000000000012</v>
      </c>
      <c r="AP97" s="13"/>
      <c r="AR97" s="19">
        <f>SUM(AR79:AR96)</f>
        <v>-8.6100000000000012</v>
      </c>
      <c r="AS97" s="43"/>
      <c r="AT97" s="13"/>
      <c r="AV97" s="19">
        <f>SUM(AV79:AV96)</f>
        <v>-8.6100000000000012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7.8500000000000014</v>
      </c>
      <c r="D100" s="14">
        <f>ROUND(B100*C100,2)</f>
        <v>0.05</v>
      </c>
      <c r="F100" s="22" cm="1">
        <f t="array" ref="F100">SUMPRODUCT(($A100=Input!$A$73:$A$78)*(F$13=Input!$B$72:$BI$72)*(Input!$B$73:$BI$78))</f>
        <v>6.7999999999999996E-3</v>
      </c>
      <c r="G100" s="6">
        <f>H97+H76</f>
        <v>7.8500000000000014</v>
      </c>
      <c r="H100" s="14">
        <f>ROUND(F100*G100,2)</f>
        <v>0.05</v>
      </c>
      <c r="J100" s="22" cm="1">
        <f t="array" ref="J100">SUMPRODUCT(($A100=Input!$A$73:$A$78)*(J$13=Input!$B$72:$BI$72)*(Input!$B$73:$BI$78))</f>
        <v>6.7999999999999996E-3</v>
      </c>
      <c r="K100" s="6">
        <f>L97+L76</f>
        <v>7.8500000000000014</v>
      </c>
      <c r="L100" s="14">
        <f>ROUND(J100*K100,2)</f>
        <v>0.05</v>
      </c>
      <c r="N100" s="22" cm="1">
        <f t="array" ref="N100">SUMPRODUCT(($A100=Input!$A$73:$A$78)*(N$13=Input!$B$72:$BI$72)*(Input!$B$73:$BI$78))</f>
        <v>6.7999999999999996E-3</v>
      </c>
      <c r="O100" s="6">
        <f>P97+P76</f>
        <v>7.870000000000001</v>
      </c>
      <c r="P100" s="14">
        <f>ROUND(N100*O100,2)</f>
        <v>0.05</v>
      </c>
      <c r="R100" s="22" cm="1">
        <f t="array" ref="R100">SUMPRODUCT(($A100=Input!$A$73:$A$78)*(R$13=Input!$B$72:$BI$72)*(Input!$B$73:$BI$78))</f>
        <v>6.7999999999999996E-3</v>
      </c>
      <c r="S100" s="6">
        <f>T97+T76</f>
        <v>7.870000000000001</v>
      </c>
      <c r="T100" s="14">
        <f>ROUND(R100*S100,2)</f>
        <v>0.05</v>
      </c>
      <c r="V100" s="22" cm="1">
        <f t="array" ref="V100">SUMPRODUCT(($A100=Input!$A$73:$A$78)*(V$13=Input!$B$72:$BI$72)*(Input!$B$73:$BI$78))</f>
        <v>6.7999999999999996E-3</v>
      </c>
      <c r="W100" s="6">
        <f>X97+X76</f>
        <v>7.870000000000001</v>
      </c>
      <c r="X100" s="14">
        <f>ROUND(V100*W100,2)</f>
        <v>0.05</v>
      </c>
      <c r="Z100" s="22" cm="1">
        <f t="array" ref="Z100">SUMPRODUCT(($A100=Input!$A$73:$A$78)*(Z$13=Input!$B$72:$BI$72)*(Input!$B$73:$BI$78))</f>
        <v>6.7999999999999996E-3</v>
      </c>
      <c r="AA100" s="6">
        <f>AB97+AB76</f>
        <v>7.99</v>
      </c>
      <c r="AB100" s="14">
        <f>ROUND(Z100*AA100,2)</f>
        <v>0.05</v>
      </c>
      <c r="AD100" s="22" cm="1">
        <f t="array" ref="AD100">SUMPRODUCT(($A100=Input!$A$73:$A$78)*(AD$13=Input!$B$72:$BI$72)*(Input!$B$73:$BI$78))</f>
        <v>6.7999999999999996E-3</v>
      </c>
      <c r="AE100" s="6">
        <f>AF97+AF76</f>
        <v>7.99</v>
      </c>
      <c r="AF100" s="14">
        <f>ROUND(AD100*AE100,2)</f>
        <v>0.05</v>
      </c>
      <c r="AH100" s="22" cm="1">
        <f t="array" ref="AH100">SUMPRODUCT(($A100=Input!$A$73:$A$78)*(AH$13=Input!$B$72:$BI$72)*(Input!$B$73:$BI$78))</f>
        <v>6.7999999999999996E-3</v>
      </c>
      <c r="AI100" s="6">
        <f>AJ97+AJ76</f>
        <v>7.99</v>
      </c>
      <c r="AJ100" s="14">
        <f>ROUND(AH100*AI100,2)</f>
        <v>0.05</v>
      </c>
      <c r="AL100" s="22" cm="1">
        <f t="array" ref="AL100">SUMPRODUCT(($A100=Input!$A$73:$A$78)*(AL$13=Input!$B$72:$BI$72)*(Input!$B$73:$BI$78))</f>
        <v>6.7999999999999996E-3</v>
      </c>
      <c r="AM100" s="6">
        <f>AN97+AN76</f>
        <v>11.020000000000001</v>
      </c>
      <c r="AN100" s="14">
        <f>ROUND(AL100*AM100,2)</f>
        <v>7.0000000000000007E-2</v>
      </c>
      <c r="AP100" s="22" cm="1">
        <f t="array" ref="AP100">SUMPRODUCT(($A100=Input!$A$73:$A$78)*(AP$13=Input!$B$72:$BI$72)*(Input!$B$73:$BI$78))</f>
        <v>6.7999999999999996E-3</v>
      </c>
      <c r="AQ100" s="6">
        <f>AR97+AR76</f>
        <v>11.020000000000001</v>
      </c>
      <c r="AR100" s="14">
        <f>ROUND(AP100*AQ100,2)</f>
        <v>7.0000000000000007E-2</v>
      </c>
      <c r="AS100" s="6"/>
      <c r="AT100" s="22" cm="1">
        <f t="array" ref="AT100">SUMPRODUCT(($A100=Input!$A$73:$A$78)*(AT$13=Input!$B$72:$BI$72)*(Input!$B$73:$BI$78))</f>
        <v>6.7999999999999996E-3</v>
      </c>
      <c r="AU100" s="6">
        <f>AV97+AV76</f>
        <v>11.020000000000001</v>
      </c>
      <c r="AV100" s="14">
        <f>ROUND(AT100*AU100,2)</f>
        <v>7.0000000000000007E-2</v>
      </c>
    </row>
    <row r="101" spans="1:48" ht="14.45" hidden="1" customHeight="1" x14ac:dyDescent="0.25">
      <c r="A101">
        <f>+Input!A118</f>
        <v>0</v>
      </c>
      <c r="B101" s="22" cm="1">
        <f t="array" ref="B101">SUMPRODUCT(($A101=Input!$A$73:$A$78)*(B$13=Input!$B$72:$BI$72)*(Input!$B$73:$BI$78))</f>
        <v>0</v>
      </c>
      <c r="C101" s="6">
        <f>C100</f>
        <v>7.8500000000000014</v>
      </c>
      <c r="D101" s="14">
        <f t="shared" ref="D101:D105" si="96">ROUND(B101*C101,2)</f>
        <v>0</v>
      </c>
      <c r="F101" s="22" cm="1">
        <f t="array" ref="F101">SUMPRODUCT(($A101=Input!$A$73:$A$78)*(F$13=Input!$B$72:$BI$72)*(Input!$B$73:$BI$78))</f>
        <v>0</v>
      </c>
      <c r="G101" s="6">
        <f>G100</f>
        <v>7.8500000000000014</v>
      </c>
      <c r="H101" s="14">
        <f t="shared" ref="H101:H105" si="97">ROUND(F101*G101,2)</f>
        <v>0</v>
      </c>
      <c r="J101" s="22" cm="1">
        <f t="array" ref="J101">SUMPRODUCT(($A101=Input!$A$73:$A$78)*(J$13=Input!$B$72:$BI$72)*(Input!$B$73:$BI$78))</f>
        <v>0</v>
      </c>
      <c r="K101" s="6">
        <f>K100</f>
        <v>7.8500000000000014</v>
      </c>
      <c r="L101" s="14">
        <f t="shared" ref="L101:L105" si="98">ROUND(J101*K101,2)</f>
        <v>0</v>
      </c>
      <c r="N101" s="22" cm="1">
        <f t="array" ref="N101">SUMPRODUCT(($A101=Input!$A$73:$A$78)*(N$13=Input!$B$72:$BI$72)*(Input!$B$73:$BI$78))</f>
        <v>0</v>
      </c>
      <c r="O101" s="6">
        <f>O100</f>
        <v>7.870000000000001</v>
      </c>
      <c r="P101" s="14">
        <f t="shared" ref="P101:P105" si="99">ROUND(N101*O101,2)</f>
        <v>0</v>
      </c>
      <c r="R101" s="22" cm="1">
        <f t="array" ref="R101">SUMPRODUCT(($A101=Input!$A$73:$A$78)*(R$13=Input!$B$72:$BI$72)*(Input!$B$73:$BI$78))</f>
        <v>0</v>
      </c>
      <c r="S101" s="6">
        <f>S100</f>
        <v>7.870000000000001</v>
      </c>
      <c r="T101" s="14">
        <f t="shared" ref="T101:T105" si="100">ROUND(R101*S101,2)</f>
        <v>0</v>
      </c>
      <c r="V101" s="22" cm="1">
        <f t="array" ref="V101">SUMPRODUCT(($A101=Input!$A$73:$A$78)*(V$13=Input!$B$72:$BI$72)*(Input!$B$73:$BI$78))</f>
        <v>0</v>
      </c>
      <c r="W101" s="6">
        <f>W100</f>
        <v>7.870000000000001</v>
      </c>
      <c r="X101" s="14">
        <f t="shared" ref="X101:X105" si="101">ROUND(V101*W101,2)</f>
        <v>0</v>
      </c>
      <c r="Z101" s="22" cm="1">
        <f t="array" ref="Z101">SUMPRODUCT(($A101=Input!$A$73:$A$78)*(Z$13=Input!$B$72:$BI$72)*(Input!$B$73:$BI$78))</f>
        <v>0</v>
      </c>
      <c r="AA101" s="6">
        <f>AA100</f>
        <v>7.99</v>
      </c>
      <c r="AB101" s="14">
        <f t="shared" ref="AB101:AB105" si="102">ROUND(Z101*AA101,2)</f>
        <v>0</v>
      </c>
      <c r="AD101" s="22" cm="1">
        <f t="array" ref="AD101">SUMPRODUCT(($A101=Input!$A$73:$A$78)*(AD$13=Input!$B$72:$BI$72)*(Input!$B$73:$BI$78))</f>
        <v>0</v>
      </c>
      <c r="AE101" s="6">
        <f>AE100</f>
        <v>7.99</v>
      </c>
      <c r="AF101" s="14">
        <f t="shared" ref="AF101:AF105" si="103">ROUND(AD101*AE101,2)</f>
        <v>0</v>
      </c>
      <c r="AH101" s="22" cm="1">
        <f t="array" ref="AH101">SUMPRODUCT(($A101=Input!$A$73:$A$78)*(AH$13=Input!$B$72:$BI$72)*(Input!$B$73:$BI$78))</f>
        <v>0</v>
      </c>
      <c r="AI101" s="6">
        <f>AI100</f>
        <v>7.99</v>
      </c>
      <c r="AJ101" s="14">
        <f t="shared" ref="AJ101:AJ105" si="104">ROUND(AH101*AI101,2)</f>
        <v>0</v>
      </c>
      <c r="AL101" s="22" cm="1">
        <f t="array" ref="AL101">SUMPRODUCT(($A101=Input!$A$73:$A$78)*(AL$13=Input!$B$72:$BI$72)*(Input!$B$73:$BI$78))</f>
        <v>0</v>
      </c>
      <c r="AM101" s="6">
        <f>AM100</f>
        <v>11.020000000000001</v>
      </c>
      <c r="AN101" s="14">
        <f t="shared" ref="AN101:AN105" si="105">ROUND(AL101*AM101,2)</f>
        <v>0</v>
      </c>
      <c r="AP101" s="22" cm="1">
        <f t="array" ref="AP101">SUMPRODUCT(($A101=Input!$A$73:$A$78)*(AP$13=Input!$B$72:$BI$72)*(Input!$B$73:$BI$78))</f>
        <v>0</v>
      </c>
      <c r="AQ101" s="6">
        <f>AQ100</f>
        <v>11.020000000000001</v>
      </c>
      <c r="AR101" s="14">
        <f t="shared" ref="AR101:AR105" si="106">ROUND(AP101*AQ101,2)</f>
        <v>0</v>
      </c>
      <c r="AT101" s="22" cm="1">
        <f t="array" ref="AT101">SUMPRODUCT(($A101=Input!$A$73:$A$78)*(AT$13=Input!$B$72:$BI$72)*(Input!$B$73:$BI$78))</f>
        <v>0</v>
      </c>
      <c r="AU101" s="6">
        <f>AU100</f>
        <v>11.020000000000001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7.8500000000000014</v>
      </c>
      <c r="D102" s="14">
        <f t="shared" si="96"/>
        <v>0</v>
      </c>
      <c r="F102" s="22" cm="1">
        <f t="array" ref="F102">SUMPRODUCT(($A102=Input!$A$73:$A$78)*(F$13=Input!$B$72:$BI$72)*(Input!$B$73:$BI$78))</f>
        <v>0</v>
      </c>
      <c r="G102" s="6">
        <f t="shared" ref="G102:G105" si="109">G101</f>
        <v>7.8500000000000014</v>
      </c>
      <c r="H102" s="14">
        <f t="shared" si="97"/>
        <v>0</v>
      </c>
      <c r="J102" s="22" cm="1">
        <f t="array" ref="J102">SUMPRODUCT(($A102=Input!$A$73:$A$78)*(J$13=Input!$B$72:$BI$72)*(Input!$B$73:$BI$78))</f>
        <v>0</v>
      </c>
      <c r="K102" s="6">
        <f t="shared" ref="K102:K105" si="110">K101</f>
        <v>7.8500000000000014</v>
      </c>
      <c r="L102" s="14">
        <f t="shared" si="98"/>
        <v>0</v>
      </c>
      <c r="N102" s="22" cm="1">
        <f t="array" ref="N102">SUMPRODUCT(($A102=Input!$A$73:$A$78)*(N$13=Input!$B$72:$BI$72)*(Input!$B$73:$BI$78))</f>
        <v>0</v>
      </c>
      <c r="O102" s="6">
        <f t="shared" ref="O102:O105" si="111">O101</f>
        <v>7.870000000000001</v>
      </c>
      <c r="P102" s="14">
        <f t="shared" si="99"/>
        <v>0</v>
      </c>
      <c r="R102" s="22" cm="1">
        <f t="array" ref="R102">SUMPRODUCT(($A102=Input!$A$73:$A$78)*(R$13=Input!$B$72:$BI$72)*(Input!$B$73:$BI$78))</f>
        <v>0</v>
      </c>
      <c r="S102" s="6">
        <f t="shared" ref="S102:S105" si="112">S101</f>
        <v>7.870000000000001</v>
      </c>
      <c r="T102" s="14">
        <f t="shared" si="100"/>
        <v>0</v>
      </c>
      <c r="V102" s="22" cm="1">
        <f t="array" ref="V102">SUMPRODUCT(($A102=Input!$A$73:$A$78)*(V$13=Input!$B$72:$BI$72)*(Input!$B$73:$BI$78))</f>
        <v>0</v>
      </c>
      <c r="W102" s="6">
        <f t="shared" ref="W102:W105" si="113">W101</f>
        <v>7.870000000000001</v>
      </c>
      <c r="X102" s="14">
        <f t="shared" si="101"/>
        <v>0</v>
      </c>
      <c r="Z102" s="22" cm="1">
        <f t="array" ref="Z102">SUMPRODUCT(($A102=Input!$A$73:$A$78)*(Z$13=Input!$B$72:$BI$72)*(Input!$B$73:$BI$78))</f>
        <v>0</v>
      </c>
      <c r="AA102" s="6">
        <f t="shared" ref="AA102:AA105" si="114">AA101</f>
        <v>7.99</v>
      </c>
      <c r="AB102" s="14">
        <f t="shared" si="102"/>
        <v>0</v>
      </c>
      <c r="AD102" s="22" cm="1">
        <f t="array" ref="AD102">SUMPRODUCT(($A102=Input!$A$73:$A$78)*(AD$13=Input!$B$72:$BI$72)*(Input!$B$73:$BI$78))</f>
        <v>0</v>
      </c>
      <c r="AE102" s="6">
        <f t="shared" ref="AE102:AE105" si="115">AE101</f>
        <v>7.99</v>
      </c>
      <c r="AF102" s="14">
        <f t="shared" si="103"/>
        <v>0</v>
      </c>
      <c r="AH102" s="22" cm="1">
        <f t="array" ref="AH102">SUMPRODUCT(($A102=Input!$A$73:$A$78)*(AH$13=Input!$B$72:$BI$72)*(Input!$B$73:$BI$78))</f>
        <v>0</v>
      </c>
      <c r="AI102" s="6">
        <f t="shared" ref="AI102:AI105" si="116">AI101</f>
        <v>7.99</v>
      </c>
      <c r="AJ102" s="14">
        <f t="shared" si="104"/>
        <v>0</v>
      </c>
      <c r="AL102" s="22" cm="1">
        <f t="array" ref="AL102">SUMPRODUCT(($A102=Input!$A$73:$A$78)*(AL$13=Input!$B$72:$BI$72)*(Input!$B$73:$BI$78))</f>
        <v>0</v>
      </c>
      <c r="AM102" s="6">
        <f t="shared" ref="AM102:AM105" si="117">AM101</f>
        <v>11.020000000000001</v>
      </c>
      <c r="AN102" s="14">
        <f t="shared" si="105"/>
        <v>0</v>
      </c>
      <c r="AP102" s="22" cm="1">
        <f t="array" ref="AP102">SUMPRODUCT(($A102=Input!$A$73:$A$78)*(AP$13=Input!$B$72:$BI$72)*(Input!$B$73:$BI$78))</f>
        <v>0</v>
      </c>
      <c r="AQ102" s="6">
        <f t="shared" ref="AQ102:AQ105" si="118">AQ101</f>
        <v>11.020000000000001</v>
      </c>
      <c r="AR102" s="14">
        <f t="shared" si="106"/>
        <v>0</v>
      </c>
      <c r="AT102" s="22" cm="1">
        <f t="array" ref="AT102">SUMPRODUCT(($A102=Input!$A$73:$A$78)*(AT$13=Input!$B$72:$BI$72)*(Input!$B$73:$BI$78))</f>
        <v>0</v>
      </c>
      <c r="AU102" s="6">
        <f t="shared" ref="AU102:AU105" si="119">AU101</f>
        <v>11.020000000000001</v>
      </c>
      <c r="AV102" s="14">
        <f t="shared" si="107"/>
        <v>0</v>
      </c>
    </row>
    <row r="103" spans="1:48" ht="14.45" hidden="1" customHeight="1" x14ac:dyDescent="0.25">
      <c r="A103">
        <f>+Input!A120</f>
        <v>0</v>
      </c>
      <c r="B103" s="22" cm="1">
        <f t="array" ref="B103">SUMPRODUCT(($A103=Input!$A$73:$A$78)*(B$13=Input!$B$72:$BI$72)*(Input!$B$73:$BI$78))</f>
        <v>0</v>
      </c>
      <c r="C103" s="6">
        <f t="shared" si="108"/>
        <v>7.8500000000000014</v>
      </c>
      <c r="D103" s="14">
        <f t="shared" si="96"/>
        <v>0</v>
      </c>
      <c r="F103" s="22" cm="1">
        <f t="array" ref="F103">SUMPRODUCT(($A103=Input!$A$73:$A$78)*(F$13=Input!$B$72:$BI$72)*(Input!$B$73:$BI$78))</f>
        <v>0</v>
      </c>
      <c r="G103" s="6">
        <f t="shared" si="109"/>
        <v>7.8500000000000014</v>
      </c>
      <c r="H103" s="14">
        <f t="shared" si="97"/>
        <v>0</v>
      </c>
      <c r="J103" s="22" cm="1">
        <f t="array" ref="J103">SUMPRODUCT(($A103=Input!$A$73:$A$78)*(J$13=Input!$B$72:$BI$72)*(Input!$B$73:$BI$78))</f>
        <v>0</v>
      </c>
      <c r="K103" s="6">
        <f t="shared" si="110"/>
        <v>7.8500000000000014</v>
      </c>
      <c r="L103" s="14">
        <f t="shared" si="98"/>
        <v>0</v>
      </c>
      <c r="N103" s="22" cm="1">
        <f t="array" ref="N103">SUMPRODUCT(($A103=Input!$A$73:$A$78)*(N$13=Input!$B$72:$BI$72)*(Input!$B$73:$BI$78))</f>
        <v>0</v>
      </c>
      <c r="O103" s="6">
        <f t="shared" si="111"/>
        <v>7.870000000000001</v>
      </c>
      <c r="P103" s="14">
        <f t="shared" si="99"/>
        <v>0</v>
      </c>
      <c r="R103" s="22" cm="1">
        <f t="array" ref="R103">SUMPRODUCT(($A103=Input!$A$73:$A$78)*(R$13=Input!$B$72:$BI$72)*(Input!$B$73:$BI$78))</f>
        <v>0</v>
      </c>
      <c r="S103" s="6">
        <f t="shared" si="112"/>
        <v>7.870000000000001</v>
      </c>
      <c r="T103" s="14">
        <f t="shared" si="100"/>
        <v>0</v>
      </c>
      <c r="V103" s="22" cm="1">
        <f t="array" ref="V103">SUMPRODUCT(($A103=Input!$A$73:$A$78)*(V$13=Input!$B$72:$BI$72)*(Input!$B$73:$BI$78))</f>
        <v>0</v>
      </c>
      <c r="W103" s="6">
        <f t="shared" si="113"/>
        <v>7.870000000000001</v>
      </c>
      <c r="X103" s="14">
        <f t="shared" si="101"/>
        <v>0</v>
      </c>
      <c r="Z103" s="22" cm="1">
        <f t="array" ref="Z103">SUMPRODUCT(($A103=Input!$A$73:$A$78)*(Z$13=Input!$B$72:$BI$72)*(Input!$B$73:$BI$78))</f>
        <v>0</v>
      </c>
      <c r="AA103" s="6">
        <f t="shared" si="114"/>
        <v>7.99</v>
      </c>
      <c r="AB103" s="14">
        <f t="shared" si="102"/>
        <v>0</v>
      </c>
      <c r="AD103" s="22" cm="1">
        <f t="array" ref="AD103">SUMPRODUCT(($A103=Input!$A$73:$A$78)*(AD$13=Input!$B$72:$BI$72)*(Input!$B$73:$BI$78))</f>
        <v>0</v>
      </c>
      <c r="AE103" s="6">
        <f t="shared" si="115"/>
        <v>7.99</v>
      </c>
      <c r="AF103" s="14">
        <f t="shared" si="103"/>
        <v>0</v>
      </c>
      <c r="AH103" s="22" cm="1">
        <f t="array" ref="AH103">SUMPRODUCT(($A103=Input!$A$73:$A$78)*(AH$13=Input!$B$72:$BI$72)*(Input!$B$73:$BI$78))</f>
        <v>0</v>
      </c>
      <c r="AI103" s="6">
        <f t="shared" si="116"/>
        <v>7.99</v>
      </c>
      <c r="AJ103" s="14">
        <f t="shared" si="104"/>
        <v>0</v>
      </c>
      <c r="AL103" s="22" cm="1">
        <f t="array" ref="AL103">SUMPRODUCT(($A103=Input!$A$73:$A$78)*(AL$13=Input!$B$72:$BI$72)*(Input!$B$73:$BI$78))</f>
        <v>0</v>
      </c>
      <c r="AM103" s="6">
        <f t="shared" si="117"/>
        <v>11.020000000000001</v>
      </c>
      <c r="AN103" s="14">
        <f t="shared" si="105"/>
        <v>0</v>
      </c>
      <c r="AP103" s="22" cm="1">
        <f t="array" ref="AP103">SUMPRODUCT(($A103=Input!$A$73:$A$78)*(AP$13=Input!$B$72:$BI$72)*(Input!$B$73:$BI$78))</f>
        <v>0</v>
      </c>
      <c r="AQ103" s="6">
        <f t="shared" si="118"/>
        <v>11.020000000000001</v>
      </c>
      <c r="AR103" s="14">
        <f t="shared" si="106"/>
        <v>0</v>
      </c>
      <c r="AT103" s="22" cm="1">
        <f t="array" ref="AT103">SUMPRODUCT(($A103=Input!$A$73:$A$78)*(AT$13=Input!$B$72:$BI$72)*(Input!$B$73:$BI$78))</f>
        <v>0</v>
      </c>
      <c r="AU103" s="6">
        <f t="shared" si="119"/>
        <v>11.020000000000001</v>
      </c>
      <c r="AV103" s="14">
        <f t="shared" si="107"/>
        <v>0</v>
      </c>
    </row>
    <row r="104" spans="1:48" ht="14.45" hidden="1" customHeight="1" x14ac:dyDescent="0.25">
      <c r="A104">
        <f>+Input!A121</f>
        <v>0</v>
      </c>
      <c r="B104" s="22" cm="1">
        <f t="array" ref="B104">SUMPRODUCT(($A104=Input!$A$73:$A$78)*(B$13=Input!$B$72:$BI$72)*(Input!$B$73:$BI$78))</f>
        <v>0</v>
      </c>
      <c r="C104" s="6">
        <f t="shared" si="108"/>
        <v>7.8500000000000014</v>
      </c>
      <c r="D104" s="14">
        <f t="shared" si="96"/>
        <v>0</v>
      </c>
      <c r="F104" s="22" cm="1">
        <f t="array" ref="F104">SUMPRODUCT(($A104=Input!$A$73:$A$78)*(F$13=Input!$B$72:$BI$72)*(Input!$B$73:$BI$78))</f>
        <v>0</v>
      </c>
      <c r="G104" s="6">
        <f t="shared" si="109"/>
        <v>7.8500000000000014</v>
      </c>
      <c r="H104" s="14">
        <f t="shared" si="97"/>
        <v>0</v>
      </c>
      <c r="J104" s="22" cm="1">
        <f t="array" ref="J104">SUMPRODUCT(($A104=Input!$A$73:$A$78)*(J$13=Input!$B$72:$BI$72)*(Input!$B$73:$BI$78))</f>
        <v>0</v>
      </c>
      <c r="K104" s="6">
        <f t="shared" si="110"/>
        <v>7.8500000000000014</v>
      </c>
      <c r="L104" s="14">
        <f t="shared" si="98"/>
        <v>0</v>
      </c>
      <c r="N104" s="22" cm="1">
        <f t="array" ref="N104">SUMPRODUCT(($A104=Input!$A$73:$A$78)*(N$13=Input!$B$72:$BI$72)*(Input!$B$73:$BI$78))</f>
        <v>0</v>
      </c>
      <c r="O104" s="6">
        <f t="shared" si="111"/>
        <v>7.870000000000001</v>
      </c>
      <c r="P104" s="14">
        <f t="shared" si="99"/>
        <v>0</v>
      </c>
      <c r="R104" s="22" cm="1">
        <f t="array" ref="R104">SUMPRODUCT(($A104=Input!$A$73:$A$78)*(R$13=Input!$B$72:$BI$72)*(Input!$B$73:$BI$78))</f>
        <v>0</v>
      </c>
      <c r="S104" s="6">
        <f t="shared" si="112"/>
        <v>7.870000000000001</v>
      </c>
      <c r="T104" s="14">
        <f t="shared" si="100"/>
        <v>0</v>
      </c>
      <c r="V104" s="22" cm="1">
        <f t="array" ref="V104">SUMPRODUCT(($A104=Input!$A$73:$A$78)*(V$13=Input!$B$72:$BI$72)*(Input!$B$73:$BI$78))</f>
        <v>0</v>
      </c>
      <c r="W104" s="6">
        <f t="shared" si="113"/>
        <v>7.870000000000001</v>
      </c>
      <c r="X104" s="14">
        <f t="shared" si="101"/>
        <v>0</v>
      </c>
      <c r="Z104" s="22" cm="1">
        <f t="array" ref="Z104">SUMPRODUCT(($A104=Input!$A$73:$A$78)*(Z$13=Input!$B$72:$BI$72)*(Input!$B$73:$BI$78))</f>
        <v>0</v>
      </c>
      <c r="AA104" s="6">
        <f t="shared" si="114"/>
        <v>7.99</v>
      </c>
      <c r="AB104" s="14">
        <f t="shared" si="102"/>
        <v>0</v>
      </c>
      <c r="AD104" s="22" cm="1">
        <f t="array" ref="AD104">SUMPRODUCT(($A104=Input!$A$73:$A$78)*(AD$13=Input!$B$72:$BI$72)*(Input!$B$73:$BI$78))</f>
        <v>0</v>
      </c>
      <c r="AE104" s="6">
        <f t="shared" si="115"/>
        <v>7.99</v>
      </c>
      <c r="AF104" s="14">
        <f t="shared" si="103"/>
        <v>0</v>
      </c>
      <c r="AH104" s="22" cm="1">
        <f t="array" ref="AH104">SUMPRODUCT(($A104=Input!$A$73:$A$78)*(AH$13=Input!$B$72:$BI$72)*(Input!$B$73:$BI$78))</f>
        <v>0</v>
      </c>
      <c r="AI104" s="6">
        <f t="shared" si="116"/>
        <v>7.99</v>
      </c>
      <c r="AJ104" s="14">
        <f t="shared" si="104"/>
        <v>0</v>
      </c>
      <c r="AL104" s="22" cm="1">
        <f t="array" ref="AL104">SUMPRODUCT(($A104=Input!$A$73:$A$78)*(AL$13=Input!$B$72:$BI$72)*(Input!$B$73:$BI$78))</f>
        <v>0</v>
      </c>
      <c r="AM104" s="6">
        <f t="shared" si="117"/>
        <v>11.020000000000001</v>
      </c>
      <c r="AN104" s="14">
        <f t="shared" si="105"/>
        <v>0</v>
      </c>
      <c r="AP104" s="22" cm="1">
        <f t="array" ref="AP104">SUMPRODUCT(($A104=Input!$A$73:$A$78)*(AP$13=Input!$B$72:$BI$72)*(Input!$B$73:$BI$78))</f>
        <v>0</v>
      </c>
      <c r="AQ104" s="6">
        <f t="shared" si="118"/>
        <v>11.020000000000001</v>
      </c>
      <c r="AR104" s="14">
        <f t="shared" si="106"/>
        <v>0</v>
      </c>
      <c r="AT104" s="22" cm="1">
        <f t="array" ref="AT104">SUMPRODUCT(($A104=Input!$A$73:$A$78)*(AT$13=Input!$B$72:$BI$72)*(Input!$B$73:$BI$78))</f>
        <v>0</v>
      </c>
      <c r="AU104" s="6">
        <f t="shared" si="119"/>
        <v>11.020000000000001</v>
      </c>
      <c r="AV104" s="14">
        <f t="shared" si="107"/>
        <v>0</v>
      </c>
    </row>
    <row r="105" spans="1:48" ht="14.45" hidden="1" customHeight="1" x14ac:dyDescent="0.25">
      <c r="A105">
        <f>+Input!A122</f>
        <v>0</v>
      </c>
      <c r="B105" s="22" cm="1">
        <f t="array" ref="B105">SUMPRODUCT(($A105=Input!$A$73:$A$78)*(B$13=Input!$B$72:$BI$72)*(Input!$B$73:$BI$78))</f>
        <v>0</v>
      </c>
      <c r="C105" s="6">
        <f t="shared" si="108"/>
        <v>7.8500000000000014</v>
      </c>
      <c r="D105" s="14">
        <f t="shared" si="96"/>
        <v>0</v>
      </c>
      <c r="F105" s="22" cm="1">
        <f t="array" ref="F105">SUMPRODUCT(($A105=Input!$A$73:$A$78)*(F$13=Input!$B$72:$BI$72)*(Input!$B$73:$BI$78))</f>
        <v>0</v>
      </c>
      <c r="G105" s="6">
        <f t="shared" si="109"/>
        <v>7.8500000000000014</v>
      </c>
      <c r="H105" s="14">
        <f t="shared" si="97"/>
        <v>0</v>
      </c>
      <c r="J105" s="22" cm="1">
        <f t="array" ref="J105">SUMPRODUCT(($A105=Input!$A$73:$A$78)*(J$13=Input!$B$72:$BI$72)*(Input!$B$73:$BI$78))</f>
        <v>0</v>
      </c>
      <c r="K105" s="6">
        <f t="shared" si="110"/>
        <v>7.8500000000000014</v>
      </c>
      <c r="L105" s="14">
        <f t="shared" si="98"/>
        <v>0</v>
      </c>
      <c r="N105" s="22" cm="1">
        <f t="array" ref="N105">SUMPRODUCT(($A105=Input!$A$73:$A$78)*(N$13=Input!$B$72:$BI$72)*(Input!$B$73:$BI$78))</f>
        <v>0</v>
      </c>
      <c r="O105" s="6">
        <f t="shared" si="111"/>
        <v>7.870000000000001</v>
      </c>
      <c r="P105" s="14">
        <f t="shared" si="99"/>
        <v>0</v>
      </c>
      <c r="R105" s="22" cm="1">
        <f t="array" ref="R105">SUMPRODUCT(($A105=Input!$A$73:$A$78)*(R$13=Input!$B$72:$BI$72)*(Input!$B$73:$BI$78))</f>
        <v>0</v>
      </c>
      <c r="S105" s="6">
        <f t="shared" si="112"/>
        <v>7.870000000000001</v>
      </c>
      <c r="T105" s="14">
        <f t="shared" si="100"/>
        <v>0</v>
      </c>
      <c r="V105" s="22" cm="1">
        <f t="array" ref="V105">SUMPRODUCT(($A105=Input!$A$73:$A$78)*(V$13=Input!$B$72:$BI$72)*(Input!$B$73:$BI$78))</f>
        <v>0</v>
      </c>
      <c r="W105" s="6">
        <f t="shared" si="113"/>
        <v>7.870000000000001</v>
      </c>
      <c r="X105" s="14">
        <f t="shared" si="101"/>
        <v>0</v>
      </c>
      <c r="Z105" s="22" cm="1">
        <f t="array" ref="Z105">SUMPRODUCT(($A105=Input!$A$73:$A$78)*(Z$13=Input!$B$72:$BI$72)*(Input!$B$73:$BI$78))</f>
        <v>0</v>
      </c>
      <c r="AA105" s="6">
        <f t="shared" si="114"/>
        <v>7.99</v>
      </c>
      <c r="AB105" s="14">
        <f t="shared" si="102"/>
        <v>0</v>
      </c>
      <c r="AD105" s="22" cm="1">
        <f t="array" ref="AD105">SUMPRODUCT(($A105=Input!$A$73:$A$78)*(AD$13=Input!$B$72:$BI$72)*(Input!$B$73:$BI$78))</f>
        <v>0</v>
      </c>
      <c r="AE105" s="6">
        <f t="shared" si="115"/>
        <v>7.99</v>
      </c>
      <c r="AF105" s="14">
        <f t="shared" si="103"/>
        <v>0</v>
      </c>
      <c r="AH105" s="22" cm="1">
        <f t="array" ref="AH105">SUMPRODUCT(($A105=Input!$A$73:$A$78)*(AH$13=Input!$B$72:$BI$72)*(Input!$B$73:$BI$78))</f>
        <v>0</v>
      </c>
      <c r="AI105" s="6">
        <f t="shared" si="116"/>
        <v>7.99</v>
      </c>
      <c r="AJ105" s="14">
        <f t="shared" si="104"/>
        <v>0</v>
      </c>
      <c r="AL105" s="22" cm="1">
        <f t="array" ref="AL105">SUMPRODUCT(($A105=Input!$A$73:$A$78)*(AL$13=Input!$B$72:$BI$72)*(Input!$B$73:$BI$78))</f>
        <v>0</v>
      </c>
      <c r="AM105" s="6">
        <f t="shared" si="117"/>
        <v>11.020000000000001</v>
      </c>
      <c r="AN105" s="14">
        <f t="shared" si="105"/>
        <v>0</v>
      </c>
      <c r="AP105" s="22" cm="1">
        <f t="array" ref="AP105">SUMPRODUCT(($A105=Input!$A$73:$A$78)*(AP$13=Input!$B$72:$BI$72)*(Input!$B$73:$BI$78))</f>
        <v>0</v>
      </c>
      <c r="AQ105" s="6">
        <f t="shared" si="118"/>
        <v>11.020000000000001</v>
      </c>
      <c r="AR105" s="14">
        <f t="shared" si="106"/>
        <v>0</v>
      </c>
      <c r="AT105" s="22" cm="1">
        <f t="array" ref="AT105">SUMPRODUCT(($A105=Input!$A$73:$A$78)*(AT$13=Input!$B$72:$BI$72)*(Input!$B$73:$BI$78))</f>
        <v>0</v>
      </c>
      <c r="AU105" s="6">
        <f t="shared" si="119"/>
        <v>11.020000000000001</v>
      </c>
      <c r="AV105" s="14">
        <f t="shared" si="107"/>
        <v>0</v>
      </c>
    </row>
    <row r="106" spans="1:48" x14ac:dyDescent="0.25">
      <c r="A106" t="s">
        <v>25</v>
      </c>
      <c r="B106" s="13"/>
      <c r="D106" s="19">
        <f>SUM(D100:D105)</f>
        <v>0.05</v>
      </c>
      <c r="F106" s="13"/>
      <c r="H106" s="19">
        <f>SUM(H100:H105)</f>
        <v>0.05</v>
      </c>
      <c r="J106" s="13"/>
      <c r="L106" s="19">
        <f>SUM(L100:L105)</f>
        <v>0.05</v>
      </c>
      <c r="N106" s="13"/>
      <c r="P106" s="19">
        <f>SUM(P100:P105)</f>
        <v>0.05</v>
      </c>
      <c r="R106" s="13"/>
      <c r="T106" s="19">
        <f>SUM(T100:T105)</f>
        <v>0.05</v>
      </c>
      <c r="V106" s="13"/>
      <c r="X106" s="19">
        <f>SUM(X100:X105)</f>
        <v>0.05</v>
      </c>
      <c r="Z106" s="13"/>
      <c r="AB106" s="19">
        <f>SUM(AB100:AB105)</f>
        <v>0.05</v>
      </c>
      <c r="AD106" s="13"/>
      <c r="AF106" s="19">
        <f>SUM(AF100:AF105)</f>
        <v>0.05</v>
      </c>
      <c r="AH106" s="13"/>
      <c r="AJ106" s="19">
        <f>SUM(AJ100:AJ105)</f>
        <v>0.05</v>
      </c>
      <c r="AL106" s="13"/>
      <c r="AN106" s="19">
        <f>SUM(AN100:AN105)</f>
        <v>7.0000000000000007E-2</v>
      </c>
      <c r="AP106" s="13"/>
      <c r="AR106" s="19">
        <f>SUM(AR100:AR105)</f>
        <v>7.0000000000000007E-2</v>
      </c>
      <c r="AT106" s="13"/>
      <c r="AV106" s="19">
        <f>SUM(AV100:AV105)</f>
        <v>7.0000000000000007E-2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7.9000000000000012</v>
      </c>
      <c r="F108" s="20"/>
      <c r="G108" s="21"/>
      <c r="H108" s="24">
        <f>H76+H97+H100</f>
        <v>7.9000000000000012</v>
      </c>
      <c r="J108" s="20"/>
      <c r="K108" s="21"/>
      <c r="L108" s="24">
        <f>L76+L97+L100</f>
        <v>7.9000000000000012</v>
      </c>
      <c r="N108" s="20"/>
      <c r="O108" s="21"/>
      <c r="P108" s="24">
        <f>P76+P97+P100</f>
        <v>7.9200000000000008</v>
      </c>
      <c r="R108" s="20"/>
      <c r="S108" s="21"/>
      <c r="T108" s="24">
        <f>T76+T97+T100</f>
        <v>7.9200000000000008</v>
      </c>
      <c r="V108" s="20"/>
      <c r="W108" s="21"/>
      <c r="X108" s="24">
        <f>X76+X97+X100</f>
        <v>7.9200000000000008</v>
      </c>
      <c r="Z108" s="20"/>
      <c r="AA108" s="21"/>
      <c r="AB108" s="24">
        <f>AB76+AB97+AB100</f>
        <v>8.0400000000000009</v>
      </c>
      <c r="AD108" s="20"/>
      <c r="AE108" s="21"/>
      <c r="AF108" s="24">
        <f>AF76+AF97+AF100</f>
        <v>8.0400000000000009</v>
      </c>
      <c r="AH108" s="20"/>
      <c r="AI108" s="21"/>
      <c r="AJ108" s="24">
        <f>AJ76+AJ97+AJ100</f>
        <v>8.0400000000000009</v>
      </c>
      <c r="AL108" s="20"/>
      <c r="AM108" s="21"/>
      <c r="AN108" s="24">
        <f>AN76+AN97+AN100</f>
        <v>11.090000000000002</v>
      </c>
      <c r="AP108" s="20"/>
      <c r="AQ108" s="21"/>
      <c r="AR108" s="24">
        <f>AR76+AR97+AR100</f>
        <v>11.090000000000002</v>
      </c>
      <c r="AS108" s="98"/>
      <c r="AT108" s="20"/>
      <c r="AU108" s="21"/>
      <c r="AV108" s="24">
        <f>AV76+AV97+AV100</f>
        <v>11.090000000000002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467" id="{2A50D96F-4836-4335-9E80-8F43811B75E8}">
            <xm:f>OR(Input!$B70="Fixed",Input!$B70="Volumetric")</xm:f>
            <x14:dxf>
              <numFmt numFmtId="172" formatCode="&quot;$&quot;#,##0.000"/>
            </x14:dxf>
          </x14:cfRule>
          <x14:cfRule type="expression" priority="746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Input!$B$10</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INDEX(Input!$B$29:$AK$29,MATCH('Residential Bills_Yr 3_6 Units'!$B$6,Input!$A$29:$A$29,0),MATCH('Residential Bills_Yr 3_6 Units'!B$13,Input!$B$28:$AK$28,0))</f>
        <v>17.97</v>
      </c>
      <c r="F14" s="13"/>
      <c r="H14" s="14">
        <f>INDEX(Input!$B$29:$AK$29,MATCH('Residential Bills_Yr 3_6 Units'!$B$6,Input!$A$29:$A$29,0),MATCH('Residential Bills_Yr 3_6 Units'!F$13,Input!$B$28:$AK$28,0))</f>
        <v>17.97</v>
      </c>
      <c r="J14" s="13"/>
      <c r="L14" s="14">
        <f>INDEX(Input!$B$29:$AK$29,MATCH('Residential Bills_Yr 3_6 Units'!$B$6,Input!$A$29:$A$29,0),MATCH('Residential Bills_Yr 3_6 Units'!J$13,Input!$B$28:$AK$28,0))</f>
        <v>17.97</v>
      </c>
      <c r="N14" s="13"/>
      <c r="P14" s="14">
        <f>INDEX(Input!$B$29:$AK$29,MATCH('Residential Bills_Yr 3_6 Units'!$B$6,Input!$A$29:$A$29,0),MATCH('Residential Bills_Yr 3_6 Units'!N$13,Input!$B$28:$AK$28,0))</f>
        <v>17.97</v>
      </c>
      <c r="R14" s="13"/>
      <c r="T14" s="14">
        <f>INDEX(Input!$B$29:$AK$29,MATCH('Residential Bills_Yr 3_6 Units'!$B$6,Input!$A$29:$A$29,0),MATCH('Residential Bills_Yr 3_6 Units'!R$13,Input!$B$28:$AK$28,0))</f>
        <v>17.97</v>
      </c>
      <c r="V14" s="13"/>
      <c r="X14" s="14">
        <f>INDEX(Input!$B$29:$AK$29,MATCH('Residential Bills_Yr 3_6 Units'!$B$6,Input!$A$29:$A$29,0),MATCH('Residential Bills_Yr 3_6 Units'!V$13,Input!$B$28:$AK$28,0))</f>
        <v>20.059999999999999</v>
      </c>
      <c r="Z14" s="13"/>
      <c r="AB14" s="14">
        <f>INDEX(Input!$B$29:$AK$29,MATCH('Residential Bills_Yr 3_6 Units'!$B$6,Input!$A$29:$A$29,0),MATCH('Residential Bills_Yr 3_6 Units'!Z$13,Input!$B$28:$AK$28,0))</f>
        <v>20.059999999999999</v>
      </c>
      <c r="AD14" s="13"/>
      <c r="AF14" s="14">
        <f>INDEX(Input!$B$29:$AK$29,MATCH('Residential Bills_Yr 3_6 Units'!$B$6,Input!$A$29:$A$29,0),MATCH('Residential Bills_Yr 3_6 Units'!AD$13,Input!$B$28:$AK$28,0))</f>
        <v>20.059999999999999</v>
      </c>
      <c r="AH14" s="13"/>
      <c r="AJ14" s="14">
        <f>INDEX(Input!$B$29:$AK$29,MATCH('Residential Bills_Yr 3_6 Units'!$B$6,Input!$A$29:$A$29,0),MATCH('Residential Bills_Yr 3_6 Units'!AH$13,Input!$B$28:$AK$28,0))</f>
        <v>20.059999999999999</v>
      </c>
      <c r="AL14" s="13"/>
      <c r="AN14" s="14">
        <f>INDEX(Input!$B$29:$AK$29,MATCH('Residential Bills_Yr 3_6 Units'!$B$6,Input!$A$29:$A$29,0),MATCH('Residential Bills_Yr 3_6 Units'!AL$13,Input!$B$28:$AK$28,0))</f>
        <v>20.059999999999999</v>
      </c>
      <c r="AP14" s="13"/>
      <c r="AR14" s="14">
        <f>INDEX(Input!$B$29:$AK$29,MATCH('Residential Bills_Yr 3_6 Units'!$B$6,Input!$A$29:$A$29,0),MATCH('Residential Bills_Yr 3_6 Units'!AP$13,Input!$B$28:$AK$28,0))</f>
        <v>20.059999999999999</v>
      </c>
      <c r="AS14" s="6"/>
      <c r="AT14" s="13"/>
      <c r="AV14" s="14">
        <f>INDEX(Input!$B$29:$AK$29,MATCH('Residential Bills_Yr 3_6 Units'!$B$6,Input!$A$29:$A$29,0),MATCH('Residential Bills_Yr 3_6 Units'!AT$13,Input!$B$28:$AK$28,0))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0.38290000000000002</v>
      </c>
      <c r="C17" s="2">
        <f>IF($B$7&gt;Input!F104,Input!F104,'Residential Bills_Yr 3_6 Units'!$B$7)</f>
        <v>6</v>
      </c>
      <c r="D17" s="14">
        <f>ROUND(IFERROR(B17*C17," "),2)</f>
        <v>2.2999999999999998</v>
      </c>
      <c r="F17" s="18">
        <f>INDEX(Input!$B$22:$AK$26,MATCH('Residential Bills_Yr 3_6 Units'!$A17,Input!$A$22:$A$26,0),MATCH('Residential Bills_Yr 3_6 Units'!F$13,Input!$B$21:$AK$21,0))</f>
        <v>0.38290000000000002</v>
      </c>
      <c r="G17" s="2">
        <f>IF($B$7&gt;Input!G104,Input!G104,'Residential Bills_Yr 3_6 Units'!$B$7)</f>
        <v>6</v>
      </c>
      <c r="H17" s="14">
        <f>ROUND(IFERROR(F17*G17," "),2)</f>
        <v>2.2999999999999998</v>
      </c>
      <c r="J17" s="18">
        <f>INDEX(Input!$B$22:$AK$26,MATCH('Residential Bills_Yr 3_6 Units'!$A17,Input!$A$22:$A$26,0),MATCH('Residential Bills_Yr 3_6 Units'!J$13,Input!$B$21:$AK$21,0))</f>
        <v>0.38290000000000002</v>
      </c>
      <c r="K17" s="2">
        <f>IF($B$7&gt;Input!H104,Input!H104,'Residential Bills_Yr 3_6 Units'!$B$7)</f>
        <v>6</v>
      </c>
      <c r="L17" s="14">
        <f>ROUND(IFERROR(J17*K17," "),2)</f>
        <v>2.2999999999999998</v>
      </c>
      <c r="N17" s="18">
        <f>INDEX(Input!$B$22:$AK$26,MATCH('Residential Bills_Yr 3_6 Units'!$A17,Input!$A$22:$A$26,0),MATCH('Residential Bills_Yr 3_6 Units'!N$13,Input!$B$21:$AK$21,0))</f>
        <v>0.38290000000000002</v>
      </c>
      <c r="O17" s="2">
        <f>IF($B$7&gt;Input!I104,Input!I104,'Residential Bills_Yr 3_6 Units'!$B$7)</f>
        <v>6</v>
      </c>
      <c r="P17" s="14">
        <f>ROUND(IFERROR(N17*O17," "),2)</f>
        <v>2.2999999999999998</v>
      </c>
      <c r="R17" s="18">
        <f>INDEX(Input!$B$22:$AK$26,MATCH('Residential Bills_Yr 3_6 Units'!$A17,Input!$A$22:$A$26,0),MATCH('Residential Bills_Yr 3_6 Units'!R$13,Input!$B$21:$AK$21,0))</f>
        <v>0.38290000000000002</v>
      </c>
      <c r="S17" s="2">
        <f>IF($B$7&gt;Input!J104,Input!J104,'Residential Bills_Yr 3_6 Units'!$B$7)</f>
        <v>6</v>
      </c>
      <c r="T17" s="14">
        <f>ROUND(IFERROR(R17*S17," "),2)</f>
        <v>2.2999999999999998</v>
      </c>
      <c r="V17" s="18">
        <f>INDEX(Input!$B$22:$AK$26,MATCH('Residential Bills_Yr 3_6 Units'!$A17,Input!$A$22:$A$26,0),MATCH('Residential Bills_Yr 3_6 Units'!V$13,Input!$B$21:$AK$21,0))</f>
        <v>0.49030000000000001</v>
      </c>
      <c r="W17" s="2">
        <f>IF($B$7&gt;Input!K104,Input!K104,'Residential Bills_Yr 3_6 Units'!$B$7)</f>
        <v>6</v>
      </c>
      <c r="X17" s="14">
        <f>ROUND(IFERROR(V17*W17," "),2)</f>
        <v>2.94</v>
      </c>
      <c r="Z17" s="18">
        <f>INDEX(Input!$B$22:$AK$26,MATCH('Residential Bills_Yr 3_6 Units'!$A17,Input!$A$22:$A$26,0),MATCH('Residential Bills_Yr 3_6 Units'!Z$13,Input!$B$21:$AK$21,0))</f>
        <v>0.49030000000000001</v>
      </c>
      <c r="AA17" s="2">
        <f>IF($B$7&gt;Input!L104,Input!L104,'Residential Bills_Yr 3_6 Units'!$B$7)</f>
        <v>6</v>
      </c>
      <c r="AB17" s="14">
        <f>ROUND(IFERROR(Z17*AA17," "),2)</f>
        <v>2.94</v>
      </c>
      <c r="AD17" s="18">
        <f>INDEX(Input!$B$22:$AK$26,MATCH('Residential Bills_Yr 3_6 Units'!$A17,Input!$A$22:$A$26,0),MATCH('Residential Bills_Yr 3_6 Units'!AD$13,Input!$B$21:$AK$21,0))</f>
        <v>0.49030000000000001</v>
      </c>
      <c r="AE17" s="2">
        <f>IF($B$7&gt;Input!M104,Input!M104,'Residential Bills_Yr 3_6 Units'!$B$7)</f>
        <v>6</v>
      </c>
      <c r="AF17" s="14">
        <f>ROUND(IFERROR(AD17*AE17," "),2)</f>
        <v>2.94</v>
      </c>
      <c r="AH17" s="18">
        <f>INDEX(Input!$B$22:$AK$26,MATCH('Residential Bills_Yr 3_6 Units'!$A17,Input!$A$22:$A$26,0),MATCH('Residential Bills_Yr 3_6 Units'!AH$13,Input!$B$21:$AK$21,0))</f>
        <v>0.49030000000000001</v>
      </c>
      <c r="AI17" s="2">
        <f>IF($B$7&gt;Input!N104,Input!N104,'Residential Bills_Yr 3_6 Units'!$B$7)</f>
        <v>6</v>
      </c>
      <c r="AJ17" s="14">
        <f>ROUND(IFERROR(AH17*AI17," "),2)</f>
        <v>2.94</v>
      </c>
      <c r="AL17" s="18">
        <f>INDEX(Input!$B$22:$AK$26,MATCH('Residential Bills_Yr 3_6 Units'!$A17,Input!$A$22:$A$26,0),MATCH('Residential Bills_Yr 3_6 Units'!AL$13,Input!$B$21:$AK$21,0))</f>
        <v>0.49030000000000001</v>
      </c>
      <c r="AM17" s="2">
        <f>IF($B$7&gt;Input!O104,Input!O104,'Residential Bills_Yr 3_6 Units'!$B$7)</f>
        <v>6</v>
      </c>
      <c r="AN17" s="14">
        <f>ROUND(IFERROR(AL17*AM17," "),2)</f>
        <v>2.94</v>
      </c>
      <c r="AP17" s="18">
        <f>INDEX(Input!$B$22:$AK$26,MATCH('Residential Bills_Yr 3_6 Units'!$A17,Input!$A$22:$A$26,0),MATCH('Residential Bills_Yr 3_6 Units'!AP$13,Input!$B$21:$AK$21,0))</f>
        <v>0.49030000000000001</v>
      </c>
      <c r="AQ17" s="2">
        <f>IF($B$7&gt;Input!P104,Input!P104,'Residential Bills_Yr 3_6 Units'!$B$7)</f>
        <v>6</v>
      </c>
      <c r="AR17" s="14">
        <f>ROUND(IFERROR(AP17*AQ17," "),2)</f>
        <v>2.94</v>
      </c>
      <c r="AS17" s="6"/>
      <c r="AT17" s="18">
        <f>INDEX(Input!$B$22:$AK$26,MATCH('Residential Bills_Yr 3_6 Units'!$A17,Input!$A$22:$A$26,0),MATCH('Residential Bills_Yr 3_6 Units'!AT$13,Input!$B$21:$AK$21,0))</f>
        <v>0.49030000000000001</v>
      </c>
      <c r="AU17" s="2">
        <f>IF($B$7&gt;Input!Q104,Input!Q104,'Residential Bills_Yr 3_6 Units'!$B$7)</f>
        <v>6</v>
      </c>
      <c r="AV17" s="14">
        <f>ROUND(IFERROR(AT17*AU17," "),2)</f>
        <v>2.94</v>
      </c>
    </row>
    <row r="18" spans="1:48" x14ac:dyDescent="0.25">
      <c r="A18" t="str">
        <f>Input!A23</f>
        <v>Tier 2</v>
      </c>
      <c r="B18" s="18">
        <f>INDEX(Input!$B$22:$AK$26,MATCH('Residential Bills_Yr 3_6 Units'!$A18,Input!$A$22:$A$26,0),MATCH('Residential Bills_Yr 3_6 Units'!B$13,Input!$B$21:$AK$21,0))</f>
        <v>1.5250000000000001</v>
      </c>
      <c r="C18" s="2">
        <f>IF(($B$7-C17)&gt;Input!F105,Input!F105,($B$7-C17))</f>
        <v>0</v>
      </c>
      <c r="D18" s="14">
        <f>ROUND(IFERROR(B18*C18," "),2)</f>
        <v>0</v>
      </c>
      <c r="F18" s="18">
        <f>INDEX(Input!$B$22:$AK$26,MATCH('Residential Bills_Yr 3_6 Units'!$A18,Input!$A$22:$A$26,0),MATCH('Residential Bills_Yr 3_6 Units'!F$13,Input!$B$21:$AK$21,0))</f>
        <v>1.5250000000000001</v>
      </c>
      <c r="G18" s="2">
        <f>IF(($B$7-G17)&gt;Input!G105,Input!G105,($B$7-G17))</f>
        <v>0</v>
      </c>
      <c r="H18" s="14">
        <f>ROUND(IFERROR(F18*G18," "),2)</f>
        <v>0</v>
      </c>
      <c r="J18" s="18">
        <f>INDEX(Input!$B$22:$AK$26,MATCH('Residential Bills_Yr 3_6 Units'!$A18,Input!$A$22:$A$26,0),MATCH('Residential Bills_Yr 3_6 Units'!J$13,Input!$B$21:$AK$21,0))</f>
        <v>1.5250000000000001</v>
      </c>
      <c r="K18" s="2">
        <f>IF(($B$7-K17)&gt;Input!H105,Input!H105,($B$7-K17))</f>
        <v>0</v>
      </c>
      <c r="L18" s="14">
        <f>ROUND(IFERROR(J18*K18," "),2)</f>
        <v>0</v>
      </c>
      <c r="N18" s="18">
        <f>INDEX(Input!$B$22:$AK$26,MATCH('Residential Bills_Yr 3_6 Units'!$A18,Input!$A$22:$A$26,0),MATCH('Residential Bills_Yr 3_6 Units'!N$13,Input!$B$21:$AK$21,0))</f>
        <v>1.5250000000000001</v>
      </c>
      <c r="O18" s="2">
        <f>IF(($B$7-O17)&gt;Input!I105,Input!I105,($B$7-O17))</f>
        <v>0</v>
      </c>
      <c r="P18" s="14">
        <f>ROUND(IFERROR(N18*O18," "),2)</f>
        <v>0</v>
      </c>
      <c r="R18" s="18">
        <f>INDEX(Input!$B$22:$AK$26,MATCH('Residential Bills_Yr 3_6 Units'!$A18,Input!$A$22:$A$26,0),MATCH('Residential Bills_Yr 3_6 Units'!R$13,Input!$B$21:$AK$21,0))</f>
        <v>1.5250000000000001</v>
      </c>
      <c r="S18" s="2">
        <f>IF(($B$7-S17)&gt;Input!J105,Input!J105,($B$7-S17))</f>
        <v>0</v>
      </c>
      <c r="T18" s="14">
        <f>ROUND(IFERROR(R18*S18," "),2)</f>
        <v>0</v>
      </c>
      <c r="V18" s="18">
        <f>INDEX(Input!$B$22:$AK$26,MATCH('Residential Bills_Yr 3_6 Units'!$A18,Input!$A$22:$A$26,0),MATCH('Residential Bills_Yr 3_6 Units'!V$13,Input!$B$21:$AK$21,0))</f>
        <v>1.9615</v>
      </c>
      <c r="W18" s="2">
        <f>IF(($B$7-W17)&gt;Input!K105,Input!K105,($B$7-W17))</f>
        <v>0</v>
      </c>
      <c r="X18" s="14">
        <f>ROUND(IFERROR(V18*W18," "),2)</f>
        <v>0</v>
      </c>
      <c r="Z18" s="18">
        <f>INDEX(Input!$B$22:$AK$26,MATCH('Residential Bills_Yr 3_6 Units'!$A18,Input!$A$22:$A$26,0),MATCH('Residential Bills_Yr 3_6 Units'!Z$13,Input!$B$21:$AK$21,0))</f>
        <v>1.9615</v>
      </c>
      <c r="AA18" s="2">
        <f>IF(($B$7-AA17)&gt;Input!L105,Input!L105,($B$7-AA17))</f>
        <v>0</v>
      </c>
      <c r="AB18" s="14">
        <f>ROUND(IFERROR(Z18*AA18," "),2)</f>
        <v>0</v>
      </c>
      <c r="AD18" s="18">
        <f>INDEX(Input!$B$22:$AK$26,MATCH('Residential Bills_Yr 3_6 Units'!$A18,Input!$A$22:$A$26,0),MATCH('Residential Bills_Yr 3_6 Units'!AD$13,Input!$B$21:$AK$21,0))</f>
        <v>1.9615</v>
      </c>
      <c r="AE18" s="2">
        <f>IF(($B$7-AE17)&gt;Input!M105,Input!M105,($B$7-AE17))</f>
        <v>0</v>
      </c>
      <c r="AF18" s="14">
        <f>ROUND(IFERROR(AD18*AE18," "),2)</f>
        <v>0</v>
      </c>
      <c r="AH18" s="18">
        <f>INDEX(Input!$B$22:$AK$26,MATCH('Residential Bills_Yr 3_6 Units'!$A18,Input!$A$22:$A$26,0),MATCH('Residential Bills_Yr 3_6 Units'!AH$13,Input!$B$21:$AK$21,0))</f>
        <v>1.9615</v>
      </c>
      <c r="AI18" s="2">
        <f>IF(($B$7-AI17)&gt;Input!N105,Input!N105,($B$7-AI17))</f>
        <v>0</v>
      </c>
      <c r="AJ18" s="14">
        <f>ROUND(IFERROR(AH18*AI18," "),2)</f>
        <v>0</v>
      </c>
      <c r="AL18" s="18">
        <f>INDEX(Input!$B$22:$AK$26,MATCH('Residential Bills_Yr 3_6 Units'!$A18,Input!$A$22:$A$26,0),MATCH('Residential Bills_Yr 3_6 Units'!AL$13,Input!$B$21:$AK$21,0))</f>
        <v>1.9615</v>
      </c>
      <c r="AM18" s="2">
        <f>IF(($B$7-AM17)&gt;Input!O105,Input!O105,($B$7-AM17))</f>
        <v>0</v>
      </c>
      <c r="AN18" s="14">
        <f>ROUND(IFERROR(AL18*AM18," "),2)</f>
        <v>0</v>
      </c>
      <c r="AP18" s="18">
        <f>INDEX(Input!$B$22:$AK$26,MATCH('Residential Bills_Yr 3_6 Units'!$A18,Input!$A$22:$A$26,0),MATCH('Residential Bills_Yr 3_6 Units'!AP$13,Input!$B$21:$AK$21,0))</f>
        <v>1.9615</v>
      </c>
      <c r="AQ18" s="2">
        <f>IF(($B$7-AQ17)&gt;Input!P105,Input!P105,($B$7-AQ17))</f>
        <v>0</v>
      </c>
      <c r="AR18" s="14">
        <f>ROUND(IFERROR(AP18*AQ18," "),2)</f>
        <v>0</v>
      </c>
      <c r="AS18" s="6"/>
      <c r="AT18" s="18">
        <f>INDEX(Input!$B$22:$AK$26,MATCH('Residential Bills_Yr 3_6 Units'!$A18,Input!$A$22:$A$26,0),MATCH('Residential Bills_Yr 3_6 Units'!AT$13,Input!$B$21:$AK$21,0))</f>
        <v>1.9615</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1.9056999999999999</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1.9056999999999999</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1.9056999999999999</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1.9056999999999999</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1.9056999999999999</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3.9230999999999998</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3.9230999999999998</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3.9230999999999998</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3.9230999999999998</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3.9230999999999998</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3.9230999999999998</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3.9230999999999998</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2.8575000000000004</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2.8575000000000004</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2.8575000000000004</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2.8575000000000004</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2.8575000000000004</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7.8462000000000005</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7.8462000000000005</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7.8462000000000005</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7.8462000000000005</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7.8462000000000005</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7.8462000000000005</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7.8462000000000005</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20.27</v>
      </c>
      <c r="F22" s="13"/>
      <c r="G22" s="2">
        <f>SUM(G17:G21)</f>
        <v>6</v>
      </c>
      <c r="H22" s="19">
        <f>SUM(H17:H21)+H14</f>
        <v>20.27</v>
      </c>
      <c r="J22" s="13"/>
      <c r="K22" s="2">
        <f>SUM(K17:K21)</f>
        <v>6</v>
      </c>
      <c r="L22" s="19">
        <f>SUM(L17:L21)+L14</f>
        <v>20.27</v>
      </c>
      <c r="N22" s="13"/>
      <c r="O22" s="2">
        <f>SUM(O17:O21)</f>
        <v>6</v>
      </c>
      <c r="P22" s="19">
        <f>SUM(P17:P21)+P14</f>
        <v>20.27</v>
      </c>
      <c r="R22" s="13"/>
      <c r="S22" s="2">
        <f>SUM(S17:S21)</f>
        <v>6</v>
      </c>
      <c r="T22" s="19">
        <f>SUM(T17:T21)+T14</f>
        <v>20.27</v>
      </c>
      <c r="V22" s="13"/>
      <c r="W22" s="2">
        <f>SUM(W17:W21)</f>
        <v>6</v>
      </c>
      <c r="X22" s="19">
        <f>SUM(X17:X21)+X14</f>
        <v>23</v>
      </c>
      <c r="Z22" s="13"/>
      <c r="AA22" s="2">
        <f>SUM(AA17:AA21)</f>
        <v>6</v>
      </c>
      <c r="AB22" s="19">
        <f>SUM(AB17:AB21)+AB14</f>
        <v>23</v>
      </c>
      <c r="AD22" s="13"/>
      <c r="AE22" s="2">
        <f>SUM(AE17:AE21)</f>
        <v>6</v>
      </c>
      <c r="AF22" s="19">
        <f>SUM(AF17:AF21)+AF14</f>
        <v>23</v>
      </c>
      <c r="AH22" s="13"/>
      <c r="AI22" s="2">
        <f>SUM(AI17:AI21)</f>
        <v>6</v>
      </c>
      <c r="AJ22" s="19">
        <f>SUM(AJ17:AJ21)+AJ14</f>
        <v>23</v>
      </c>
      <c r="AL22" s="13"/>
      <c r="AM22" s="2">
        <f>SUM(AM17:AM21)</f>
        <v>6</v>
      </c>
      <c r="AN22" s="19">
        <f>SUM(AN17:AN21)+AN14</f>
        <v>23</v>
      </c>
      <c r="AP22" s="13"/>
      <c r="AQ22" s="2">
        <f>SUM(AQ17:AQ21)</f>
        <v>6</v>
      </c>
      <c r="AR22" s="19">
        <f>SUM(AR17:AR21)+AR14</f>
        <v>23</v>
      </c>
      <c r="AS22" s="43"/>
      <c r="AT22" s="13"/>
      <c r="AU22" s="2">
        <f>SUM(AU17:AU21)</f>
        <v>6</v>
      </c>
      <c r="AV22" s="19">
        <f>SUM(AV17:AV21)+AV14</f>
        <v>23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20.27</v>
      </c>
      <c r="D25" s="14">
        <f t="shared" ref="D25:D35" si="12">ROUND(IF(C25="Fixed",B25,(B25*C25)),2)</f>
        <v>0.71</v>
      </c>
      <c r="F25" s="96">
        <f>INDEX(Input!$C$33:$AL$50,MATCH($A25,Input!$A$33:$A$50,0),MATCH(F$13,Input!$C$32:$AL$32,0))</f>
        <v>3.5180000000000003E-2</v>
      </c>
      <c r="G25" s="23">
        <f>IF(VLOOKUP($A25,Input!$A$33:$B$50,2,FALSE)="Percentage",H$22,IF(VLOOKUP($A25,Input!$A$33:$B$50,2,FALSE)="Fixed","Fixed",(G$22)))</f>
        <v>20.27</v>
      </c>
      <c r="H25" s="14">
        <f t="shared" ref="H25:H35" si="13">ROUND(IF(G25="Fixed",F25,(F25*G25)),2)</f>
        <v>0.71</v>
      </c>
      <c r="J25" s="96">
        <f>INDEX(Input!$C$33:$AL$50,MATCH($A25,Input!$A$33:$A$50,0),MATCH(J$13,Input!$C$32:$AL$32,0))</f>
        <v>3.5180000000000003E-2</v>
      </c>
      <c r="K25" s="23">
        <f>IF(VLOOKUP($A25,Input!$A$33:$B$50,2,FALSE)="Percentage",L$22,IF(VLOOKUP($A25,Input!$A$33:$B$50,2,FALSE)="Fixed","Fixed",(K$22)))</f>
        <v>20.27</v>
      </c>
      <c r="L25" s="14">
        <f t="shared" ref="L25:L35" si="14">ROUND(IF(K25="Fixed",J25,(J25*K25)),2)</f>
        <v>0.71</v>
      </c>
      <c r="N25" s="96">
        <f>INDEX(Input!$C$33:$AL$50,MATCH($A25,Input!$A$33:$A$50,0),MATCH(N$13,Input!$C$32:$AL$32,0))</f>
        <v>3.5180000000000003E-2</v>
      </c>
      <c r="O25" s="23">
        <f>IF(VLOOKUP($A25,Input!$A$33:$B$50,2,FALSE)="Percentage",P$22,IF(VLOOKUP($A25,Input!$A$33:$B$50,2,FALSE)="Fixed","Fixed",(O$22)))</f>
        <v>20.27</v>
      </c>
      <c r="P25" s="14">
        <f t="shared" ref="P25:P35" si="15">ROUND(IF(O25="Fixed",N25,(N25*O25)),2)</f>
        <v>0.71</v>
      </c>
      <c r="R25" s="96">
        <f>INDEX(Input!$C$33:$AL$50,MATCH($A25,Input!$A$33:$A$50,0),MATCH(R$13,Input!$C$32:$AL$32,0))</f>
        <v>3.5180000000000003E-2</v>
      </c>
      <c r="S25" s="23">
        <f>IF(VLOOKUP($A25,Input!$A$33:$B$50,2,FALSE)="Percentage",T$22,IF(VLOOKUP($A25,Input!$A$33:$B$50,2,FALSE)="Fixed","Fixed",(S$22)))</f>
        <v>20.27</v>
      </c>
      <c r="T25" s="14">
        <f t="shared" ref="T25:T35" si="16">ROUND(IF(S25="Fixed",R25,(R25*S25)),2)</f>
        <v>0.71</v>
      </c>
      <c r="V25" s="96">
        <f>INDEX(Input!$C$33:$AL$50,MATCH($A25,Input!$A$33:$A$50,0),MATCH(V$13,Input!$C$32:$AL$32,0))</f>
        <v>3.5180000000000003E-2</v>
      </c>
      <c r="W25" s="23">
        <f>IF(VLOOKUP($A25,Input!$A$33:$B$50,2,FALSE)="Percentage",X$22,IF(VLOOKUP($A25,Input!$A$33:$B$50,2,FALSE)="Fixed","Fixed",(W$22)))</f>
        <v>23</v>
      </c>
      <c r="X25" s="14">
        <f t="shared" ref="X25:X35" si="17">ROUND(IF(W25="Fixed",V25,(V25*W25)),2)</f>
        <v>0.81</v>
      </c>
      <c r="Z25" s="96">
        <f>INDEX(Input!$C$33:$AL$50,MATCH($A25,Input!$A$33:$A$50,0),MATCH(Z$13,Input!$C$32:$AL$32,0))</f>
        <v>3.5180000000000003E-2</v>
      </c>
      <c r="AA25" s="23">
        <f>IF(VLOOKUP($A25,Input!$A$33:$B$50,2,FALSE)="Percentage",AB$22,IF(VLOOKUP($A25,Input!$A$33:$B$50,2,FALSE)="Fixed","Fixed",(AA$22)))</f>
        <v>23</v>
      </c>
      <c r="AB25" s="14">
        <f t="shared" ref="AB25:AB35" si="18">ROUND(IF(AA25="Fixed",Z25,(Z25*AA25)),2)</f>
        <v>0.81</v>
      </c>
      <c r="AD25" s="96">
        <f>INDEX(Input!$C$33:$AL$50,MATCH($A25,Input!$A$33:$A$50,0),MATCH(AD$13,Input!$C$32:$AL$32,0))</f>
        <v>3.5180000000000003E-2</v>
      </c>
      <c r="AE25" s="23">
        <f>IF(VLOOKUP($A25,Input!$A$33:$B$50,2,FALSE)="Percentage",AF$22,IF(VLOOKUP($A25,Input!$A$33:$B$50,2,FALSE)="Fixed","Fixed",(AE$22)))</f>
        <v>23</v>
      </c>
      <c r="AF25" s="14">
        <f t="shared" ref="AF25:AF35" si="19">ROUND(IF(AE25="Fixed",AD25,(AD25*AE25)),2)</f>
        <v>0.81</v>
      </c>
      <c r="AH25" s="96">
        <f>INDEX(Input!$C$33:$AL$50,MATCH($A25,Input!$A$33:$A$50,0),MATCH(AH$13,Input!$C$32:$AL$32,0))</f>
        <v>3.5180000000000003E-2</v>
      </c>
      <c r="AI25" s="23">
        <f>IF(VLOOKUP($A25,Input!$A$33:$B$50,2,FALSE)="Percentage",AJ$22,IF(VLOOKUP($A25,Input!$A$33:$B$50,2,FALSE)="Fixed","Fixed",(AI$22)))</f>
        <v>23</v>
      </c>
      <c r="AJ25" s="14">
        <f t="shared" ref="AJ25:AJ35" si="20">ROUND(IF(AI25="Fixed",AH25,(AH25*AI25)),2)</f>
        <v>0.81</v>
      </c>
      <c r="AL25" s="96">
        <f>INDEX(Input!$C$33:$AL$50,MATCH($A25,Input!$A$33:$A$50,0),MATCH(AL$13,Input!$C$32:$AL$32,0))</f>
        <v>3.5180000000000003E-2</v>
      </c>
      <c r="AM25" s="23">
        <f>IF(VLOOKUP($A25,Input!$A$33:$B$50,2,FALSE)="Percentage",AN$22,IF(VLOOKUP($A25,Input!$A$33:$B$50,2,FALSE)="Fixed","Fixed",(AM$22)))</f>
        <v>23</v>
      </c>
      <c r="AN25" s="14">
        <f t="shared" ref="AN25:AN35" si="21">ROUND(IF(AM25="Fixed",AL25,(AL25*AM25)),2)</f>
        <v>0.81</v>
      </c>
      <c r="AP25" s="96">
        <f>INDEX(Input!$C$33:$AL$50,MATCH($A25,Input!$A$33:$A$50,0),MATCH(AP$13,Input!$C$32:$AL$32,0))</f>
        <v>3.5180000000000003E-2</v>
      </c>
      <c r="AQ25" s="23">
        <f>IF(VLOOKUP($A25,Input!$A$33:$B$50,2,FALSE)="Percentage",AR$22,IF(VLOOKUP($A25,Input!$A$33:$B$50,2,FALSE)="Fixed","Fixed",(AQ$22)))</f>
        <v>23</v>
      </c>
      <c r="AR25" s="14">
        <f t="shared" ref="AR25:AR35" si="22">ROUND(IF(AQ25="Fixed",AP25,(AP25*AQ25)),2)</f>
        <v>0.81</v>
      </c>
      <c r="AS25" s="6"/>
      <c r="AT25" s="96">
        <f>INDEX(Input!$C$33:$AL$50,MATCH($A25,Input!$A$33:$A$50,0),MATCH(AT$13,Input!$C$32:$AL$32,0))</f>
        <v>3.5180000000000003E-2</v>
      </c>
      <c r="AU25" s="23">
        <f>IF(VLOOKUP($A25,Input!$A$33:$B$50,2,FALSE)="Percentage",AV$22,IF(VLOOKUP($A25,Input!$A$33:$B$50,2,FALSE)="Fixed","Fixed",(AU$22)))</f>
        <v>23</v>
      </c>
      <c r="AV25" s="14">
        <f t="shared" ref="AV25:AV35" si="23">ROUND(IF(AU25="Fixed",AT25,(AT25*AU25)),2)</f>
        <v>0.81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20.27</v>
      </c>
      <c r="D26" s="14">
        <f t="shared" si="12"/>
        <v>0.24</v>
      </c>
      <c r="F26" s="96">
        <f>INDEX(Input!$C$33:$AL$50,MATCH($A26,Input!$A$33:$A$50,0),MATCH(F$13,Input!$C$32:$AL$32,0))</f>
        <v>1.1875999999999999E-2</v>
      </c>
      <c r="G26" s="23">
        <f>IF(VLOOKUP($A26,Input!$A$33:$B$50,2,FALSE)="Percentage",H$22,IF(VLOOKUP($A26,Input!$A$33:$B$50,2,FALSE)="Fixed","Fixed",(G$22)))</f>
        <v>20.27</v>
      </c>
      <c r="H26" s="14">
        <f t="shared" si="13"/>
        <v>0.24</v>
      </c>
      <c r="J26" s="96">
        <f>INDEX(Input!$C$33:$AL$50,MATCH($A26,Input!$A$33:$A$50,0),MATCH(J$13,Input!$C$32:$AL$32,0))</f>
        <v>1.1875999999999999E-2</v>
      </c>
      <c r="K26" s="23">
        <f>IF(VLOOKUP($A26,Input!$A$33:$B$50,2,FALSE)="Percentage",L$22,IF(VLOOKUP($A26,Input!$A$33:$B$50,2,FALSE)="Fixed","Fixed",(K$22)))</f>
        <v>20.27</v>
      </c>
      <c r="L26" s="14">
        <f t="shared" si="14"/>
        <v>0.24</v>
      </c>
      <c r="N26" s="96">
        <f>INDEX(Input!$C$33:$AL$50,MATCH($A26,Input!$A$33:$A$50,0),MATCH(N$13,Input!$C$32:$AL$32,0))</f>
        <v>1.1875999999999999E-2</v>
      </c>
      <c r="O26" s="23">
        <f>IF(VLOOKUP($A26,Input!$A$33:$B$50,2,FALSE)="Percentage",P$22,IF(VLOOKUP($A26,Input!$A$33:$B$50,2,FALSE)="Fixed","Fixed",(O$22)))</f>
        <v>20.27</v>
      </c>
      <c r="P26" s="14">
        <f t="shared" si="15"/>
        <v>0.24</v>
      </c>
      <c r="R26" s="96">
        <f>INDEX(Input!$C$33:$AL$50,MATCH($A26,Input!$A$33:$A$50,0),MATCH(R$13,Input!$C$32:$AL$32,0))</f>
        <v>1.1875999999999999E-2</v>
      </c>
      <c r="S26" s="23">
        <f>IF(VLOOKUP($A26,Input!$A$33:$B$50,2,FALSE)="Percentage",T$22,IF(VLOOKUP($A26,Input!$A$33:$B$50,2,FALSE)="Fixed","Fixed",(S$22)))</f>
        <v>20.27</v>
      </c>
      <c r="T26" s="14">
        <f t="shared" si="16"/>
        <v>0.24</v>
      </c>
      <c r="V26" s="96">
        <f>INDEX(Input!$C$33:$AL$50,MATCH($A26,Input!$A$33:$A$50,0),MATCH(V$13,Input!$C$32:$AL$32,0))</f>
        <v>1.1875999999999999E-2</v>
      </c>
      <c r="W26" s="23">
        <f>IF(VLOOKUP($A26,Input!$A$33:$B$50,2,FALSE)="Percentage",X$22,IF(VLOOKUP($A26,Input!$A$33:$B$50,2,FALSE)="Fixed","Fixed",(W$22)))</f>
        <v>23</v>
      </c>
      <c r="X26" s="14">
        <f t="shared" si="17"/>
        <v>0.27</v>
      </c>
      <c r="Z26" s="96">
        <f>INDEX(Input!$C$33:$AL$50,MATCH($A26,Input!$A$33:$A$50,0),MATCH(Z$13,Input!$C$32:$AL$32,0))</f>
        <v>1.1875999999999999E-2</v>
      </c>
      <c r="AA26" s="23">
        <f>IF(VLOOKUP($A26,Input!$A$33:$B$50,2,FALSE)="Percentage",AB$22,IF(VLOOKUP($A26,Input!$A$33:$B$50,2,FALSE)="Fixed","Fixed",(AA$22)))</f>
        <v>23</v>
      </c>
      <c r="AB26" s="14">
        <f t="shared" si="18"/>
        <v>0.27</v>
      </c>
      <c r="AD26" s="96">
        <f>INDEX(Input!$C$33:$AL$50,MATCH($A26,Input!$A$33:$A$50,0),MATCH(AD$13,Input!$C$32:$AL$32,0))</f>
        <v>1.1875999999999999E-2</v>
      </c>
      <c r="AE26" s="23">
        <f>IF(VLOOKUP($A26,Input!$A$33:$B$50,2,FALSE)="Percentage",AF$22,IF(VLOOKUP($A26,Input!$A$33:$B$50,2,FALSE)="Fixed","Fixed",(AE$22)))</f>
        <v>23</v>
      </c>
      <c r="AF26" s="14">
        <f t="shared" si="19"/>
        <v>0.27</v>
      </c>
      <c r="AH26" s="96">
        <f>INDEX(Input!$C$33:$AL$50,MATCH($A26,Input!$A$33:$A$50,0),MATCH(AH$13,Input!$C$32:$AL$32,0))</f>
        <v>1.1875999999999999E-2</v>
      </c>
      <c r="AI26" s="23">
        <f>IF(VLOOKUP($A26,Input!$A$33:$B$50,2,FALSE)="Percentage",AJ$22,IF(VLOOKUP($A26,Input!$A$33:$B$50,2,FALSE)="Fixed","Fixed",(AI$22)))</f>
        <v>23</v>
      </c>
      <c r="AJ26" s="14">
        <f t="shared" si="20"/>
        <v>0.27</v>
      </c>
      <c r="AL26" s="96">
        <f>INDEX(Input!$C$33:$AL$50,MATCH($A26,Input!$A$33:$A$50,0),MATCH(AL$13,Input!$C$32:$AL$32,0))</f>
        <v>1.1875999999999999E-2</v>
      </c>
      <c r="AM26" s="23">
        <f>IF(VLOOKUP($A26,Input!$A$33:$B$50,2,FALSE)="Percentage",AN$22,IF(VLOOKUP($A26,Input!$A$33:$B$50,2,FALSE)="Fixed","Fixed",(AM$22)))</f>
        <v>23</v>
      </c>
      <c r="AN26" s="14">
        <f t="shared" si="21"/>
        <v>0.27</v>
      </c>
      <c r="AP26" s="96">
        <f>INDEX(Input!$C$33:$AL$50,MATCH($A26,Input!$A$33:$A$50,0),MATCH(AP$13,Input!$C$32:$AL$32,0))</f>
        <v>1.1875999999999999E-2</v>
      </c>
      <c r="AQ26" s="23">
        <f>IF(VLOOKUP($A26,Input!$A$33:$B$50,2,FALSE)="Percentage",AR$22,IF(VLOOKUP($A26,Input!$A$33:$B$50,2,FALSE)="Fixed","Fixed",(AQ$22)))</f>
        <v>23</v>
      </c>
      <c r="AR26" s="14">
        <f t="shared" si="22"/>
        <v>0.27</v>
      </c>
      <c r="AS26" s="6"/>
      <c r="AT26" s="96">
        <f>INDEX(Input!$C$33:$AL$50,MATCH($A26,Input!$A$33:$A$50,0),MATCH(AT$13,Input!$C$32:$AL$32,0))</f>
        <v>1.1875999999999999E-2</v>
      </c>
      <c r="AU26" s="23">
        <f>IF(VLOOKUP($A26,Input!$A$33:$B$50,2,FALSE)="Percentage",AV$22,IF(VLOOKUP($A26,Input!$A$33:$B$50,2,FALSE)="Fixed","Fixed",(AU$22)))</f>
        <v>23</v>
      </c>
      <c r="AV26" s="14">
        <f t="shared" si="23"/>
        <v>0.27</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3.0999999999999999E-3</v>
      </c>
      <c r="C30" s="23">
        <f>IF(VLOOKUP($A30,Input!$A$33:$B$50,2,FALSE)="Percentage",D$22,IF(VLOOKUP($A30,Input!$A$33:$B$50,2,FALSE)="Fixed","Fixed",(C$22)))</f>
        <v>6</v>
      </c>
      <c r="D30" s="14">
        <f t="shared" si="12"/>
        <v>0.02</v>
      </c>
      <c r="F30" s="96">
        <f>INDEX(Input!$C$33:$AL$50,MATCH($A30,Input!$A$33:$A$50,0),MATCH(F$13,Input!$C$32:$AL$32,0))</f>
        <v>3.0999999999999999E-3</v>
      </c>
      <c r="G30" s="23">
        <f>IF(VLOOKUP($A30,Input!$A$33:$B$50,2,FALSE)="Percentage",H$22,IF(VLOOKUP($A30,Input!$A$33:$B$50,2,FALSE)="Fixed","Fixed",(G$22)))</f>
        <v>6</v>
      </c>
      <c r="H30" s="14">
        <f t="shared" si="13"/>
        <v>0.02</v>
      </c>
      <c r="J30" s="96">
        <f>INDEX(Input!$C$33:$AL$50,MATCH($A30,Input!$A$33:$A$50,0),MATCH(J$13,Input!$C$32:$AL$32,0))</f>
        <v>3.0999999999999999E-3</v>
      </c>
      <c r="K30" s="23">
        <f>IF(VLOOKUP($A30,Input!$A$33:$B$50,2,FALSE)="Percentage",L$22,IF(VLOOKUP($A30,Input!$A$33:$B$50,2,FALSE)="Fixed","Fixed",(K$22)))</f>
        <v>6</v>
      </c>
      <c r="L30" s="14">
        <f t="shared" si="14"/>
        <v>0.02</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2024 ICBA</v>
      </c>
      <c r="B35" s="96">
        <f>INDEX(Input!$C$33:$AL$50,MATCH($A35,Input!$A$33:$A$50,0),MATCH(B$13,Input!$C$32:$AL$32,0))</f>
        <v>1.3100000000000001E-2</v>
      </c>
      <c r="C35" s="23">
        <f>IF(VLOOKUP($A35,Input!$A$33:$B$50,2,FALSE)="Percentage",D$22,IF(VLOOKUP($A35,Input!$A$33:$B$50,2,FALSE)="Fixed","Fixed",(C$22)))</f>
        <v>6</v>
      </c>
      <c r="D35" s="14">
        <f t="shared" si="12"/>
        <v>0.08</v>
      </c>
      <c r="F35" s="96">
        <f>INDEX(Input!$C$33:$AL$50,MATCH($A35,Input!$A$33:$A$50,0),MATCH(F$13,Input!$C$32:$AL$32,0))</f>
        <v>1.3100000000000001E-2</v>
      </c>
      <c r="G35" s="23">
        <f>IF(VLOOKUP($A35,Input!$A$33:$B$50,2,FALSE)="Percentage",H$22,IF(VLOOKUP($A35,Input!$A$33:$B$50,2,FALSE)="Fixed","Fixed",(G$22)))</f>
        <v>6</v>
      </c>
      <c r="H35" s="14">
        <f t="shared" si="13"/>
        <v>0.08</v>
      </c>
      <c r="J35" s="96">
        <f>INDEX(Input!$C$33:$AL$50,MATCH($A35,Input!$A$33:$A$50,0),MATCH(J$13,Input!$C$32:$AL$32,0))</f>
        <v>1.3100000000000001E-2</v>
      </c>
      <c r="K35" s="23">
        <f>IF(VLOOKUP($A35,Input!$A$33:$B$50,2,FALSE)="Percentage",L$22,IF(VLOOKUP($A35,Input!$A$33:$B$50,2,FALSE)="Fixed","Fixed",(K$22)))</f>
        <v>6</v>
      </c>
      <c r="L35" s="14">
        <f t="shared" si="14"/>
        <v>0.08</v>
      </c>
      <c r="N35" s="96">
        <f>INDEX(Input!$C$33:$AL$50,MATCH($A35,Input!$A$33:$A$50,0),MATCH(N$13,Input!$C$32:$AL$32,0))</f>
        <v>1.3100000000000001E-2</v>
      </c>
      <c r="O35" s="23">
        <f>IF(VLOOKUP($A35,Input!$A$33:$B$50,2,FALSE)="Percentage",P$22,IF(VLOOKUP($A35,Input!$A$33:$B$50,2,FALSE)="Fixed","Fixed",(O$22)))</f>
        <v>6</v>
      </c>
      <c r="P35" s="14">
        <f t="shared" si="15"/>
        <v>0.08</v>
      </c>
      <c r="R35" s="96">
        <f>INDEX(Input!$C$33:$AL$50,MATCH($A35,Input!$A$33:$A$50,0),MATCH(R$13,Input!$C$32:$AL$32,0))</f>
        <v>1.3100000000000001E-2</v>
      </c>
      <c r="S35" s="23">
        <f>IF(VLOOKUP($A35,Input!$A$33:$B$50,2,FALSE)="Percentage",T$22,IF(VLOOKUP($A35,Input!$A$33:$B$50,2,FALSE)="Fixed","Fixed",(S$22)))</f>
        <v>6</v>
      </c>
      <c r="T35" s="14">
        <f t="shared" si="16"/>
        <v>0.08</v>
      </c>
      <c r="V35" s="96">
        <f>INDEX(Input!$C$33:$AL$50,MATCH($A35,Input!$A$33:$A$50,0),MATCH(V$13,Input!$C$32:$AL$32,0))</f>
        <v>1.3100000000000001E-2</v>
      </c>
      <c r="W35" s="23">
        <f>IF(VLOOKUP($A35,Input!$A$33:$B$50,2,FALSE)="Percentage",X$22,IF(VLOOKUP($A35,Input!$A$33:$B$50,2,FALSE)="Fixed","Fixed",(W$22)))</f>
        <v>6</v>
      </c>
      <c r="X35" s="14">
        <f t="shared" si="17"/>
        <v>0.08</v>
      </c>
      <c r="Z35" s="96">
        <f>INDEX(Input!$C$33:$AL$50,MATCH($A35,Input!$A$33:$A$50,0),MATCH(Z$13,Input!$C$32:$AL$32,0))</f>
        <v>1.3100000000000001E-2</v>
      </c>
      <c r="AA35" s="23">
        <f>IF(VLOOKUP($A35,Input!$A$33:$B$50,2,FALSE)="Percentage",AB$22,IF(VLOOKUP($A35,Input!$A$33:$B$50,2,FALSE)="Fixed","Fixed",(AA$22)))</f>
        <v>6</v>
      </c>
      <c r="AB35" s="14">
        <f t="shared" si="18"/>
        <v>0.08</v>
      </c>
      <c r="AD35" s="96">
        <f>INDEX(Input!$C$33:$AL$50,MATCH($A35,Input!$A$33:$A$50,0),MATCH(AD$13,Input!$C$32:$AL$32,0))</f>
        <v>1.3100000000000001E-2</v>
      </c>
      <c r="AE35" s="23">
        <f>IF(VLOOKUP($A35,Input!$A$33:$B$50,2,FALSE)="Percentage",AF$22,IF(VLOOKUP($A35,Input!$A$33:$B$50,2,FALSE)="Fixed","Fixed",(AE$22)))</f>
        <v>6</v>
      </c>
      <c r="AF35" s="14">
        <f t="shared" si="19"/>
        <v>0.08</v>
      </c>
      <c r="AH35" s="96">
        <f>INDEX(Input!$C$33:$AL$50,MATCH($A35,Input!$A$33:$A$50,0),MATCH(AH$13,Input!$C$32:$AL$32,0))</f>
        <v>1.3100000000000001E-2</v>
      </c>
      <c r="AI35" s="23">
        <f>IF(VLOOKUP($A35,Input!$A$33:$B$50,2,FALSE)="Percentage",AJ$22,IF(VLOOKUP($A35,Input!$A$33:$B$50,2,FALSE)="Fixed","Fixed",(AI$22)))</f>
        <v>6</v>
      </c>
      <c r="AJ35" s="14">
        <f t="shared" si="20"/>
        <v>0.08</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2.5899999999999999E-2</v>
      </c>
      <c r="AA36" s="23">
        <f>IF(VLOOKUP($A36,Input!$A$33:$B$50,2,FALSE)="Percentage",AB$22,IF(VLOOKUP($A36,Input!$A$33:$B$50,2,FALSE)="Fixed","Fixed",(AA$22)))</f>
        <v>6</v>
      </c>
      <c r="AB36" s="14">
        <f t="shared" ref="AB36:AB42" si="30">ROUND(IF(AA36="Fixed",Z36,(Z36*AA36)),2)</f>
        <v>0.16</v>
      </c>
      <c r="AD36" s="96">
        <f>INDEX(Input!$C$33:$AL$50,MATCH($A36,Input!$A$33:$A$50,0),MATCH(AD$13,Input!$C$32:$AL$32,0))</f>
        <v>2.5899999999999999E-2</v>
      </c>
      <c r="AE36" s="23">
        <f>IF(VLOOKUP($A36,Input!$A$33:$B$50,2,FALSE)="Percentage",AF$22,IF(VLOOKUP($A36,Input!$A$33:$B$50,2,FALSE)="Fixed","Fixed",(AE$22)))</f>
        <v>6</v>
      </c>
      <c r="AF36" s="14">
        <f t="shared" ref="AF36:AF42" si="31">ROUND(IF(AE36="Fixed",AD36,(AD36*AE36)),2)</f>
        <v>0.16</v>
      </c>
      <c r="AH36" s="96">
        <f>INDEX(Input!$C$33:$AL$50,MATCH($A36,Input!$A$33:$A$50,0),MATCH(AH$13,Input!$C$32:$AL$32,0))</f>
        <v>2.5899999999999999E-2</v>
      </c>
      <c r="AI36" s="23">
        <f>IF(VLOOKUP($A36,Input!$A$33:$B$50,2,FALSE)="Percentage",AJ$22,IF(VLOOKUP($A36,Input!$A$33:$B$50,2,FALSE)="Fixed","Fixed",(AI$22)))</f>
        <v>6</v>
      </c>
      <c r="AJ36" s="14">
        <f t="shared" ref="AJ36:AJ42" si="32">ROUND(IF(AI36="Fixed",AH36,(AH36*AI36)),2)</f>
        <v>0.16</v>
      </c>
      <c r="AL36" s="96">
        <f>INDEX(Input!$C$33:$AL$50,MATCH($A36,Input!$A$33:$A$50,0),MATCH(AL$13,Input!$C$32:$AL$32,0))</f>
        <v>2.5899999999999999E-2</v>
      </c>
      <c r="AM36" s="23">
        <f>IF(VLOOKUP($A36,Input!$A$33:$B$50,2,FALSE)="Percentage",AN$22,IF(VLOOKUP($A36,Input!$A$33:$B$50,2,FALSE)="Fixed","Fixed",(AM$22)))</f>
        <v>6</v>
      </c>
      <c r="AN36" s="14">
        <f t="shared" ref="AN36:AN42" si="33">ROUND(IF(AM36="Fixed",AL36,(AL36*AM36)),2)</f>
        <v>0.16</v>
      </c>
      <c r="AP36" s="96">
        <f>INDEX(Input!$C$33:$AL$50,MATCH($A36,Input!$A$33:$A$50,0),MATCH(AP$13,Input!$C$32:$AL$32,0))</f>
        <v>2.5899999999999999E-2</v>
      </c>
      <c r="AQ36" s="23">
        <f>IF(VLOOKUP($A36,Input!$A$33:$B$50,2,FALSE)="Percentage",AR$22,IF(VLOOKUP($A36,Input!$A$33:$B$50,2,FALSE)="Fixed","Fixed",(AQ$22)))</f>
        <v>6</v>
      </c>
      <c r="AR36" s="14">
        <f t="shared" ref="AR36:AR42" si="34">ROUND(IF(AQ36="Fixed",AP36,(AP36*AQ36)),2)</f>
        <v>0.16</v>
      </c>
      <c r="AS36" s="6"/>
      <c r="AT36" s="96">
        <f>INDEX(Input!$C$33:$AL$50,MATCH($A36,Input!$A$33:$A$50,0),MATCH(AT$13,Input!$C$32:$AL$32,0))</f>
        <v>2.5899999999999999E-2</v>
      </c>
      <c r="AU36" s="23">
        <f>IF(VLOOKUP($A36,Input!$A$33:$B$50,2,FALSE)="Percentage",AV$22,IF(VLOOKUP($A36,Input!$A$33:$B$50,2,FALSE)="Fixed","Fixed",(AU$22)))</f>
        <v>6</v>
      </c>
      <c r="AV36" s="14">
        <f t="shared" ref="AV36:AV42" si="35">ROUND(IF(AU36="Fixed",AT36,(AT36*AU36)),2)</f>
        <v>0.16</v>
      </c>
    </row>
    <row r="37" spans="1:48" x14ac:dyDescent="0.25">
      <c r="A37" t="str">
        <f>Input!A45</f>
        <v>DREMA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3.27E-2</v>
      </c>
      <c r="AA37" s="23">
        <f>IF(VLOOKUP($A37,Input!$A$33:$B$50,2,FALSE)="Percentage",AB$22,IF(VLOOKUP($A37,Input!$A$33:$B$50,2,FALSE)="Fixed","Fixed",(AA$22)))</f>
        <v>6</v>
      </c>
      <c r="AB37" s="14">
        <f t="shared" si="30"/>
        <v>0.2</v>
      </c>
      <c r="AD37" s="96">
        <f>INDEX(Input!$C$33:$AL$50,MATCH($A37,Input!$A$33:$A$50,0),MATCH(AD$13,Input!$C$32:$AL$32,0))</f>
        <v>3.27E-2</v>
      </c>
      <c r="AE37" s="23">
        <f>IF(VLOOKUP($A37,Input!$A$33:$B$50,2,FALSE)="Percentage",AF$22,IF(VLOOKUP($A37,Input!$A$33:$B$50,2,FALSE)="Fixed","Fixed",(AE$22)))</f>
        <v>6</v>
      </c>
      <c r="AF37" s="14">
        <f t="shared" si="31"/>
        <v>0.2</v>
      </c>
      <c r="AH37" s="96">
        <f>INDEX(Input!$C$33:$AL$50,MATCH($A37,Input!$A$33:$A$50,0),MATCH(AH$13,Input!$C$32:$AL$32,0))</f>
        <v>3.27E-2</v>
      </c>
      <c r="AI37" s="23">
        <f>IF(VLOOKUP($A37,Input!$A$33:$B$50,2,FALSE)="Percentage",AJ$22,IF(VLOOKUP($A37,Input!$A$33:$B$50,2,FALSE)="Fixed","Fixed",(AI$22)))</f>
        <v>6</v>
      </c>
      <c r="AJ37" s="14">
        <f t="shared" si="32"/>
        <v>0.2</v>
      </c>
      <c r="AL37" s="96">
        <f>INDEX(Input!$C$33:$AL$50,MATCH($A37,Input!$A$33:$A$50,0),MATCH(AL$13,Input!$C$32:$AL$32,0))</f>
        <v>3.27E-2</v>
      </c>
      <c r="AM37" s="23">
        <f>IF(VLOOKUP($A37,Input!$A$33:$B$50,2,FALSE)="Percentage",AN$22,IF(VLOOKUP($A37,Input!$A$33:$B$50,2,FALSE)="Fixed","Fixed",(AM$22)))</f>
        <v>6</v>
      </c>
      <c r="AN37" s="14">
        <f t="shared" si="33"/>
        <v>0.2</v>
      </c>
      <c r="AP37" s="96">
        <f>INDEX(Input!$C$33:$AL$50,MATCH($A37,Input!$A$33:$A$50,0),MATCH(AP$13,Input!$C$32:$AL$32,0))</f>
        <v>3.27E-2</v>
      </c>
      <c r="AQ37" s="23">
        <f>IF(VLOOKUP($A37,Input!$A$33:$B$50,2,FALSE)="Percentage",AR$22,IF(VLOOKUP($A37,Input!$A$33:$B$50,2,FALSE)="Fixed","Fixed",(AQ$22)))</f>
        <v>6</v>
      </c>
      <c r="AR37" s="14">
        <f t="shared" si="34"/>
        <v>0.2</v>
      </c>
      <c r="AS37" s="6"/>
      <c r="AT37" s="96">
        <f>INDEX(Input!$C$33:$AL$50,MATCH($A37,Input!$A$33:$A$50,0),MATCH(AT$13,Input!$C$32:$AL$32,0))</f>
        <v>3.27E-2</v>
      </c>
      <c r="AU37" s="23">
        <f>IF(VLOOKUP($A37,Input!$A$33:$B$50,2,FALSE)="Percentage",AV$22,IF(VLOOKUP($A37,Input!$A$33:$B$50,2,FALSE)="Fixed","Fixed",(AU$22)))</f>
        <v>6</v>
      </c>
      <c r="AV37" s="14">
        <f t="shared" si="35"/>
        <v>0.2</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1.05</v>
      </c>
      <c r="F44" s="13"/>
      <c r="H44" s="19">
        <f>SUM(H25:H43)</f>
        <v>1.05</v>
      </c>
      <c r="J44" s="13"/>
      <c r="L44" s="19">
        <f>SUM(L25:L43)</f>
        <v>1.05</v>
      </c>
      <c r="N44" s="13"/>
      <c r="P44" s="19">
        <f>SUM(P25:P43)</f>
        <v>1.03</v>
      </c>
      <c r="R44" s="13"/>
      <c r="T44" s="19">
        <f>SUM(T25:T43)</f>
        <v>1.03</v>
      </c>
      <c r="V44" s="13"/>
      <c r="X44" s="19">
        <f>SUM(X25:X43)</f>
        <v>1.1600000000000001</v>
      </c>
      <c r="Z44" s="13"/>
      <c r="AB44" s="19">
        <f>SUM(AB25:AB43)</f>
        <v>1.52</v>
      </c>
      <c r="AD44" s="13"/>
      <c r="AF44" s="19">
        <f>SUM(AF25:AF43)</f>
        <v>1.52</v>
      </c>
      <c r="AH44" s="13"/>
      <c r="AJ44" s="19">
        <f>SUM(AJ25:AJ43)</f>
        <v>1.52</v>
      </c>
      <c r="AL44" s="13"/>
      <c r="AN44" s="19">
        <f>SUM(AN25:AN43)</f>
        <v>1.44</v>
      </c>
      <c r="AP44" s="13"/>
      <c r="AR44" s="19">
        <f>SUM(AR25:AR43)</f>
        <v>1.44</v>
      </c>
      <c r="AS44" s="43"/>
      <c r="AT44" s="13"/>
      <c r="AV44" s="19">
        <f>SUM(AV25:AV43)</f>
        <v>1.44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21.32</v>
      </c>
      <c r="D47" s="14">
        <f>ROUND(B47*C47,2)</f>
        <v>0.15</v>
      </c>
      <c r="F47" s="22" cm="1">
        <f t="array" ref="F47">SUMPRODUCT(($A47=Input!$A$73:$A$78)*(F$13=Input!$B$72:$BI$72)*(Input!$B$73:$BI$78))</f>
        <v>7.0000000000000001E-3</v>
      </c>
      <c r="G47" s="6">
        <f>H44+H22</f>
        <v>21.32</v>
      </c>
      <c r="H47" s="14">
        <f>ROUND(F47*G47,2)</f>
        <v>0.15</v>
      </c>
      <c r="J47" s="22" cm="1">
        <f t="array" ref="J47">SUMPRODUCT(($A47=Input!$A$73:$A$78)*(J$13=Input!$B$72:$BI$72)*(Input!$B$73:$BI$78))</f>
        <v>7.0000000000000001E-3</v>
      </c>
      <c r="K47" s="6">
        <f>L44+L22</f>
        <v>21.32</v>
      </c>
      <c r="L47" s="14">
        <f>ROUND(J47*K47,2)</f>
        <v>0.15</v>
      </c>
      <c r="N47" s="22" cm="1">
        <f t="array" ref="N47">SUMPRODUCT(($A47=Input!$A$73:$A$78)*(N$13=Input!$B$72:$BI$72)*(Input!$B$73:$BI$78))</f>
        <v>7.0000000000000001E-3</v>
      </c>
      <c r="O47" s="6">
        <f>P44+P22</f>
        <v>21.3</v>
      </c>
      <c r="P47" s="14">
        <f>ROUND(N47*O47,2)</f>
        <v>0.15</v>
      </c>
      <c r="R47" s="22" cm="1">
        <f t="array" ref="R47">SUMPRODUCT(($A47=Input!$A$73:$A$78)*(R$13=Input!$B$72:$BI$72)*(Input!$B$73:$BI$78))</f>
        <v>7.0000000000000001E-3</v>
      </c>
      <c r="S47" s="6">
        <f>T44+T22</f>
        <v>21.3</v>
      </c>
      <c r="T47" s="14">
        <f>ROUND(R47*S47,2)</f>
        <v>0.15</v>
      </c>
      <c r="V47" s="22" cm="1">
        <f t="array" ref="V47">SUMPRODUCT(($A47=Input!$A$73:$A$78)*(V$13=Input!$B$72:$BI$72)*(Input!$B$73:$BI$78))</f>
        <v>7.0000000000000001E-3</v>
      </c>
      <c r="W47" s="6">
        <f>X44+X22</f>
        <v>24.16</v>
      </c>
      <c r="X47" s="14">
        <f>ROUND(V47*W47,2)</f>
        <v>0.17</v>
      </c>
      <c r="Z47" s="22" cm="1">
        <f t="array" ref="Z47">SUMPRODUCT(($A47=Input!$A$73:$A$78)*(Z$13=Input!$B$72:$BI$72)*(Input!$B$73:$BI$78))</f>
        <v>7.0000000000000001E-3</v>
      </c>
      <c r="AA47" s="6">
        <f>AB44+AB22</f>
        <v>24.52</v>
      </c>
      <c r="AB47" s="14">
        <f>ROUND(Z47*AA47,2)</f>
        <v>0.17</v>
      </c>
      <c r="AD47" s="22" cm="1">
        <f t="array" ref="AD47">SUMPRODUCT(($A47=Input!$A$73:$A$78)*(AD$13=Input!$B$72:$BI$72)*(Input!$B$73:$BI$78))</f>
        <v>7.0000000000000001E-3</v>
      </c>
      <c r="AE47" s="6">
        <f>AF44+AF22</f>
        <v>24.52</v>
      </c>
      <c r="AF47" s="14">
        <f>ROUND(AD47*AE47,2)</f>
        <v>0.17</v>
      </c>
      <c r="AH47" s="22" cm="1">
        <f t="array" ref="AH47">SUMPRODUCT(($A47=Input!$A$73:$A$78)*(AH$13=Input!$B$72:$BI$72)*(Input!$B$73:$BI$78))</f>
        <v>7.0000000000000001E-3</v>
      </c>
      <c r="AI47" s="6">
        <f>AJ44+AJ22</f>
        <v>24.52</v>
      </c>
      <c r="AJ47" s="14">
        <f>ROUND(AH47*AI47,2)</f>
        <v>0.17</v>
      </c>
      <c r="AL47" s="22" cm="1">
        <f t="array" ref="AL47">SUMPRODUCT(($A47=Input!$A$73:$A$78)*(AL$13=Input!$B$72:$BI$72)*(Input!$B$73:$BI$78))</f>
        <v>7.0000000000000001E-3</v>
      </c>
      <c r="AM47" s="6">
        <f>AN44+AN22</f>
        <v>24.44</v>
      </c>
      <c r="AN47" s="14">
        <f>ROUND(AL47*AM47,2)</f>
        <v>0.17</v>
      </c>
      <c r="AP47" s="22" cm="1">
        <f t="array" ref="AP47">SUMPRODUCT(($A47=Input!$A$73:$A$78)*(AP$13=Input!$B$72:$BI$72)*(Input!$B$73:$BI$78))</f>
        <v>7.0000000000000001E-3</v>
      </c>
      <c r="AQ47" s="6">
        <f>AR44+AR22</f>
        <v>24.44</v>
      </c>
      <c r="AR47" s="14">
        <f>ROUND(AP47*AQ47,2)</f>
        <v>0.17</v>
      </c>
      <c r="AS47" s="6"/>
      <c r="AT47" s="22" cm="1">
        <f t="array" ref="AT47">SUMPRODUCT(($A47=Input!$A$73:$A$78)*(AT$13=Input!$B$72:$BI$72)*(Input!$B$73:$BI$78))</f>
        <v>7.0000000000000001E-3</v>
      </c>
      <c r="AU47" s="6">
        <f>AV44+AV22</f>
        <v>24.44</v>
      </c>
      <c r="AV47" s="14">
        <f>ROUND(AT47*AU47,2)</f>
        <v>0.17</v>
      </c>
    </row>
    <row r="48" spans="1:48" ht="14.45" hidden="1" customHeight="1" x14ac:dyDescent="0.25">
      <c r="A48" t="str">
        <f>+Input!A74</f>
        <v>Reserved</v>
      </c>
      <c r="B48" s="22" cm="1">
        <f t="array" ref="B48">SUMPRODUCT(($A48=Input!$A$73:$A$78)*(B$13=Input!$B$72:$BI$72)*(Input!$B$73:$BI$78))</f>
        <v>0</v>
      </c>
      <c r="C48" s="6">
        <f>C47</f>
        <v>21.32</v>
      </c>
      <c r="D48" s="14">
        <f t="shared" ref="D48:D52" si="36">ROUND(B48*C48,2)</f>
        <v>0</v>
      </c>
      <c r="F48" s="22" cm="1">
        <f t="array" ref="F48">SUMPRODUCT(($A48=Input!$A$73:$A$78)*(F$13=Input!$B$72:$BI$72)*(Input!$B$73:$BI$78))</f>
        <v>0</v>
      </c>
      <c r="G48" s="6">
        <f>G47</f>
        <v>21.32</v>
      </c>
      <c r="H48" s="14">
        <f t="shared" ref="H48:H52" si="37">ROUND(F48*G48,2)</f>
        <v>0</v>
      </c>
      <c r="J48" s="22" cm="1">
        <f t="array" ref="J48">SUMPRODUCT(($A48=Input!$A$73:$A$78)*(J$13=Input!$B$72:$BI$72)*(Input!$B$73:$BI$78))</f>
        <v>0</v>
      </c>
      <c r="K48" s="6">
        <f>K47</f>
        <v>21.32</v>
      </c>
      <c r="L48" s="14">
        <f t="shared" ref="L48:L52" si="38">ROUND(J48*K48,2)</f>
        <v>0</v>
      </c>
      <c r="N48" s="22" cm="1">
        <f t="array" ref="N48">SUMPRODUCT(($A48=Input!$A$73:$A$78)*(N$13=Input!$B$72:$BI$72)*(Input!$B$73:$BI$78))</f>
        <v>0</v>
      </c>
      <c r="O48" s="6">
        <f>O47</f>
        <v>21.3</v>
      </c>
      <c r="P48" s="14">
        <f t="shared" ref="P48:P52" si="39">ROUND(N48*O48,2)</f>
        <v>0</v>
      </c>
      <c r="R48" s="22" cm="1">
        <f t="array" ref="R48">SUMPRODUCT(($A48=Input!$A$73:$A$78)*(R$13=Input!$B$72:$BI$72)*(Input!$B$73:$BI$78))</f>
        <v>0</v>
      </c>
      <c r="S48" s="6">
        <f>S47</f>
        <v>21.3</v>
      </c>
      <c r="T48" s="14">
        <f t="shared" ref="T48:T52" si="40">ROUND(R48*S48,2)</f>
        <v>0</v>
      </c>
      <c r="V48" s="22" cm="1">
        <f t="array" ref="V48">SUMPRODUCT(($A48=Input!$A$73:$A$78)*(V$13=Input!$B$72:$BI$72)*(Input!$B$73:$BI$78))</f>
        <v>0</v>
      </c>
      <c r="W48" s="6">
        <f>W47</f>
        <v>24.16</v>
      </c>
      <c r="X48" s="14">
        <f t="shared" ref="X48:X52" si="41">ROUND(V48*W48,2)</f>
        <v>0</v>
      </c>
      <c r="Z48" s="22" cm="1">
        <f t="array" ref="Z48">SUMPRODUCT(($A48=Input!$A$73:$A$78)*(Z$13=Input!$B$72:$BI$72)*(Input!$B$73:$BI$78))</f>
        <v>0</v>
      </c>
      <c r="AA48" s="6">
        <f>AA47</f>
        <v>24.52</v>
      </c>
      <c r="AB48" s="14">
        <f t="shared" ref="AB48:AB52" si="42">ROUND(Z48*AA48,2)</f>
        <v>0</v>
      </c>
      <c r="AD48" s="22" cm="1">
        <f t="array" ref="AD48">SUMPRODUCT(($A48=Input!$A$73:$A$78)*(AD$13=Input!$B$72:$BI$72)*(Input!$B$73:$BI$78))</f>
        <v>0</v>
      </c>
      <c r="AE48" s="6">
        <f>AE47</f>
        <v>24.52</v>
      </c>
      <c r="AF48" s="14">
        <f t="shared" ref="AF48:AF52" si="43">ROUND(AD48*AE48,2)</f>
        <v>0</v>
      </c>
      <c r="AH48" s="22" cm="1">
        <f t="array" ref="AH48">SUMPRODUCT(($A48=Input!$A$73:$A$78)*(AH$13=Input!$B$72:$BI$72)*(Input!$B$73:$BI$78))</f>
        <v>0</v>
      </c>
      <c r="AI48" s="6">
        <f>AI47</f>
        <v>24.52</v>
      </c>
      <c r="AJ48" s="14">
        <f t="shared" ref="AJ48:AJ52" si="44">ROUND(AH48*AI48,2)</f>
        <v>0</v>
      </c>
      <c r="AL48" s="22" cm="1">
        <f t="array" ref="AL48">SUMPRODUCT(($A48=Input!$A$73:$A$78)*(AL$13=Input!$B$72:$BI$72)*(Input!$B$73:$BI$78))</f>
        <v>0</v>
      </c>
      <c r="AM48" s="6">
        <f>AM47</f>
        <v>24.44</v>
      </c>
      <c r="AN48" s="14">
        <f t="shared" ref="AN48:AN52" si="45">ROUND(AL48*AM48,2)</f>
        <v>0</v>
      </c>
      <c r="AP48" s="22" cm="1">
        <f t="array" ref="AP48">SUMPRODUCT(($A48=Input!$A$73:$A$78)*(AP$13=Input!$B$72:$BI$72)*(Input!$B$73:$BI$78))</f>
        <v>0</v>
      </c>
      <c r="AQ48" s="6">
        <f>AQ47</f>
        <v>24.44</v>
      </c>
      <c r="AR48" s="14">
        <f t="shared" ref="AR48:AR52" si="46">ROUND(AP48*AQ48,2)</f>
        <v>0</v>
      </c>
      <c r="AT48" s="22" cm="1">
        <f t="array" ref="AT48">SUMPRODUCT(($A48=Input!$A$73:$A$78)*(AT$13=Input!$B$72:$BI$72)*(Input!$B$73:$BI$78))</f>
        <v>0</v>
      </c>
      <c r="AU48" s="6">
        <f>AU47</f>
        <v>24.44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21.32</v>
      </c>
      <c r="D49" s="14">
        <f t="shared" si="36"/>
        <v>0</v>
      </c>
      <c r="F49" s="22" cm="1">
        <f t="array" ref="F49">SUMPRODUCT(($A49=Input!$A$73:$A$78)*(F$13=Input!$B$72:$BI$72)*(Input!$B$73:$BI$78))</f>
        <v>0</v>
      </c>
      <c r="G49" s="6">
        <f t="shared" ref="G49:G52" si="49">G48</f>
        <v>21.32</v>
      </c>
      <c r="H49" s="14">
        <f t="shared" si="37"/>
        <v>0</v>
      </c>
      <c r="J49" s="22" cm="1">
        <f t="array" ref="J49">SUMPRODUCT(($A49=Input!$A$73:$A$78)*(J$13=Input!$B$72:$BI$72)*(Input!$B$73:$BI$78))</f>
        <v>0</v>
      </c>
      <c r="K49" s="6">
        <f t="shared" ref="K49:K52" si="50">K48</f>
        <v>21.32</v>
      </c>
      <c r="L49" s="14">
        <f t="shared" si="38"/>
        <v>0</v>
      </c>
      <c r="N49" s="22" cm="1">
        <f t="array" ref="N49">SUMPRODUCT(($A49=Input!$A$73:$A$78)*(N$13=Input!$B$72:$BI$72)*(Input!$B$73:$BI$78))</f>
        <v>0</v>
      </c>
      <c r="O49" s="6">
        <f t="shared" ref="O49:O52" si="51">O48</f>
        <v>21.3</v>
      </c>
      <c r="P49" s="14">
        <f t="shared" si="39"/>
        <v>0</v>
      </c>
      <c r="R49" s="22" cm="1">
        <f t="array" ref="R49">SUMPRODUCT(($A49=Input!$A$73:$A$78)*(R$13=Input!$B$72:$BI$72)*(Input!$B$73:$BI$78))</f>
        <v>0</v>
      </c>
      <c r="S49" s="6">
        <f t="shared" ref="S49:S52" si="52">S48</f>
        <v>21.3</v>
      </c>
      <c r="T49" s="14">
        <f t="shared" si="40"/>
        <v>0</v>
      </c>
      <c r="V49" s="22" cm="1">
        <f t="array" ref="V49">SUMPRODUCT(($A49=Input!$A$73:$A$78)*(V$13=Input!$B$72:$BI$72)*(Input!$B$73:$BI$78))</f>
        <v>0</v>
      </c>
      <c r="W49" s="6">
        <f t="shared" ref="W49:W52" si="53">W48</f>
        <v>24.16</v>
      </c>
      <c r="X49" s="14">
        <f t="shared" si="41"/>
        <v>0</v>
      </c>
      <c r="Z49" s="22" cm="1">
        <f t="array" ref="Z49">SUMPRODUCT(($A49=Input!$A$73:$A$78)*(Z$13=Input!$B$72:$BI$72)*(Input!$B$73:$BI$78))</f>
        <v>0</v>
      </c>
      <c r="AA49" s="6">
        <f t="shared" ref="AA49:AA52" si="54">AA48</f>
        <v>24.52</v>
      </c>
      <c r="AB49" s="14">
        <f t="shared" si="42"/>
        <v>0</v>
      </c>
      <c r="AD49" s="22" cm="1">
        <f t="array" ref="AD49">SUMPRODUCT(($A49=Input!$A$73:$A$78)*(AD$13=Input!$B$72:$BI$72)*(Input!$B$73:$BI$78))</f>
        <v>0</v>
      </c>
      <c r="AE49" s="6">
        <f t="shared" ref="AE49:AE52" si="55">AE48</f>
        <v>24.52</v>
      </c>
      <c r="AF49" s="14">
        <f t="shared" si="43"/>
        <v>0</v>
      </c>
      <c r="AH49" s="22" cm="1">
        <f t="array" ref="AH49">SUMPRODUCT(($A49=Input!$A$73:$A$78)*(AH$13=Input!$B$72:$BI$72)*(Input!$B$73:$BI$78))</f>
        <v>0</v>
      </c>
      <c r="AI49" s="6">
        <f t="shared" ref="AI49:AI52" si="56">AI48</f>
        <v>24.52</v>
      </c>
      <c r="AJ49" s="14">
        <f t="shared" si="44"/>
        <v>0</v>
      </c>
      <c r="AL49" s="22" cm="1">
        <f t="array" ref="AL49">SUMPRODUCT(($A49=Input!$A$73:$A$78)*(AL$13=Input!$B$72:$BI$72)*(Input!$B$73:$BI$78))</f>
        <v>0</v>
      </c>
      <c r="AM49" s="6">
        <f t="shared" ref="AM49:AM52" si="57">AM48</f>
        <v>24.44</v>
      </c>
      <c r="AN49" s="14">
        <f t="shared" si="45"/>
        <v>0</v>
      </c>
      <c r="AP49" s="22" cm="1">
        <f t="array" ref="AP49">SUMPRODUCT(($A49=Input!$A$73:$A$78)*(AP$13=Input!$B$72:$BI$72)*(Input!$B$73:$BI$78))</f>
        <v>0</v>
      </c>
      <c r="AQ49" s="6">
        <f t="shared" ref="AQ49:AQ52" si="58">AQ48</f>
        <v>24.44</v>
      </c>
      <c r="AR49" s="14">
        <f t="shared" si="46"/>
        <v>0</v>
      </c>
      <c r="AT49" s="22" cm="1">
        <f t="array" ref="AT49">SUMPRODUCT(($A49=Input!$A$73:$A$78)*(AT$13=Input!$B$72:$BI$72)*(Input!$B$73:$BI$78))</f>
        <v>0</v>
      </c>
      <c r="AU49" s="6">
        <f t="shared" ref="AU49:AU52" si="59">AU48</f>
        <v>24.44</v>
      </c>
      <c r="AV49" s="14">
        <f t="shared" si="47"/>
        <v>0</v>
      </c>
    </row>
    <row r="50" spans="1:48" ht="14.45" hidden="1" customHeight="1" x14ac:dyDescent="0.25">
      <c r="A50" t="str">
        <f>+Input!A76</f>
        <v>Reserved</v>
      </c>
      <c r="B50" s="22" cm="1">
        <f t="array" ref="B50">SUMPRODUCT(($A50=Input!$A$73:$A$78)*(B$13=Input!$B$72:$BI$72)*(Input!$B$73:$BI$78))</f>
        <v>0</v>
      </c>
      <c r="C50" s="6">
        <f t="shared" si="48"/>
        <v>21.32</v>
      </c>
      <c r="D50" s="14">
        <f t="shared" si="36"/>
        <v>0</v>
      </c>
      <c r="F50" s="22" cm="1">
        <f t="array" ref="F50">SUMPRODUCT(($A50=Input!$A$73:$A$78)*(F$13=Input!$B$72:$BI$72)*(Input!$B$73:$BI$78))</f>
        <v>0</v>
      </c>
      <c r="G50" s="6">
        <f t="shared" si="49"/>
        <v>21.32</v>
      </c>
      <c r="H50" s="14">
        <f t="shared" si="37"/>
        <v>0</v>
      </c>
      <c r="J50" s="22" cm="1">
        <f t="array" ref="J50">SUMPRODUCT(($A50=Input!$A$73:$A$78)*(J$13=Input!$B$72:$BI$72)*(Input!$B$73:$BI$78))</f>
        <v>0</v>
      </c>
      <c r="K50" s="6">
        <f t="shared" si="50"/>
        <v>21.32</v>
      </c>
      <c r="L50" s="14">
        <f t="shared" si="38"/>
        <v>0</v>
      </c>
      <c r="N50" s="22" cm="1">
        <f t="array" ref="N50">SUMPRODUCT(($A50=Input!$A$73:$A$78)*(N$13=Input!$B$72:$BI$72)*(Input!$B$73:$BI$78))</f>
        <v>0</v>
      </c>
      <c r="O50" s="6">
        <f t="shared" si="51"/>
        <v>21.3</v>
      </c>
      <c r="P50" s="14">
        <f t="shared" si="39"/>
        <v>0</v>
      </c>
      <c r="R50" s="22" cm="1">
        <f t="array" ref="R50">SUMPRODUCT(($A50=Input!$A$73:$A$78)*(R$13=Input!$B$72:$BI$72)*(Input!$B$73:$BI$78))</f>
        <v>0</v>
      </c>
      <c r="S50" s="6">
        <f t="shared" si="52"/>
        <v>21.3</v>
      </c>
      <c r="T50" s="14">
        <f t="shared" si="40"/>
        <v>0</v>
      </c>
      <c r="V50" s="22" cm="1">
        <f t="array" ref="V50">SUMPRODUCT(($A50=Input!$A$73:$A$78)*(V$13=Input!$B$72:$BI$72)*(Input!$B$73:$BI$78))</f>
        <v>0</v>
      </c>
      <c r="W50" s="6">
        <f t="shared" si="53"/>
        <v>24.16</v>
      </c>
      <c r="X50" s="14">
        <f t="shared" si="41"/>
        <v>0</v>
      </c>
      <c r="Z50" s="22" cm="1">
        <f t="array" ref="Z50">SUMPRODUCT(($A50=Input!$A$73:$A$78)*(Z$13=Input!$B$72:$BI$72)*(Input!$B$73:$BI$78))</f>
        <v>0</v>
      </c>
      <c r="AA50" s="6">
        <f t="shared" si="54"/>
        <v>24.52</v>
      </c>
      <c r="AB50" s="14">
        <f t="shared" si="42"/>
        <v>0</v>
      </c>
      <c r="AD50" s="22" cm="1">
        <f t="array" ref="AD50">SUMPRODUCT(($A50=Input!$A$73:$A$78)*(AD$13=Input!$B$72:$BI$72)*(Input!$B$73:$BI$78))</f>
        <v>0</v>
      </c>
      <c r="AE50" s="6">
        <f t="shared" si="55"/>
        <v>24.52</v>
      </c>
      <c r="AF50" s="14">
        <f t="shared" si="43"/>
        <v>0</v>
      </c>
      <c r="AH50" s="22" cm="1">
        <f t="array" ref="AH50">SUMPRODUCT(($A50=Input!$A$73:$A$78)*(AH$13=Input!$B$72:$BI$72)*(Input!$B$73:$BI$78))</f>
        <v>0</v>
      </c>
      <c r="AI50" s="6">
        <f t="shared" si="56"/>
        <v>24.52</v>
      </c>
      <c r="AJ50" s="14">
        <f t="shared" si="44"/>
        <v>0</v>
      </c>
      <c r="AL50" s="22" cm="1">
        <f t="array" ref="AL50">SUMPRODUCT(($A50=Input!$A$73:$A$78)*(AL$13=Input!$B$72:$BI$72)*(Input!$B$73:$BI$78))</f>
        <v>0</v>
      </c>
      <c r="AM50" s="6">
        <f t="shared" si="57"/>
        <v>24.44</v>
      </c>
      <c r="AN50" s="14">
        <f t="shared" si="45"/>
        <v>0</v>
      </c>
      <c r="AP50" s="22" cm="1">
        <f t="array" ref="AP50">SUMPRODUCT(($A50=Input!$A$73:$A$78)*(AP$13=Input!$B$72:$BI$72)*(Input!$B$73:$BI$78))</f>
        <v>0</v>
      </c>
      <c r="AQ50" s="6">
        <f t="shared" si="58"/>
        <v>24.44</v>
      </c>
      <c r="AR50" s="14">
        <f t="shared" si="46"/>
        <v>0</v>
      </c>
      <c r="AT50" s="22" cm="1">
        <f t="array" ref="AT50">SUMPRODUCT(($A50=Input!$A$73:$A$78)*(AT$13=Input!$B$72:$BI$72)*(Input!$B$73:$BI$78))</f>
        <v>0</v>
      </c>
      <c r="AU50" s="6">
        <f t="shared" si="59"/>
        <v>24.44</v>
      </c>
      <c r="AV50" s="14">
        <f t="shared" si="47"/>
        <v>0</v>
      </c>
    </row>
    <row r="51" spans="1:48" ht="14.45" hidden="1" customHeight="1" x14ac:dyDescent="0.25">
      <c r="A51" t="str">
        <f>+Input!A77</f>
        <v>Reserved</v>
      </c>
      <c r="B51" s="22" cm="1">
        <f t="array" ref="B51">SUMPRODUCT(($A51=Input!$A$73:$A$78)*(B$13=Input!$B$72:$BI$72)*(Input!$B$73:$BI$78))</f>
        <v>0</v>
      </c>
      <c r="C51" s="6">
        <f t="shared" si="48"/>
        <v>21.32</v>
      </c>
      <c r="D51" s="14">
        <f t="shared" si="36"/>
        <v>0</v>
      </c>
      <c r="F51" s="22" cm="1">
        <f t="array" ref="F51">SUMPRODUCT(($A51=Input!$A$73:$A$78)*(F$13=Input!$B$72:$BI$72)*(Input!$B$73:$BI$78))</f>
        <v>0</v>
      </c>
      <c r="G51" s="6">
        <f t="shared" si="49"/>
        <v>21.32</v>
      </c>
      <c r="H51" s="14">
        <f t="shared" si="37"/>
        <v>0</v>
      </c>
      <c r="J51" s="22" cm="1">
        <f t="array" ref="J51">SUMPRODUCT(($A51=Input!$A$73:$A$78)*(J$13=Input!$B$72:$BI$72)*(Input!$B$73:$BI$78))</f>
        <v>0</v>
      </c>
      <c r="K51" s="6">
        <f t="shared" si="50"/>
        <v>21.32</v>
      </c>
      <c r="L51" s="14">
        <f t="shared" si="38"/>
        <v>0</v>
      </c>
      <c r="N51" s="22" cm="1">
        <f t="array" ref="N51">SUMPRODUCT(($A51=Input!$A$73:$A$78)*(N$13=Input!$B$72:$BI$72)*(Input!$B$73:$BI$78))</f>
        <v>0</v>
      </c>
      <c r="O51" s="6">
        <f t="shared" si="51"/>
        <v>21.3</v>
      </c>
      <c r="P51" s="14">
        <f t="shared" si="39"/>
        <v>0</v>
      </c>
      <c r="R51" s="22" cm="1">
        <f t="array" ref="R51">SUMPRODUCT(($A51=Input!$A$73:$A$78)*(R$13=Input!$B$72:$BI$72)*(Input!$B$73:$BI$78))</f>
        <v>0</v>
      </c>
      <c r="S51" s="6">
        <f t="shared" si="52"/>
        <v>21.3</v>
      </c>
      <c r="T51" s="14">
        <f t="shared" si="40"/>
        <v>0</v>
      </c>
      <c r="V51" s="22" cm="1">
        <f t="array" ref="V51">SUMPRODUCT(($A51=Input!$A$73:$A$78)*(V$13=Input!$B$72:$BI$72)*(Input!$B$73:$BI$78))</f>
        <v>0</v>
      </c>
      <c r="W51" s="6">
        <f t="shared" si="53"/>
        <v>24.16</v>
      </c>
      <c r="X51" s="14">
        <f t="shared" si="41"/>
        <v>0</v>
      </c>
      <c r="Z51" s="22" cm="1">
        <f t="array" ref="Z51">SUMPRODUCT(($A51=Input!$A$73:$A$78)*(Z$13=Input!$B$72:$BI$72)*(Input!$B$73:$BI$78))</f>
        <v>0</v>
      </c>
      <c r="AA51" s="6">
        <f t="shared" si="54"/>
        <v>24.52</v>
      </c>
      <c r="AB51" s="14">
        <f t="shared" si="42"/>
        <v>0</v>
      </c>
      <c r="AD51" s="22" cm="1">
        <f t="array" ref="AD51">SUMPRODUCT(($A51=Input!$A$73:$A$78)*(AD$13=Input!$B$72:$BI$72)*(Input!$B$73:$BI$78))</f>
        <v>0</v>
      </c>
      <c r="AE51" s="6">
        <f t="shared" si="55"/>
        <v>24.52</v>
      </c>
      <c r="AF51" s="14">
        <f t="shared" si="43"/>
        <v>0</v>
      </c>
      <c r="AH51" s="22" cm="1">
        <f t="array" ref="AH51">SUMPRODUCT(($A51=Input!$A$73:$A$78)*(AH$13=Input!$B$72:$BI$72)*(Input!$B$73:$BI$78))</f>
        <v>0</v>
      </c>
      <c r="AI51" s="6">
        <f t="shared" si="56"/>
        <v>24.52</v>
      </c>
      <c r="AJ51" s="14">
        <f t="shared" si="44"/>
        <v>0</v>
      </c>
      <c r="AL51" s="22" cm="1">
        <f t="array" ref="AL51">SUMPRODUCT(($A51=Input!$A$73:$A$78)*(AL$13=Input!$B$72:$BI$72)*(Input!$B$73:$BI$78))</f>
        <v>0</v>
      </c>
      <c r="AM51" s="6">
        <f t="shared" si="57"/>
        <v>24.44</v>
      </c>
      <c r="AN51" s="14">
        <f t="shared" si="45"/>
        <v>0</v>
      </c>
      <c r="AP51" s="22" cm="1">
        <f t="array" ref="AP51">SUMPRODUCT(($A51=Input!$A$73:$A$78)*(AP$13=Input!$B$72:$BI$72)*(Input!$B$73:$BI$78))</f>
        <v>0</v>
      </c>
      <c r="AQ51" s="6">
        <f t="shared" si="58"/>
        <v>24.44</v>
      </c>
      <c r="AR51" s="14">
        <f t="shared" si="46"/>
        <v>0</v>
      </c>
      <c r="AT51" s="22" cm="1">
        <f t="array" ref="AT51">SUMPRODUCT(($A51=Input!$A$73:$A$78)*(AT$13=Input!$B$72:$BI$72)*(Input!$B$73:$BI$78))</f>
        <v>0</v>
      </c>
      <c r="AU51" s="6">
        <f t="shared" si="59"/>
        <v>24.44</v>
      </c>
      <c r="AV51" s="14">
        <f t="shared" si="47"/>
        <v>0</v>
      </c>
    </row>
    <row r="52" spans="1:48" ht="14.45" hidden="1" customHeight="1" x14ac:dyDescent="0.25">
      <c r="A52" t="str">
        <f>+Input!A78</f>
        <v>Reserved</v>
      </c>
      <c r="B52" s="22" cm="1">
        <f t="array" ref="B52">SUMPRODUCT(($A52=Input!$A$73:$A$78)*(B$13=Input!$B$72:$BI$72)*(Input!$B$73:$BI$78))</f>
        <v>0</v>
      </c>
      <c r="C52" s="6">
        <f t="shared" si="48"/>
        <v>21.32</v>
      </c>
      <c r="D52" s="14">
        <f t="shared" si="36"/>
        <v>0</v>
      </c>
      <c r="F52" s="22" cm="1">
        <f t="array" ref="F52">SUMPRODUCT(($A52=Input!$A$73:$A$78)*(F$13=Input!$B$72:$BI$72)*(Input!$B$73:$BI$78))</f>
        <v>0</v>
      </c>
      <c r="G52" s="6">
        <f t="shared" si="49"/>
        <v>21.32</v>
      </c>
      <c r="H52" s="14">
        <f t="shared" si="37"/>
        <v>0</v>
      </c>
      <c r="J52" s="22" cm="1">
        <f t="array" ref="J52">SUMPRODUCT(($A52=Input!$A$73:$A$78)*(J$13=Input!$B$72:$BI$72)*(Input!$B$73:$BI$78))</f>
        <v>0</v>
      </c>
      <c r="K52" s="6">
        <f t="shared" si="50"/>
        <v>21.32</v>
      </c>
      <c r="L52" s="14">
        <f t="shared" si="38"/>
        <v>0</v>
      </c>
      <c r="N52" s="22" cm="1">
        <f t="array" ref="N52">SUMPRODUCT(($A52=Input!$A$73:$A$78)*(N$13=Input!$B$72:$BI$72)*(Input!$B$73:$BI$78))</f>
        <v>0</v>
      </c>
      <c r="O52" s="6">
        <f t="shared" si="51"/>
        <v>21.3</v>
      </c>
      <c r="P52" s="14">
        <f t="shared" si="39"/>
        <v>0</v>
      </c>
      <c r="R52" s="22" cm="1">
        <f t="array" ref="R52">SUMPRODUCT(($A52=Input!$A$73:$A$78)*(R$13=Input!$B$72:$BI$72)*(Input!$B$73:$BI$78))</f>
        <v>0</v>
      </c>
      <c r="S52" s="6">
        <f t="shared" si="52"/>
        <v>21.3</v>
      </c>
      <c r="T52" s="14">
        <f t="shared" si="40"/>
        <v>0</v>
      </c>
      <c r="V52" s="22" cm="1">
        <f t="array" ref="V52">SUMPRODUCT(($A52=Input!$A$73:$A$78)*(V$13=Input!$B$72:$BI$72)*(Input!$B$73:$BI$78))</f>
        <v>0</v>
      </c>
      <c r="W52" s="6">
        <f t="shared" si="53"/>
        <v>24.16</v>
      </c>
      <c r="X52" s="14">
        <f t="shared" si="41"/>
        <v>0</v>
      </c>
      <c r="Z52" s="22" cm="1">
        <f t="array" ref="Z52">SUMPRODUCT(($A52=Input!$A$73:$A$78)*(Z$13=Input!$B$72:$BI$72)*(Input!$B$73:$BI$78))</f>
        <v>0</v>
      </c>
      <c r="AA52" s="6">
        <f t="shared" si="54"/>
        <v>24.52</v>
      </c>
      <c r="AB52" s="14">
        <f t="shared" si="42"/>
        <v>0</v>
      </c>
      <c r="AD52" s="22" cm="1">
        <f t="array" ref="AD52">SUMPRODUCT(($A52=Input!$A$73:$A$78)*(AD$13=Input!$B$72:$BI$72)*(Input!$B$73:$BI$78))</f>
        <v>0</v>
      </c>
      <c r="AE52" s="6">
        <f t="shared" si="55"/>
        <v>24.52</v>
      </c>
      <c r="AF52" s="14">
        <f t="shared" si="43"/>
        <v>0</v>
      </c>
      <c r="AH52" s="22" cm="1">
        <f t="array" ref="AH52">SUMPRODUCT(($A52=Input!$A$73:$A$78)*(AH$13=Input!$B$72:$BI$72)*(Input!$B$73:$BI$78))</f>
        <v>0</v>
      </c>
      <c r="AI52" s="6">
        <f t="shared" si="56"/>
        <v>24.52</v>
      </c>
      <c r="AJ52" s="14">
        <f t="shared" si="44"/>
        <v>0</v>
      </c>
      <c r="AL52" s="22" cm="1">
        <f t="array" ref="AL52">SUMPRODUCT(($A52=Input!$A$73:$A$78)*(AL$13=Input!$B$72:$BI$72)*(Input!$B$73:$BI$78))</f>
        <v>0</v>
      </c>
      <c r="AM52" s="6">
        <f t="shared" si="57"/>
        <v>24.44</v>
      </c>
      <c r="AN52" s="14">
        <f t="shared" si="45"/>
        <v>0</v>
      </c>
      <c r="AP52" s="22" cm="1">
        <f t="array" ref="AP52">SUMPRODUCT(($A52=Input!$A$73:$A$78)*(AP$13=Input!$B$72:$BI$72)*(Input!$B$73:$BI$78))</f>
        <v>0</v>
      </c>
      <c r="AQ52" s="6">
        <f t="shared" si="58"/>
        <v>24.44</v>
      </c>
      <c r="AR52" s="14">
        <f t="shared" si="46"/>
        <v>0</v>
      </c>
      <c r="AT52" s="22" cm="1">
        <f t="array" ref="AT52">SUMPRODUCT(($A52=Input!$A$73:$A$78)*(AT$13=Input!$B$72:$BI$72)*(Input!$B$73:$BI$78))</f>
        <v>0</v>
      </c>
      <c r="AU52" s="6">
        <f t="shared" si="59"/>
        <v>24.44</v>
      </c>
      <c r="AV52" s="14">
        <f t="shared" si="47"/>
        <v>0</v>
      </c>
    </row>
    <row r="53" spans="1:48" x14ac:dyDescent="0.25">
      <c r="A53" t="s">
        <v>25</v>
      </c>
      <c r="B53" s="13"/>
      <c r="D53" s="19">
        <f>SUM(D47:D52)</f>
        <v>0.15</v>
      </c>
      <c r="F53" s="13"/>
      <c r="H53" s="19">
        <f>SUM(H47:H52)</f>
        <v>0.15</v>
      </c>
      <c r="J53" s="13"/>
      <c r="L53" s="19">
        <f>SUM(L47:L52)</f>
        <v>0.15</v>
      </c>
      <c r="N53" s="13"/>
      <c r="P53" s="19">
        <f>SUM(P47:P52)</f>
        <v>0.15</v>
      </c>
      <c r="R53" s="13"/>
      <c r="T53" s="19">
        <f>SUM(T47:T52)</f>
        <v>0.15</v>
      </c>
      <c r="V53" s="13"/>
      <c r="X53" s="19">
        <f>SUM(X47:X52)</f>
        <v>0.17</v>
      </c>
      <c r="Z53" s="13"/>
      <c r="AB53" s="19">
        <f>SUM(AB47:AB52)</f>
        <v>0.17</v>
      </c>
      <c r="AD53" s="13"/>
      <c r="AF53" s="19">
        <f>SUM(AF47:AF52)</f>
        <v>0.17</v>
      </c>
      <c r="AH53" s="13"/>
      <c r="AJ53" s="19">
        <f>SUM(AJ47:AJ52)</f>
        <v>0.17</v>
      </c>
      <c r="AL53" s="13"/>
      <c r="AN53" s="19">
        <f>SUM(AN47:AN52)</f>
        <v>0.17</v>
      </c>
      <c r="AP53" s="13"/>
      <c r="AR53" s="19">
        <f>SUM(AR47:AR52)</f>
        <v>0.17</v>
      </c>
      <c r="AT53" s="13"/>
      <c r="AV53" s="19">
        <f>SUM(AV47:AV52)</f>
        <v>0.17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21.47</v>
      </c>
      <c r="F55" s="20"/>
      <c r="G55" s="21"/>
      <c r="H55" s="24">
        <f>H22+H44+H47</f>
        <v>21.47</v>
      </c>
      <c r="J55" s="20"/>
      <c r="K55" s="21"/>
      <c r="L55" s="24">
        <f>L22+L44+L47</f>
        <v>21.47</v>
      </c>
      <c r="N55" s="20"/>
      <c r="O55" s="21"/>
      <c r="P55" s="24">
        <f>P22+P44+P47</f>
        <v>21.45</v>
      </c>
      <c r="R55" s="20"/>
      <c r="S55" s="21"/>
      <c r="T55" s="24">
        <f>T22+T44+T47</f>
        <v>21.45</v>
      </c>
      <c r="V55" s="20"/>
      <c r="W55" s="21"/>
      <c r="X55" s="24">
        <f>X22+X44+X47</f>
        <v>24.330000000000002</v>
      </c>
      <c r="Z55" s="20"/>
      <c r="AA55" s="21"/>
      <c r="AB55" s="24">
        <f>AB22+AB44+AB47</f>
        <v>24.69</v>
      </c>
      <c r="AD55" s="20"/>
      <c r="AE55" s="21"/>
      <c r="AF55" s="24">
        <f>AF22+AF44+AF47</f>
        <v>24.69</v>
      </c>
      <c r="AH55" s="20"/>
      <c r="AI55" s="21"/>
      <c r="AJ55" s="24">
        <f>AJ22+AJ44+AJ47</f>
        <v>24.69</v>
      </c>
      <c r="AL55" s="20"/>
      <c r="AM55" s="21"/>
      <c r="AN55" s="24">
        <f>AN22+AN44+AN47</f>
        <v>24.610000000000003</v>
      </c>
      <c r="AP55" s="20"/>
      <c r="AQ55" s="21"/>
      <c r="AR55" s="24">
        <f>AR22+AR44+AR47</f>
        <v>24.610000000000003</v>
      </c>
      <c r="AS55" s="98"/>
      <c r="AT55" s="20"/>
      <c r="AU55" s="21"/>
      <c r="AV55" s="24">
        <f>AV22+AV44+AV47</f>
        <v>24.610000000000003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INDEX(Input!$B$29:$AK$29,MATCH('Residential Bills_Yr 3_6 Units'!$B$60,Input!$A$29:$A$29,0),MATCH('Residential Bills_Yr 3_6 Units'!B$67,Input!$B$28:$AK$28,0))</f>
        <v>17.97</v>
      </c>
      <c r="F68" s="13"/>
      <c r="H68" s="14">
        <f>INDEX(Input!$B$29:$AK$29,MATCH('Residential Bills_Yr 3_6 Units'!$B$60,Input!$A$29:$A$29,0),MATCH('Residential Bills_Yr 3_6 Units'!F$67,Input!$B$28:$AK$28,0))</f>
        <v>17.97</v>
      </c>
      <c r="J68" s="13"/>
      <c r="L68" s="14">
        <f>INDEX(Input!$B$29:$AK$29,MATCH('Residential Bills_Yr 3_6 Units'!$B$60,Input!$A$29:$A$29,0),MATCH('Residential Bills_Yr 3_6 Units'!J$67,Input!$B$28:$AK$28,0))</f>
        <v>17.97</v>
      </c>
      <c r="N68" s="13"/>
      <c r="P68" s="14">
        <f>INDEX(Input!$B$29:$AK$29,MATCH('Residential Bills_Yr 3_6 Units'!$B$60,Input!$A$29:$A$29,0),MATCH('Residential Bills_Yr 3_6 Units'!N$67,Input!$B$28:$AK$28,0))</f>
        <v>17.97</v>
      </c>
      <c r="R68" s="13"/>
      <c r="T68" s="14">
        <f>INDEX(Input!$B$29:$AK$29,MATCH('Residential Bills_Yr 3_6 Units'!$B$60,Input!$A$29:$A$29,0),MATCH('Residential Bills_Yr 3_6 Units'!R$67,Input!$B$28:$AK$28,0))</f>
        <v>17.97</v>
      </c>
      <c r="V68" s="13"/>
      <c r="X68" s="14">
        <f>INDEX(Input!$B$29:$AK$29,MATCH('Residential Bills_Yr 3_6 Units'!$B$60,Input!$A$29:$A$29,0),MATCH('Residential Bills_Yr 3_6 Units'!V$67,Input!$B$28:$AK$28,0))</f>
        <v>20.059999999999999</v>
      </c>
      <c r="Z68" s="13"/>
      <c r="AB68" s="14">
        <f>INDEX(Input!$B$29:$AK$29,MATCH('Residential Bills_Yr 3_6 Units'!$B$60,Input!$A$29:$A$29,0),MATCH('Residential Bills_Yr 3_6 Units'!Z$67,Input!$B$28:$AK$28,0))</f>
        <v>20.059999999999999</v>
      </c>
      <c r="AD68" s="13"/>
      <c r="AF68" s="14">
        <f>INDEX(Input!$B$29:$AK$29,MATCH('Residential Bills_Yr 3_6 Units'!$B$60,Input!$A$29:$A$29,0),MATCH('Residential Bills_Yr 3_6 Units'!AD$67,Input!$B$28:$AK$28,0))</f>
        <v>20.059999999999999</v>
      </c>
      <c r="AH68" s="13"/>
      <c r="AJ68" s="14">
        <f>INDEX(Input!$B$29:$AK$29,MATCH('Residential Bills_Yr 3_6 Units'!$B$60,Input!$A$29:$A$29,0),MATCH('Residential Bills_Yr 3_6 Units'!AH$67,Input!$B$28:$AK$28,0))</f>
        <v>20.059999999999999</v>
      </c>
      <c r="AL68" s="13"/>
      <c r="AN68" s="14">
        <f>INDEX(Input!$B$29:$AK$29,MATCH('Residential Bills_Yr 3_6 Units'!$B$60,Input!$A$29:$A$29,0),MATCH('Residential Bills_Yr 3_6 Units'!AL$67,Input!$B$28:$AK$28,0))</f>
        <v>20.059999999999999</v>
      </c>
      <c r="AP68" s="13"/>
      <c r="AR68" s="14">
        <f>INDEX(Input!$B$29:$AK$29,MATCH('Residential Bills_Yr 3_6 Units'!$B$60,Input!$A$29:$A$29,0),MATCH('Residential Bills_Yr 3_6 Units'!AP$67,Input!$B$28:$AK$28,0))</f>
        <v>20.059999999999999</v>
      </c>
      <c r="AS68" s="6"/>
      <c r="AT68" s="13"/>
      <c r="AV68" s="14">
        <f>INDEX(Input!$B$29:$AK$29,MATCH('Residential Bills_Yr 3_6 Units'!$B$60,Input!$A$29:$A$29,0),MATCH('Residential Bills_Yr 3_6 Units'!AT$67,Input!$B$28:$AK$28,0))</f>
        <v>20.059999999999999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0.38290000000000002</v>
      </c>
      <c r="C71" s="2">
        <f>IF($B$7&gt;Input!F$104,Input!F$104,'Residential Bills_Yr 3_6 Units'!$B$7)</f>
        <v>6</v>
      </c>
      <c r="D71" s="14">
        <f>ROUND(IFERROR(B71*C71," "),2)</f>
        <v>2.2999999999999998</v>
      </c>
      <c r="F71" s="18">
        <f>INDEX(Input!$B$22:$AK$26,MATCH('Residential Bills_Yr 3_6 Units'!$A71,Input!$A$22:$A$26,0),MATCH('Residential Bills_Yr 3_6 Units'!F$13,Input!$B$21:$AK$21,0))</f>
        <v>0.38290000000000002</v>
      </c>
      <c r="G71" s="2">
        <f>IF($B$7&gt;Input!G$104,Input!G$104,'Residential Bills_Yr 3_6 Units'!$B$7)</f>
        <v>6</v>
      </c>
      <c r="H71" s="14">
        <f>ROUND(IFERROR(F71*G71," "),2)</f>
        <v>2.2999999999999998</v>
      </c>
      <c r="J71" s="18">
        <f>INDEX(Input!$B$22:$AK$26,MATCH('Residential Bills_Yr 3_6 Units'!$A71,Input!$A$22:$A$26,0),MATCH('Residential Bills_Yr 3_6 Units'!J$13,Input!$B$21:$AK$21,0))</f>
        <v>0.38290000000000002</v>
      </c>
      <c r="K71" s="2">
        <f>IF($B$7&gt;Input!H$104,Input!H$104,'Residential Bills_Yr 3_6 Units'!$B$7)</f>
        <v>6</v>
      </c>
      <c r="L71" s="14">
        <f>ROUND(IFERROR(J71*K71," "),2)</f>
        <v>2.2999999999999998</v>
      </c>
      <c r="N71" s="18">
        <f>INDEX(Input!$B$22:$AK$26,MATCH('Residential Bills_Yr 3_6 Units'!$A71,Input!$A$22:$A$26,0),MATCH('Residential Bills_Yr 3_6 Units'!N$13,Input!$B$21:$AK$21,0))</f>
        <v>0.38290000000000002</v>
      </c>
      <c r="O71" s="2">
        <f>IF($B$7&gt;Input!I$104,Input!I$104,'Residential Bills_Yr 3_6 Units'!$B$7)</f>
        <v>6</v>
      </c>
      <c r="P71" s="14">
        <f>ROUND(IFERROR(N71*O71," "),2)</f>
        <v>2.2999999999999998</v>
      </c>
      <c r="R71" s="18">
        <f>INDEX(Input!$B$22:$AK$26,MATCH('Residential Bills_Yr 3_6 Units'!$A71,Input!$A$22:$A$26,0),MATCH('Residential Bills_Yr 3_6 Units'!R$13,Input!$B$21:$AK$21,0))</f>
        <v>0.38290000000000002</v>
      </c>
      <c r="S71" s="2">
        <f>IF($B$7&gt;Input!J$104,Input!J$104,'Residential Bills_Yr 3_6 Units'!$B$7)</f>
        <v>6</v>
      </c>
      <c r="T71" s="14">
        <f>ROUND(IFERROR(R71*S71," "),2)</f>
        <v>2.2999999999999998</v>
      </c>
      <c r="V71" s="18">
        <f>INDEX(Input!$B$22:$AK$26,MATCH('Residential Bills_Yr 3_6 Units'!$A71,Input!$A$22:$A$26,0),MATCH('Residential Bills_Yr 3_6 Units'!V$13,Input!$B$21:$AK$21,0))</f>
        <v>0.49030000000000001</v>
      </c>
      <c r="W71" s="2">
        <f>IF($B$7&gt;Input!K$104,Input!K$104,'Residential Bills_Yr 3_6 Units'!$B$7)</f>
        <v>6</v>
      </c>
      <c r="X71" s="14">
        <f>ROUND(IFERROR(V71*W71," "),2)</f>
        <v>2.94</v>
      </c>
      <c r="Z71" s="18">
        <f>INDEX(Input!$B$22:$AK$26,MATCH('Residential Bills_Yr 3_6 Units'!$A71,Input!$A$22:$A$26,0),MATCH('Residential Bills_Yr 3_6 Units'!Z$13,Input!$B$21:$AK$21,0))</f>
        <v>0.49030000000000001</v>
      </c>
      <c r="AA71" s="2">
        <f>IF($B$7&gt;Input!L$104,Input!L$104,'Residential Bills_Yr 3_6 Units'!$B$7)</f>
        <v>6</v>
      </c>
      <c r="AB71" s="14">
        <f>ROUND(IFERROR(Z71*AA71," "),2)</f>
        <v>2.94</v>
      </c>
      <c r="AD71" s="18">
        <f>INDEX(Input!$B$22:$AK$26,MATCH('Residential Bills_Yr 3_6 Units'!$A71,Input!$A$22:$A$26,0),MATCH('Residential Bills_Yr 3_6 Units'!AD$13,Input!$B$21:$AK$21,0))</f>
        <v>0.49030000000000001</v>
      </c>
      <c r="AE71" s="2">
        <f>IF($B$7&gt;Input!M$104,Input!M$104,'Residential Bills_Yr 3_6 Units'!$B$7)</f>
        <v>6</v>
      </c>
      <c r="AF71" s="14">
        <f>ROUND(IFERROR(AD71*AE71," "),2)</f>
        <v>2.94</v>
      </c>
      <c r="AH71" s="18">
        <f>INDEX(Input!$B$22:$AK$26,MATCH('Residential Bills_Yr 3_6 Units'!$A71,Input!$A$22:$A$26,0),MATCH('Residential Bills_Yr 3_6 Units'!AH$13,Input!$B$21:$AK$21,0))</f>
        <v>0.49030000000000001</v>
      </c>
      <c r="AI71" s="2">
        <f>IF($B$7&gt;Input!N$104,Input!N$104,'Residential Bills_Yr 3_6 Units'!$B$7)</f>
        <v>6</v>
      </c>
      <c r="AJ71" s="14">
        <f>ROUND(IFERROR(AH71*AI71," "),2)</f>
        <v>2.94</v>
      </c>
      <c r="AL71" s="18">
        <f>INDEX(Input!$B$22:$AK$26,MATCH('Residential Bills_Yr 3_6 Units'!$A71,Input!$A$22:$A$26,0),MATCH('Residential Bills_Yr 3_6 Units'!AL$13,Input!$B$21:$AK$21,0))</f>
        <v>0.49030000000000001</v>
      </c>
      <c r="AM71" s="2">
        <f>IF($B$7&gt;Input!O$104,Input!O$104,'Residential Bills_Yr 3_6 Units'!$B$7)</f>
        <v>6</v>
      </c>
      <c r="AN71" s="14">
        <f>ROUND(IFERROR(AL71*AM71," "),2)</f>
        <v>2.94</v>
      </c>
      <c r="AP71" s="18">
        <f>INDEX(Input!$B$22:$AK$26,MATCH('Residential Bills_Yr 3_6 Units'!$A71,Input!$A$22:$A$26,0),MATCH('Residential Bills_Yr 3_6 Units'!AP$13,Input!$B$21:$AK$21,0))</f>
        <v>0.49030000000000001</v>
      </c>
      <c r="AQ71" s="2">
        <f>IF($B$7&gt;Input!P$104,Input!P$104,'Residential Bills_Yr 3_6 Units'!$B$7)</f>
        <v>6</v>
      </c>
      <c r="AR71" s="14">
        <f>ROUND(IFERROR(AP71*AQ71," "),2)</f>
        <v>2.94</v>
      </c>
      <c r="AS71" s="6"/>
      <c r="AT71" s="18">
        <f>INDEX(Input!$B$22:$AK$26,MATCH('Residential Bills_Yr 3_6 Units'!$A71,Input!$A$22:$A$26,0),MATCH('Residential Bills_Yr 3_6 Units'!AT$13,Input!$B$21:$AK$21,0))</f>
        <v>0.49030000000000001</v>
      </c>
      <c r="AU71" s="2">
        <f>IF($B$7&gt;Input!Q$104,Input!Q$104,'Residential Bills_Yr 3_6 Units'!$B$7)</f>
        <v>6</v>
      </c>
      <c r="AV71" s="14">
        <f>ROUND(IFERROR(AT71*AU71," "),2)</f>
        <v>2.94</v>
      </c>
    </row>
    <row r="72" spans="1:48" x14ac:dyDescent="0.25">
      <c r="A72" t="str">
        <f>A18</f>
        <v>Tier 2</v>
      </c>
      <c r="B72" s="18">
        <f>INDEX(Input!$B$22:$AK$26,MATCH('Residential Bills_Yr 3_6 Units'!$A72,Input!$A$22:$A$26,0),MATCH('Residential Bills_Yr 3_6 Units'!B$13,Input!$B$21:$AK$21,0))</f>
        <v>1.5250000000000001</v>
      </c>
      <c r="C72" s="2">
        <f>IF(($B$7-C71)&gt;Input!F$105,Input!F$105,($B$7-C71))</f>
        <v>0</v>
      </c>
      <c r="D72" s="14">
        <f>ROUND(IFERROR(B72*C72," "),2)</f>
        <v>0</v>
      </c>
      <c r="F72" s="18">
        <f>INDEX(Input!$B$22:$AK$26,MATCH('Residential Bills_Yr 3_6 Units'!$A72,Input!$A$22:$A$26,0),MATCH('Residential Bills_Yr 3_6 Units'!F$13,Input!$B$21:$AK$21,0))</f>
        <v>1.5250000000000001</v>
      </c>
      <c r="G72" s="2">
        <f>IF(($B$7-G71)&gt;Input!G$105,Input!G$105,($B$7-G71))</f>
        <v>0</v>
      </c>
      <c r="H72" s="14">
        <f>ROUND(IFERROR(F72*G72," "),2)</f>
        <v>0</v>
      </c>
      <c r="J72" s="18">
        <f>INDEX(Input!$B$22:$AK$26,MATCH('Residential Bills_Yr 3_6 Units'!$A72,Input!$A$22:$A$26,0),MATCH('Residential Bills_Yr 3_6 Units'!J$13,Input!$B$21:$AK$21,0))</f>
        <v>1.5250000000000001</v>
      </c>
      <c r="K72" s="2">
        <f>IF(($B$7-K71)&gt;Input!H$105,Input!H$105,($B$7-K71))</f>
        <v>0</v>
      </c>
      <c r="L72" s="14">
        <f>ROUND(IFERROR(J72*K72," "),2)</f>
        <v>0</v>
      </c>
      <c r="N72" s="18">
        <f>INDEX(Input!$B$22:$AK$26,MATCH('Residential Bills_Yr 3_6 Units'!$A72,Input!$A$22:$A$26,0),MATCH('Residential Bills_Yr 3_6 Units'!N$13,Input!$B$21:$AK$21,0))</f>
        <v>1.5250000000000001</v>
      </c>
      <c r="O72" s="2">
        <f>IF(($B$7-O71)&gt;Input!I$105,Input!I$105,($B$7-O71))</f>
        <v>0</v>
      </c>
      <c r="P72" s="14">
        <f>ROUND(IFERROR(N72*O72," "),2)</f>
        <v>0</v>
      </c>
      <c r="R72" s="18">
        <f>INDEX(Input!$B$22:$AK$26,MATCH('Residential Bills_Yr 3_6 Units'!$A72,Input!$A$22:$A$26,0),MATCH('Residential Bills_Yr 3_6 Units'!R$13,Input!$B$21:$AK$21,0))</f>
        <v>1.5250000000000001</v>
      </c>
      <c r="S72" s="2">
        <f>IF(($B$7-S71)&gt;Input!J$105,Input!J$105,($B$7-S71))</f>
        <v>0</v>
      </c>
      <c r="T72" s="14">
        <f>ROUND(IFERROR(R72*S72," "),2)</f>
        <v>0</v>
      </c>
      <c r="V72" s="18">
        <f>INDEX(Input!$B$22:$AK$26,MATCH('Residential Bills_Yr 3_6 Units'!$A72,Input!$A$22:$A$26,0),MATCH('Residential Bills_Yr 3_6 Units'!V$13,Input!$B$21:$AK$21,0))</f>
        <v>1.9615</v>
      </c>
      <c r="W72" s="2">
        <f>IF(($B$7-W71)&gt;Input!K$105,Input!K$105,($B$7-W71))</f>
        <v>0</v>
      </c>
      <c r="X72" s="14">
        <f>ROUND(IFERROR(V72*W72," "),2)</f>
        <v>0</v>
      </c>
      <c r="Z72" s="18">
        <f>INDEX(Input!$B$22:$AK$26,MATCH('Residential Bills_Yr 3_6 Units'!$A72,Input!$A$22:$A$26,0),MATCH('Residential Bills_Yr 3_6 Units'!Z$13,Input!$B$21:$AK$21,0))</f>
        <v>1.9615</v>
      </c>
      <c r="AA72" s="2">
        <f>IF(($B$7-AA71)&gt;Input!L$105,Input!L$105,($B$7-AA71))</f>
        <v>0</v>
      </c>
      <c r="AB72" s="14">
        <f>ROUND(IFERROR(Z72*AA72," "),2)</f>
        <v>0</v>
      </c>
      <c r="AD72" s="18">
        <f>INDEX(Input!$B$22:$AK$26,MATCH('Residential Bills_Yr 3_6 Units'!$A72,Input!$A$22:$A$26,0),MATCH('Residential Bills_Yr 3_6 Units'!AD$13,Input!$B$21:$AK$21,0))</f>
        <v>1.9615</v>
      </c>
      <c r="AE72" s="2">
        <f>IF(($B$7-AE71)&gt;Input!M$105,Input!M$105,($B$7-AE71))</f>
        <v>0</v>
      </c>
      <c r="AF72" s="14">
        <f>ROUND(IFERROR(AD72*AE72," "),2)</f>
        <v>0</v>
      </c>
      <c r="AH72" s="18">
        <f>INDEX(Input!$B$22:$AK$26,MATCH('Residential Bills_Yr 3_6 Units'!$A72,Input!$A$22:$A$26,0),MATCH('Residential Bills_Yr 3_6 Units'!AH$13,Input!$B$21:$AK$21,0))</f>
        <v>1.9615</v>
      </c>
      <c r="AI72" s="2">
        <f>IF(($B$7-AI71)&gt;Input!N$105,Input!N$105,($B$7-AI71))</f>
        <v>0</v>
      </c>
      <c r="AJ72" s="14">
        <f>ROUND(IFERROR(AH72*AI72," "),2)</f>
        <v>0</v>
      </c>
      <c r="AL72" s="18">
        <f>INDEX(Input!$B$22:$AK$26,MATCH('Residential Bills_Yr 3_6 Units'!$A72,Input!$A$22:$A$26,0),MATCH('Residential Bills_Yr 3_6 Units'!AL$13,Input!$B$21:$AK$21,0))</f>
        <v>1.9615</v>
      </c>
      <c r="AM72" s="2">
        <f>IF(($B$7-AM71)&gt;Input!O$105,Input!O$105,($B$7-AM71))</f>
        <v>0</v>
      </c>
      <c r="AN72" s="14">
        <f>ROUND(IFERROR(AL72*AM72," "),2)</f>
        <v>0</v>
      </c>
      <c r="AP72" s="18">
        <f>INDEX(Input!$B$22:$AK$26,MATCH('Residential Bills_Yr 3_6 Units'!$A72,Input!$A$22:$A$26,0),MATCH('Residential Bills_Yr 3_6 Units'!AP$13,Input!$B$21:$AK$21,0))</f>
        <v>1.9615</v>
      </c>
      <c r="AQ72" s="2">
        <f>IF(($B$7-AQ71)&gt;Input!P$105,Input!P$105,($B$7-AQ71))</f>
        <v>0</v>
      </c>
      <c r="AR72" s="14">
        <f>ROUND(IFERROR(AP72*AQ72," "),2)</f>
        <v>0</v>
      </c>
      <c r="AS72" s="6"/>
      <c r="AT72" s="18">
        <f>INDEX(Input!$B$22:$AK$26,MATCH('Residential Bills_Yr 3_6 Units'!$A72,Input!$A$22:$A$26,0),MATCH('Residential Bills_Yr 3_6 Units'!AT$13,Input!$B$21:$AK$21,0))</f>
        <v>1.9615</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1.9056999999999999</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1.9056999999999999</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1.9056999999999999</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1.9056999999999999</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1.9056999999999999</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3.9230999999999998</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3.9230999999999998</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3.9230999999999998</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3.9230999999999998</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3.9230999999999998</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3.9230999999999998</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3.9230999999999998</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2.8575000000000004</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2.8575000000000004</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2.8575000000000004</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2.8575000000000004</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2.8575000000000004</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7.8462000000000005</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7.8462000000000005</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7.8462000000000005</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7.8462000000000005</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7.8462000000000005</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7.8462000000000005</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7.8462000000000005</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20.27</v>
      </c>
      <c r="F76" s="13"/>
      <c r="G76" s="2">
        <f>SUM(G71:G75)</f>
        <v>6</v>
      </c>
      <c r="H76" s="19">
        <f>SUM(H71:H75)+H68</f>
        <v>20.27</v>
      </c>
      <c r="J76" s="13"/>
      <c r="K76" s="2">
        <f>SUM(K71:K75)</f>
        <v>6</v>
      </c>
      <c r="L76" s="19">
        <f>SUM(L71:L75)+L68</f>
        <v>20.27</v>
      </c>
      <c r="N76" s="13"/>
      <c r="O76" s="2">
        <f>SUM(O71:O75)</f>
        <v>6</v>
      </c>
      <c r="P76" s="19">
        <f>SUM(P71:P75)+P68</f>
        <v>20.27</v>
      </c>
      <c r="R76" s="13"/>
      <c r="S76" s="2">
        <f>SUM(S71:S75)</f>
        <v>6</v>
      </c>
      <c r="T76" s="19">
        <f>SUM(T71:T75)+T68</f>
        <v>20.27</v>
      </c>
      <c r="V76" s="13"/>
      <c r="W76" s="2">
        <f>SUM(W71:W75)</f>
        <v>6</v>
      </c>
      <c r="X76" s="19">
        <f>SUM(X71:X75)+X68</f>
        <v>23</v>
      </c>
      <c r="Z76" s="13"/>
      <c r="AA76" s="2">
        <f>SUM(AA71:AA75)</f>
        <v>6</v>
      </c>
      <c r="AB76" s="19">
        <f>SUM(AB71:AB75)+AB68</f>
        <v>23</v>
      </c>
      <c r="AD76" s="13"/>
      <c r="AE76" s="2">
        <f>SUM(AE71:AE75)</f>
        <v>6</v>
      </c>
      <c r="AF76" s="19">
        <f>SUM(AF71:AF75)+AF68</f>
        <v>23</v>
      </c>
      <c r="AH76" s="13"/>
      <c r="AI76" s="2">
        <f>SUM(AI71:AI75)</f>
        <v>6</v>
      </c>
      <c r="AJ76" s="19">
        <f>SUM(AJ71:AJ75)+AJ68</f>
        <v>23</v>
      </c>
      <c r="AL76" s="13"/>
      <c r="AM76" s="2">
        <f>SUM(AM71:AM75)</f>
        <v>6</v>
      </c>
      <c r="AN76" s="19">
        <f>SUM(AN71:AN75)+AN68</f>
        <v>23</v>
      </c>
      <c r="AP76" s="13"/>
      <c r="AQ76" s="2">
        <f>SUM(AQ71:AQ75)</f>
        <v>6</v>
      </c>
      <c r="AR76" s="19">
        <f>SUM(AR71:AR75)+AR68</f>
        <v>23</v>
      </c>
      <c r="AS76" s="43"/>
      <c r="AT76" s="13"/>
      <c r="AU76" s="2">
        <f>SUM(AU71:AU75)</f>
        <v>6</v>
      </c>
      <c r="AV76" s="19">
        <f>SUM(AV71:AV75)+AV68</f>
        <v>23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-8.9849999999999994</v>
      </c>
      <c r="C79" s="23" t="str">
        <f>IF(VLOOKUP($A79,Input!$A$54:$B$70,2,FALSE)="Percentage",D$76,IF(VLOOKUP($A79,Input!$A$54:$B$70,2,FALSE)="Fixed","Fixed",(C$76)))</f>
        <v>Fixed</v>
      </c>
      <c r="D79" s="14">
        <f t="shared" ref="D79:D90" si="72">ROUND(IF(C79="Fixed",B79,(B79*C79)),2)</f>
        <v>-8.99</v>
      </c>
      <c r="F79" s="96">
        <f>INDEX(Input!$C$54:$AL$70,MATCH($A79,Input!$A$54:$A$70,0),MATCH(F$67,Input!$C$53:$AL$53,0))</f>
        <v>-8.9849999999999994</v>
      </c>
      <c r="G79" s="23" t="str">
        <f>IF(VLOOKUP($A79,Input!$A$54:$B$70,2,FALSE)="Percentage",H$76,IF(VLOOKUP($A79,Input!$A$54:$B$70,2,FALSE)="Fixed","Fixed",(G$76)))</f>
        <v>Fixed</v>
      </c>
      <c r="H79" s="14">
        <f t="shared" ref="H79:H90" si="73">ROUND(IF(G79="Fixed",F79,(F79*G79)),2)</f>
        <v>-8.99</v>
      </c>
      <c r="J79" s="96">
        <f>INDEX(Input!$C$54:$AL$70,MATCH($A79,Input!$A$54:$A$70,0),MATCH(J$67,Input!$C$53:$AL$53,0))</f>
        <v>-8.9849999999999994</v>
      </c>
      <c r="K79" s="23" t="str">
        <f>IF(VLOOKUP($A79,Input!$A$54:$B$70,2,FALSE)="Percentage",L$76,IF(VLOOKUP($A79,Input!$A$54:$B$70,2,FALSE)="Fixed","Fixed",(K$76)))</f>
        <v>Fixed</v>
      </c>
      <c r="L79" s="14">
        <f t="shared" ref="L79:L90" si="74">ROUND(IF(K79="Fixed",J79,(J79*K79)),2)</f>
        <v>-8.99</v>
      </c>
      <c r="N79" s="96">
        <f>INDEX(Input!$C$54:$AL$70,MATCH($A79,Input!$A$54:$A$70,0),MATCH(N$67,Input!$C$53:$AL$53,0))</f>
        <v>-8.9849999999999994</v>
      </c>
      <c r="O79" s="23" t="str">
        <f>IF(VLOOKUP($A79,Input!$A$54:$B$70,2,FALSE)="Percentage",P$76,IF(VLOOKUP($A79,Input!$A$54:$B$70,2,FALSE)="Fixed","Fixed",(O$76)))</f>
        <v>Fixed</v>
      </c>
      <c r="P79" s="14">
        <f t="shared" ref="P79:P90" si="75">ROUND(IF(O79="Fixed",N79,(N79*O79)),2)</f>
        <v>-8.99</v>
      </c>
      <c r="R79" s="96">
        <f>INDEX(Input!$C$54:$AL$70,MATCH($A79,Input!$A$54:$A$70,0),MATCH(R$67,Input!$C$53:$AL$53,0))</f>
        <v>-8.9849999999999994</v>
      </c>
      <c r="S79" s="23" t="str">
        <f>IF(VLOOKUP($A79,Input!$A$54:$B$70,2,FALSE)="Percentage",T$76,IF(VLOOKUP($A79,Input!$A$54:$B$70,2,FALSE)="Fixed","Fixed",(S$76)))</f>
        <v>Fixed</v>
      </c>
      <c r="T79" s="14">
        <f t="shared" ref="T79:T90" si="76">ROUND(IF(S79="Fixed",R79,(R79*S79)),2)</f>
        <v>-8.99</v>
      </c>
      <c r="V79" s="96">
        <f>INDEX(Input!$C$54:$AL$70,MATCH($A79,Input!$A$54:$A$70,0),MATCH(V$67,Input!$C$53:$AL$53,0))</f>
        <v>-10.029999999999999</v>
      </c>
      <c r="W79" s="23" t="str">
        <f>IF(VLOOKUP($A79,Input!$A$54:$B$70,2,FALSE)="Percentage",X$76,IF(VLOOKUP($A79,Input!$A$54:$B$70,2,FALSE)="Fixed","Fixed",(W$76)))</f>
        <v>Fixed</v>
      </c>
      <c r="X79" s="14">
        <f t="shared" ref="X79:X90" si="77">ROUND(IF(W79="Fixed",V79,(V79*W79)),2)</f>
        <v>-10.029999999999999</v>
      </c>
      <c r="Z79" s="96">
        <f>INDEX(Input!$C$54:$AL$70,MATCH($A79,Input!$A$54:$A$70,0),MATCH(Z$67,Input!$C$53:$AL$53,0))</f>
        <v>-10.029999999999999</v>
      </c>
      <c r="AA79" s="23" t="str">
        <f>IF(VLOOKUP($A79,Input!$A$54:$B$70,2,FALSE)="Percentage",AB$76,IF(VLOOKUP($A79,Input!$A$54:$B$70,2,FALSE)="Fixed","Fixed",(AA$76)))</f>
        <v>Fixed</v>
      </c>
      <c r="AB79" s="14">
        <f t="shared" ref="AB79:AB90" si="78">ROUND(IF(AA79="Fixed",Z79,(Z79*AA79)),2)</f>
        <v>-10.029999999999999</v>
      </c>
      <c r="AD79" s="96">
        <f>INDEX(Input!$C$54:$AL$70,MATCH($A79,Input!$A$54:$A$70,0),MATCH(AD$67,Input!$C$53:$AL$53,0))</f>
        <v>-10.029999999999999</v>
      </c>
      <c r="AE79" s="23" t="str">
        <f>IF(VLOOKUP($A79,Input!$A$54:$B$70,2,FALSE)="Percentage",AF$76,IF(VLOOKUP($A79,Input!$A$54:$B$70,2,FALSE)="Fixed","Fixed",(AE$76)))</f>
        <v>Fixed</v>
      </c>
      <c r="AF79" s="14">
        <f t="shared" ref="AF79:AF90" si="79">ROUND(IF(AE79="Fixed",AD79,(AD79*AE79)),2)</f>
        <v>-10.029999999999999</v>
      </c>
      <c r="AH79" s="96">
        <f>INDEX(Input!$C$54:$AL$70,MATCH($A79,Input!$A$54:$A$70,0),MATCH(AH$67,Input!$C$53:$AL$53,0))</f>
        <v>-10.029999999999999</v>
      </c>
      <c r="AI79" s="23" t="str">
        <f>IF(VLOOKUP($A79,Input!$A$54:$B$70,2,FALSE)="Percentage",AJ$76,IF(VLOOKUP($A79,Input!$A$54:$B$70,2,FALSE)="Fixed","Fixed",(AI$76)))</f>
        <v>Fixed</v>
      </c>
      <c r="AJ79" s="14">
        <f t="shared" ref="AJ79:AJ90" si="80">ROUND(IF(AI79="Fixed",AH79,(AH79*AI79)),2)</f>
        <v>-10.029999999999999</v>
      </c>
      <c r="AL79" s="96">
        <f>INDEX(Input!$C$54:$AL$70,MATCH($A79,Input!$A$54:$A$70,0),MATCH(AL$67,Input!$C$53:$AL$53,0))</f>
        <v>-10.029999999999999</v>
      </c>
      <c r="AM79" s="23" t="str">
        <f>IF(VLOOKUP($A79,Input!$A$54:$B$70,2,FALSE)="Percentage",AN$76,IF(VLOOKUP($A79,Input!$A$54:$B$70,2,FALSE)="Fixed","Fixed",(AM$76)))</f>
        <v>Fixed</v>
      </c>
      <c r="AN79" s="14">
        <f t="shared" ref="AN79:AN90" si="81">ROUND(IF(AM79="Fixed",AL79,(AL79*AM79)),2)</f>
        <v>-10.029999999999999</v>
      </c>
      <c r="AP79" s="96">
        <f>INDEX(Input!$C$54:$AL$70,MATCH($A79,Input!$A$54:$A$70,0),MATCH(AP$67,Input!$C$53:$AL$53,0))</f>
        <v>-10.029999999999999</v>
      </c>
      <c r="AQ79" s="23" t="str">
        <f>IF(VLOOKUP($A79,Input!$A$54:$B$70,2,FALSE)="Percentage",AR$76,IF(VLOOKUP($A79,Input!$A$54:$B$70,2,FALSE)="Fixed","Fixed",(AQ$76)))</f>
        <v>Fixed</v>
      </c>
      <c r="AR79" s="14">
        <f t="shared" ref="AR79:AR90" si="82">ROUND(IF(AQ79="Fixed",AP79,(AP79*AQ79)),2)</f>
        <v>-10.029999999999999</v>
      </c>
      <c r="AS79" s="6"/>
      <c r="AT79" s="96">
        <f>INDEX(Input!$C$54:$AL$70,MATCH($A79,Input!$A$54:$A$70,0),MATCH(AT$67,Input!$C$53:$AL$53,0))</f>
        <v>-10.029999999999999</v>
      </c>
      <c r="AU79" s="23" t="str">
        <f>IF(VLOOKUP($A79,Input!$A$54:$B$70,2,FALSE)="Percentage",AV$76,IF(VLOOKUP($A79,Input!$A$54:$B$70,2,FALSE)="Fixed","Fixed",(AU$76)))</f>
        <v>Fixed</v>
      </c>
      <c r="AV79" s="14">
        <f t="shared" ref="AV79:AV90" si="83">ROUND(IF(AU79="Fixed",AT79,(AT79*AU79)),2)</f>
        <v>-10.029999999999999</v>
      </c>
    </row>
    <row r="80" spans="1:48" x14ac:dyDescent="0.25">
      <c r="A80" s="28" t="str">
        <f>Input!$A55</f>
        <v>RSF Surcharge</v>
      </c>
      <c r="B80" s="96">
        <f>INDEX(Input!$C$54:$AL$70,MATCH($A80,Input!$A$54:$A$70,0),MATCH(B$67,Input!$C$53:$AL$53,0))</f>
        <v>1.1875999999999999E-2</v>
      </c>
      <c r="C80" s="23">
        <f>IF(VLOOKUP($A80,Input!$A$54:$B$70,2,FALSE)="Percentage",D$76,IF(VLOOKUP($A80,Input!$A$54:$B$70,2,FALSE)="Fixed","Fixed",(C$76)))</f>
        <v>20.27</v>
      </c>
      <c r="D80" s="14">
        <f t="shared" si="72"/>
        <v>0.24</v>
      </c>
      <c r="F80" s="96">
        <f>INDEX(Input!$C$54:$AL$70,MATCH($A80,Input!$A$54:$A$70,0),MATCH(F$67,Input!$C$53:$AL$53,0))</f>
        <v>1.1875999999999999E-2</v>
      </c>
      <c r="G80" s="23">
        <f>IF(VLOOKUP($A80,Input!$A$54:$B$70,2,FALSE)="Percentage",H$76,IF(VLOOKUP($A80,Input!$A$54:$B$70,2,FALSE)="Fixed","Fixed",(G$76)))</f>
        <v>20.27</v>
      </c>
      <c r="H80" s="14">
        <f t="shared" si="73"/>
        <v>0.24</v>
      </c>
      <c r="J80" s="96">
        <f>INDEX(Input!$C$54:$AL$70,MATCH($A80,Input!$A$54:$A$70,0),MATCH(J$67,Input!$C$53:$AL$53,0))</f>
        <v>1.1875999999999999E-2</v>
      </c>
      <c r="K80" s="23">
        <f>IF(VLOOKUP($A80,Input!$A$54:$B$70,2,FALSE)="Percentage",L$76,IF(VLOOKUP($A80,Input!$A$54:$B$70,2,FALSE)="Fixed","Fixed",(K$76)))</f>
        <v>20.27</v>
      </c>
      <c r="L80" s="14">
        <f t="shared" si="74"/>
        <v>0.24</v>
      </c>
      <c r="N80" s="96">
        <f>INDEX(Input!$C$54:$AL$70,MATCH($A80,Input!$A$54:$A$70,0),MATCH(N$67,Input!$C$53:$AL$53,0))</f>
        <v>1.1875999999999999E-2</v>
      </c>
      <c r="O80" s="23">
        <f>IF(VLOOKUP($A80,Input!$A$54:$B$70,2,FALSE)="Percentage",P$76,IF(VLOOKUP($A80,Input!$A$54:$B$70,2,FALSE)="Fixed","Fixed",(O$76)))</f>
        <v>20.27</v>
      </c>
      <c r="P80" s="14">
        <f t="shared" si="75"/>
        <v>0.24</v>
      </c>
      <c r="R80" s="96">
        <f>INDEX(Input!$C$54:$AL$70,MATCH($A80,Input!$A$54:$A$70,0),MATCH(R$67,Input!$C$53:$AL$53,0))</f>
        <v>1.1875999999999999E-2</v>
      </c>
      <c r="S80" s="23">
        <f>IF(VLOOKUP($A80,Input!$A$54:$B$70,2,FALSE)="Percentage",T$76,IF(VLOOKUP($A80,Input!$A$54:$B$70,2,FALSE)="Fixed","Fixed",(S$76)))</f>
        <v>20.27</v>
      </c>
      <c r="T80" s="14">
        <f t="shared" si="76"/>
        <v>0.24</v>
      </c>
      <c r="V80" s="96">
        <f>INDEX(Input!$C$54:$AL$70,MATCH($A80,Input!$A$54:$A$70,0),MATCH(V$67,Input!$C$53:$AL$53,0))</f>
        <v>1.1875999999999999E-2</v>
      </c>
      <c r="W80" s="23">
        <f>IF(VLOOKUP($A80,Input!$A$54:$B$70,2,FALSE)="Percentage",X$76,IF(VLOOKUP($A80,Input!$A$54:$B$70,2,FALSE)="Fixed","Fixed",(W$76)))</f>
        <v>23</v>
      </c>
      <c r="X80" s="14">
        <f t="shared" si="77"/>
        <v>0.27</v>
      </c>
      <c r="Z80" s="96">
        <f>INDEX(Input!$C$54:$AL$70,MATCH($A80,Input!$A$54:$A$70,0),MATCH(Z$67,Input!$C$53:$AL$53,0))</f>
        <v>1.1875999999999999E-2</v>
      </c>
      <c r="AA80" s="23">
        <f>IF(VLOOKUP($A80,Input!$A$54:$B$70,2,FALSE)="Percentage",AB$76,IF(VLOOKUP($A80,Input!$A$54:$B$70,2,FALSE)="Fixed","Fixed",(AA$76)))</f>
        <v>23</v>
      </c>
      <c r="AB80" s="14">
        <f t="shared" si="78"/>
        <v>0.27</v>
      </c>
      <c r="AD80" s="96">
        <f>INDEX(Input!$C$54:$AL$70,MATCH($A80,Input!$A$54:$A$70,0),MATCH(AD$67,Input!$C$53:$AL$53,0))</f>
        <v>1.1875999999999999E-2</v>
      </c>
      <c r="AE80" s="23">
        <f>IF(VLOOKUP($A80,Input!$A$54:$B$70,2,FALSE)="Percentage",AF$76,IF(VLOOKUP($A80,Input!$A$54:$B$70,2,FALSE)="Fixed","Fixed",(AE$76)))</f>
        <v>23</v>
      </c>
      <c r="AF80" s="14">
        <f t="shared" si="79"/>
        <v>0.27</v>
      </c>
      <c r="AH80" s="96">
        <f>INDEX(Input!$C$54:$AL$70,MATCH($A80,Input!$A$54:$A$70,0),MATCH(AH$67,Input!$C$53:$AL$53,0))</f>
        <v>1.1875999999999999E-2</v>
      </c>
      <c r="AI80" s="23">
        <f>IF(VLOOKUP($A80,Input!$A$54:$B$70,2,FALSE)="Percentage",AJ$76,IF(VLOOKUP($A80,Input!$A$54:$B$70,2,FALSE)="Fixed","Fixed",(AI$76)))</f>
        <v>23</v>
      </c>
      <c r="AJ80" s="14">
        <f t="shared" si="80"/>
        <v>0.27</v>
      </c>
      <c r="AL80" s="96">
        <f>INDEX(Input!$C$54:$AL$70,MATCH($A80,Input!$A$54:$A$70,0),MATCH(AL$67,Input!$C$53:$AL$53,0))</f>
        <v>1.1875999999999999E-2</v>
      </c>
      <c r="AM80" s="23">
        <f>IF(VLOOKUP($A80,Input!$A$54:$B$70,2,FALSE)="Percentage",AN$76,IF(VLOOKUP($A80,Input!$A$54:$B$70,2,FALSE)="Fixed","Fixed",(AM$76)))</f>
        <v>23</v>
      </c>
      <c r="AN80" s="14">
        <f t="shared" si="81"/>
        <v>0.27</v>
      </c>
      <c r="AP80" s="96">
        <f>INDEX(Input!$C$54:$AL$70,MATCH($A80,Input!$A$54:$A$70,0),MATCH(AP$67,Input!$C$53:$AL$53,0))</f>
        <v>1.1875999999999999E-2</v>
      </c>
      <c r="AQ80" s="23">
        <f>IF(VLOOKUP($A80,Input!$A$54:$B$70,2,FALSE)="Percentage",AR$76,IF(VLOOKUP($A80,Input!$A$54:$B$70,2,FALSE)="Fixed","Fixed",(AQ$76)))</f>
        <v>23</v>
      </c>
      <c r="AR80" s="14">
        <f t="shared" si="82"/>
        <v>0.27</v>
      </c>
      <c r="AS80" s="6"/>
      <c r="AT80" s="96">
        <f>INDEX(Input!$C$54:$AL$70,MATCH($A80,Input!$A$54:$A$70,0),MATCH(AT$67,Input!$C$53:$AL$53,0))</f>
        <v>1.1875999999999999E-2</v>
      </c>
      <c r="AU80" s="23">
        <f>IF(VLOOKUP($A80,Input!$A$54:$B$70,2,FALSE)="Percentage",AV$76,IF(VLOOKUP($A80,Input!$A$54:$B$70,2,FALSE)="Fixed","Fixed",(AU$76)))</f>
        <v>23</v>
      </c>
      <c r="AV80" s="14">
        <f t="shared" si="83"/>
        <v>0.27</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3.0999999999999999E-3</v>
      </c>
      <c r="C84" s="23">
        <f>IF(VLOOKUP($A84,Input!$A$54:$B$70,2,FALSE)="Percentage",D$76,IF(VLOOKUP($A84,Input!$A$54:$B$70,2,FALSE)="Fixed","Fixed",(C$76)))</f>
        <v>6</v>
      </c>
      <c r="D84" s="14">
        <f t="shared" si="72"/>
        <v>0.02</v>
      </c>
      <c r="F84" s="96">
        <f>INDEX(Input!$C$54:$AL$70,MATCH($A84,Input!$A$54:$A$70,0),MATCH(F$67,Input!$C$53:$AL$53,0))</f>
        <v>3.0999999999999999E-3</v>
      </c>
      <c r="G84" s="23">
        <f>IF(VLOOKUP($A84,Input!$A$54:$B$70,2,FALSE)="Percentage",H$76,IF(VLOOKUP($A84,Input!$A$54:$B$70,2,FALSE)="Fixed","Fixed",(G$76)))</f>
        <v>6</v>
      </c>
      <c r="H84" s="14">
        <f t="shared" si="73"/>
        <v>0.02</v>
      </c>
      <c r="J84" s="96">
        <f>INDEX(Input!$C$54:$AL$70,MATCH($A84,Input!$A$54:$A$70,0),MATCH(J$67,Input!$C$53:$AL$53,0))</f>
        <v>3.0999999999999999E-3</v>
      </c>
      <c r="K84" s="23">
        <f>IF(VLOOKUP($A84,Input!$A$54:$B$70,2,FALSE)="Percentage",L$76,IF(VLOOKUP($A84,Input!$A$54:$B$70,2,FALSE)="Fixed","Fixed",(K$76)))</f>
        <v>6</v>
      </c>
      <c r="L84" s="14">
        <f t="shared" si="74"/>
        <v>0.02</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2024 ICBA</v>
      </c>
      <c r="B89" s="96">
        <f>INDEX(Input!$C$54:$AL$70,MATCH($A89,Input!$A$54:$A$70,0),MATCH(B$67,Input!$C$53:$AL$53,0))</f>
        <v>1.3100000000000001E-2</v>
      </c>
      <c r="C89" s="23">
        <f>IF(VLOOKUP($A89,Input!$A$54:$B$70,2,FALSE)="Percentage",D$76,IF(VLOOKUP($A89,Input!$A$54:$B$70,2,FALSE)="Fixed","Fixed",(C$76)))</f>
        <v>6</v>
      </c>
      <c r="D89" s="14">
        <f t="shared" si="72"/>
        <v>0.08</v>
      </c>
      <c r="F89" s="96">
        <f>INDEX(Input!$C$54:$AL$70,MATCH($A89,Input!$A$54:$A$70,0),MATCH(F$67,Input!$C$53:$AL$53,0))</f>
        <v>1.3100000000000001E-2</v>
      </c>
      <c r="G89" s="23">
        <f>IF(VLOOKUP($A89,Input!$A$54:$B$70,2,FALSE)="Percentage",H$76,IF(VLOOKUP($A89,Input!$A$54:$B$70,2,FALSE)="Fixed","Fixed",(G$76)))</f>
        <v>6</v>
      </c>
      <c r="H89" s="14">
        <f t="shared" si="73"/>
        <v>0.08</v>
      </c>
      <c r="J89" s="96">
        <f>INDEX(Input!$C$54:$AL$70,MATCH($A89,Input!$A$54:$A$70,0),MATCH(J$67,Input!$C$53:$AL$53,0))</f>
        <v>1.3100000000000001E-2</v>
      </c>
      <c r="K89" s="23">
        <f>IF(VLOOKUP($A89,Input!$A$54:$B$70,2,FALSE)="Percentage",L$76,IF(VLOOKUP($A89,Input!$A$54:$B$70,2,FALSE)="Fixed","Fixed",(K$76)))</f>
        <v>6</v>
      </c>
      <c r="L89" s="14">
        <f t="shared" si="74"/>
        <v>0.08</v>
      </c>
      <c r="N89" s="96">
        <f>INDEX(Input!$C$54:$AL$70,MATCH($A89,Input!$A$54:$A$70,0),MATCH(N$67,Input!$C$53:$AL$53,0))</f>
        <v>1.3100000000000001E-2</v>
      </c>
      <c r="O89" s="23">
        <f>IF(VLOOKUP($A89,Input!$A$54:$B$70,2,FALSE)="Percentage",P$76,IF(VLOOKUP($A89,Input!$A$54:$B$70,2,FALSE)="Fixed","Fixed",(O$76)))</f>
        <v>6</v>
      </c>
      <c r="P89" s="14">
        <f t="shared" si="75"/>
        <v>0.08</v>
      </c>
      <c r="R89" s="96">
        <f>INDEX(Input!$C$54:$AL$70,MATCH($A89,Input!$A$54:$A$70,0),MATCH(R$67,Input!$C$53:$AL$53,0))</f>
        <v>1.3100000000000001E-2</v>
      </c>
      <c r="S89" s="23">
        <f>IF(VLOOKUP($A89,Input!$A$54:$B$70,2,FALSE)="Percentage",T$76,IF(VLOOKUP($A89,Input!$A$54:$B$70,2,FALSE)="Fixed","Fixed",(S$76)))</f>
        <v>6</v>
      </c>
      <c r="T89" s="14">
        <f t="shared" si="76"/>
        <v>0.08</v>
      </c>
      <c r="V89" s="96">
        <f>INDEX(Input!$C$54:$AL$70,MATCH($A89,Input!$A$54:$A$70,0),MATCH(V$67,Input!$C$53:$AL$53,0))</f>
        <v>1.3100000000000001E-2</v>
      </c>
      <c r="W89" s="23">
        <f>IF(VLOOKUP($A89,Input!$A$54:$B$70,2,FALSE)="Percentage",X$76,IF(VLOOKUP($A89,Input!$A$54:$B$70,2,FALSE)="Fixed","Fixed",(W$76)))</f>
        <v>6</v>
      </c>
      <c r="X89" s="14">
        <f t="shared" si="77"/>
        <v>0.08</v>
      </c>
      <c r="Z89" s="96">
        <f>INDEX(Input!$C$54:$AL$70,MATCH($A89,Input!$A$54:$A$70,0),MATCH(Z$67,Input!$C$53:$AL$53,0))</f>
        <v>1.3100000000000001E-2</v>
      </c>
      <c r="AA89" s="23">
        <f>IF(VLOOKUP($A89,Input!$A$54:$B$70,2,FALSE)="Percentage",AB$76,IF(VLOOKUP($A89,Input!$A$54:$B$70,2,FALSE)="Fixed","Fixed",(AA$76)))</f>
        <v>6</v>
      </c>
      <c r="AB89" s="14">
        <f t="shared" si="78"/>
        <v>0.08</v>
      </c>
      <c r="AD89" s="96">
        <f>INDEX(Input!$C$54:$AL$70,MATCH($A89,Input!$A$54:$A$70,0),MATCH(AD$67,Input!$C$53:$AL$53,0))</f>
        <v>1.3100000000000001E-2</v>
      </c>
      <c r="AE89" s="23">
        <f>IF(VLOOKUP($A89,Input!$A$54:$B$70,2,FALSE)="Percentage",AF$76,IF(VLOOKUP($A89,Input!$A$54:$B$70,2,FALSE)="Fixed","Fixed",(AE$76)))</f>
        <v>6</v>
      </c>
      <c r="AF89" s="14">
        <f t="shared" si="79"/>
        <v>0.08</v>
      </c>
      <c r="AH89" s="96">
        <f>INDEX(Input!$C$54:$AL$70,MATCH($A89,Input!$A$54:$A$70,0),MATCH(AH$67,Input!$C$53:$AL$53,0))</f>
        <v>1.3100000000000001E-2</v>
      </c>
      <c r="AI89" s="23">
        <f>IF(VLOOKUP($A89,Input!$A$54:$B$70,2,FALSE)="Percentage",AJ$76,IF(VLOOKUP($A89,Input!$A$54:$B$70,2,FALSE)="Fixed","Fixed",(AI$76)))</f>
        <v>6</v>
      </c>
      <c r="AJ89" s="14">
        <f t="shared" si="80"/>
        <v>0.08</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2.5899999999999999E-2</v>
      </c>
      <c r="AA90" s="23">
        <f>IF(VLOOKUP($A90,Input!$A$54:$B$70,2,FALSE)="Percentage",AB$76,IF(VLOOKUP($A90,Input!$A$54:$B$70,2,FALSE)="Fixed","Fixed",(AA$76)))</f>
        <v>6</v>
      </c>
      <c r="AB90" s="14">
        <f t="shared" si="78"/>
        <v>0.16</v>
      </c>
      <c r="AD90" s="96">
        <f>INDEX(Input!$C$54:$AL$70,MATCH($A90,Input!$A$54:$A$70,0),MATCH(AD$67,Input!$C$53:$AL$53,0))</f>
        <v>2.5899999999999999E-2</v>
      </c>
      <c r="AE90" s="23">
        <f>IF(VLOOKUP($A90,Input!$A$54:$B$70,2,FALSE)="Percentage",AF$76,IF(VLOOKUP($A90,Input!$A$54:$B$70,2,FALSE)="Fixed","Fixed",(AE$76)))</f>
        <v>6</v>
      </c>
      <c r="AF90" s="14">
        <f t="shared" si="79"/>
        <v>0.16</v>
      </c>
      <c r="AH90" s="96">
        <f>INDEX(Input!$C$54:$AL$70,MATCH($A90,Input!$A$54:$A$70,0),MATCH(AH$67,Input!$C$53:$AL$53,0))</f>
        <v>2.5899999999999999E-2</v>
      </c>
      <c r="AI90" s="23">
        <f>IF(VLOOKUP($A90,Input!$A$54:$B$70,2,FALSE)="Percentage",AJ$76,IF(VLOOKUP($A90,Input!$A$54:$B$70,2,FALSE)="Fixed","Fixed",(AI$76)))</f>
        <v>6</v>
      </c>
      <c r="AJ90" s="14">
        <f t="shared" si="80"/>
        <v>0.16</v>
      </c>
      <c r="AL90" s="96">
        <f>INDEX(Input!$C$54:$AL$70,MATCH($A90,Input!$A$54:$A$70,0),MATCH(AL$67,Input!$C$53:$AL$53,0))</f>
        <v>2.5899999999999999E-2</v>
      </c>
      <c r="AM90" s="23">
        <f>IF(VLOOKUP($A90,Input!$A$54:$B$70,2,FALSE)="Percentage",AN$76,IF(VLOOKUP($A90,Input!$A$54:$B$70,2,FALSE)="Fixed","Fixed",(AM$76)))</f>
        <v>6</v>
      </c>
      <c r="AN90" s="14">
        <f t="shared" si="81"/>
        <v>0.16</v>
      </c>
      <c r="AP90" s="96">
        <f>INDEX(Input!$C$54:$AL$70,MATCH($A90,Input!$A$54:$A$70,0),MATCH(AP$67,Input!$C$53:$AL$53,0))</f>
        <v>2.5899999999999999E-2</v>
      </c>
      <c r="AQ90" s="23">
        <f>IF(VLOOKUP($A90,Input!$A$54:$B$70,2,FALSE)="Percentage",AR$76,IF(VLOOKUP($A90,Input!$A$54:$B$70,2,FALSE)="Fixed","Fixed",(AQ$76)))</f>
        <v>6</v>
      </c>
      <c r="AR90" s="14">
        <f t="shared" si="82"/>
        <v>0.16</v>
      </c>
      <c r="AS90" s="6"/>
      <c r="AT90" s="96">
        <f>INDEX(Input!$C$54:$AL$70,MATCH($A90,Input!$A$54:$A$70,0),MATCH(AT$67,Input!$C$53:$AL$53,0))</f>
        <v>2.5899999999999999E-2</v>
      </c>
      <c r="AU90" s="23">
        <f>IF(VLOOKUP($A90,Input!$A$54:$B$70,2,FALSE)="Percentage",AV$76,IF(VLOOKUP($A90,Input!$A$54:$B$70,2,FALSE)="Fixed","Fixed",(AU$76)))</f>
        <v>6</v>
      </c>
      <c r="AV90" s="14">
        <f t="shared" si="83"/>
        <v>0.16</v>
      </c>
    </row>
    <row r="91" spans="1:48" x14ac:dyDescent="0.25">
      <c r="A91" s="28" t="str">
        <f>Input!$A66</f>
        <v>DREMA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3.27E-2</v>
      </c>
      <c r="AA91" s="23">
        <f>IF(VLOOKUP($A91,Input!$A$54:$B$70,2,FALSE)="Percentage",AB$76,IF(VLOOKUP($A91,Input!$A$54:$B$70,2,FALSE)="Fixed","Fixed",(AA$76)))</f>
        <v>6</v>
      </c>
      <c r="AB91" s="14">
        <f t="shared" ref="AB91:AB95" si="90">ROUND(IF(AA91="Fixed",Z91,(Z91*AA91)),2)</f>
        <v>0.2</v>
      </c>
      <c r="AD91" s="96">
        <f>INDEX(Input!$C$54:$AL$70,MATCH($A91,Input!$A$54:$A$70,0),MATCH(AD$67,Input!$C$53:$AL$53,0))</f>
        <v>3.27E-2</v>
      </c>
      <c r="AE91" s="23">
        <f>IF(VLOOKUP($A91,Input!$A$54:$B$70,2,FALSE)="Percentage",AF$76,IF(VLOOKUP($A91,Input!$A$54:$B$70,2,FALSE)="Fixed","Fixed",(AE$76)))</f>
        <v>6</v>
      </c>
      <c r="AF91" s="14">
        <f t="shared" ref="AF91:AF95" si="91">ROUND(IF(AE91="Fixed",AD91,(AD91*AE91)),2)</f>
        <v>0.2</v>
      </c>
      <c r="AH91" s="96">
        <f>INDEX(Input!$C$54:$AL$70,MATCH($A91,Input!$A$54:$A$70,0),MATCH(AH$67,Input!$C$53:$AL$53,0))</f>
        <v>3.27E-2</v>
      </c>
      <c r="AI91" s="23">
        <f>IF(VLOOKUP($A91,Input!$A$54:$B$70,2,FALSE)="Percentage",AJ$76,IF(VLOOKUP($A91,Input!$A$54:$B$70,2,FALSE)="Fixed","Fixed",(AI$76)))</f>
        <v>6</v>
      </c>
      <c r="AJ91" s="14">
        <f t="shared" ref="AJ91:AJ95" si="92">ROUND(IF(AI91="Fixed",AH91,(AH91*AI91)),2)</f>
        <v>0.2</v>
      </c>
      <c r="AL91" s="96">
        <f>INDEX(Input!$C$54:$AL$70,MATCH($A91,Input!$A$54:$A$70,0),MATCH(AL$67,Input!$C$53:$AL$53,0))</f>
        <v>3.27E-2</v>
      </c>
      <c r="AM91" s="23">
        <f>IF(VLOOKUP($A91,Input!$A$54:$B$70,2,FALSE)="Percentage",AN$76,IF(VLOOKUP($A91,Input!$A$54:$B$70,2,FALSE)="Fixed","Fixed",(AM$76)))</f>
        <v>6</v>
      </c>
      <c r="AN91" s="14">
        <f t="shared" ref="AN91:AN95" si="93">ROUND(IF(AM91="Fixed",AL91,(AL91*AM91)),2)</f>
        <v>0.2</v>
      </c>
      <c r="AP91" s="96">
        <f>INDEX(Input!$C$54:$AL$70,MATCH($A91,Input!$A$54:$A$70,0),MATCH(AP$67,Input!$C$53:$AL$53,0))</f>
        <v>3.27E-2</v>
      </c>
      <c r="AQ91" s="23">
        <f>IF(VLOOKUP($A91,Input!$A$54:$B$70,2,FALSE)="Percentage",AR$76,IF(VLOOKUP($A91,Input!$A$54:$B$70,2,FALSE)="Fixed","Fixed",(AQ$76)))</f>
        <v>6</v>
      </c>
      <c r="AR91" s="14">
        <f t="shared" ref="AR91:AR95" si="94">ROUND(IF(AQ91="Fixed",AP91,(AP91*AQ91)),2)</f>
        <v>0.2</v>
      </c>
      <c r="AS91" s="6"/>
      <c r="AT91" s="96">
        <f>INDEX(Input!$C$54:$AL$70,MATCH($A91,Input!$A$54:$A$70,0),MATCH(AT$67,Input!$C$53:$AL$53,0))</f>
        <v>3.27E-2</v>
      </c>
      <c r="AU91" s="23">
        <f>IF(VLOOKUP($A91,Input!$A$54:$B$70,2,FALSE)="Percentage",AV$76,IF(VLOOKUP($A91,Input!$A$54:$B$70,2,FALSE)="Fixed","Fixed",(AU$76)))</f>
        <v>6</v>
      </c>
      <c r="AV91" s="14">
        <f t="shared" ref="AV91:AV95" si="95">ROUND(IF(AU91="Fixed",AT91,(AT91*AU91)),2)</f>
        <v>0.2</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-8.65</v>
      </c>
      <c r="F97" s="13"/>
      <c r="H97" s="19">
        <f>SUM(H79:H96)</f>
        <v>-8.65</v>
      </c>
      <c r="J97" s="13"/>
      <c r="L97" s="19">
        <f>SUM(L79:L96)</f>
        <v>-8.65</v>
      </c>
      <c r="N97" s="13"/>
      <c r="P97" s="19">
        <f>SUM(P79:P96)</f>
        <v>-8.67</v>
      </c>
      <c r="R97" s="13"/>
      <c r="T97" s="19">
        <f>SUM(T79:T96)</f>
        <v>-8.67</v>
      </c>
      <c r="V97" s="13"/>
      <c r="X97" s="19">
        <f>SUM(X79:X96)</f>
        <v>-9.68</v>
      </c>
      <c r="Z97" s="13"/>
      <c r="AB97" s="19">
        <f>SUM(AB79:AB96)</f>
        <v>-9.32</v>
      </c>
      <c r="AD97" s="13"/>
      <c r="AF97" s="19">
        <f>SUM(AF79:AF96)</f>
        <v>-9.32</v>
      </c>
      <c r="AH97" s="13"/>
      <c r="AJ97" s="19">
        <f>SUM(AJ79:AJ96)</f>
        <v>-9.32</v>
      </c>
      <c r="AL97" s="13"/>
      <c r="AN97" s="19">
        <f>SUM(AN79:AN96)</f>
        <v>-9.4</v>
      </c>
      <c r="AP97" s="13"/>
      <c r="AR97" s="19">
        <f>SUM(AR79:AR96)</f>
        <v>-9.4</v>
      </c>
      <c r="AS97" s="43"/>
      <c r="AT97" s="13"/>
      <c r="AV97" s="19">
        <f>SUM(AV79:AV96)</f>
        <v>-9.4</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11.62</v>
      </c>
      <c r="D100" s="14">
        <f>ROUND(B100*C100,2)</f>
        <v>0.08</v>
      </c>
      <c r="F100" s="22" cm="1">
        <f t="array" ref="F100">SUMPRODUCT(($A100=Input!$A$73:$A$78)*(F$13=Input!$B$72:$BI$72)*(Input!$B$73:$BI$78))</f>
        <v>7.0000000000000001E-3</v>
      </c>
      <c r="G100" s="6">
        <f>H97+H76</f>
        <v>11.62</v>
      </c>
      <c r="H100" s="14">
        <f>ROUND(F100*G100,2)</f>
        <v>0.08</v>
      </c>
      <c r="J100" s="22" cm="1">
        <f t="array" ref="J100">SUMPRODUCT(($A100=Input!$A$73:$A$78)*(J$13=Input!$B$72:$BI$72)*(Input!$B$73:$BI$78))</f>
        <v>7.0000000000000001E-3</v>
      </c>
      <c r="K100" s="6">
        <f>L97+L76</f>
        <v>11.62</v>
      </c>
      <c r="L100" s="14">
        <f>ROUND(J100*K100,2)</f>
        <v>0.08</v>
      </c>
      <c r="N100" s="22" cm="1">
        <f t="array" ref="N100">SUMPRODUCT(($A100=Input!$A$73:$A$78)*(N$13=Input!$B$72:$BI$72)*(Input!$B$73:$BI$78))</f>
        <v>7.0000000000000001E-3</v>
      </c>
      <c r="O100" s="6">
        <f>P97+P76</f>
        <v>11.6</v>
      </c>
      <c r="P100" s="14">
        <f>ROUND(N100*O100,2)</f>
        <v>0.08</v>
      </c>
      <c r="R100" s="22" cm="1">
        <f t="array" ref="R100">SUMPRODUCT(($A100=Input!$A$73:$A$78)*(R$13=Input!$B$72:$BI$72)*(Input!$B$73:$BI$78))</f>
        <v>7.0000000000000001E-3</v>
      </c>
      <c r="S100" s="6">
        <f>T97+T76</f>
        <v>11.6</v>
      </c>
      <c r="T100" s="14">
        <f>ROUND(R100*S100,2)</f>
        <v>0.08</v>
      </c>
      <c r="V100" s="22" cm="1">
        <f t="array" ref="V100">SUMPRODUCT(($A100=Input!$A$73:$A$78)*(V$13=Input!$B$72:$BI$72)*(Input!$B$73:$BI$78))</f>
        <v>7.0000000000000001E-3</v>
      </c>
      <c r="W100" s="6">
        <f>X97+X76</f>
        <v>13.32</v>
      </c>
      <c r="X100" s="14">
        <f>ROUND(V100*W100,2)</f>
        <v>0.09</v>
      </c>
      <c r="Z100" s="22" cm="1">
        <f t="array" ref="Z100">SUMPRODUCT(($A100=Input!$A$73:$A$78)*(Z$13=Input!$B$72:$BI$72)*(Input!$B$73:$BI$78))</f>
        <v>7.0000000000000001E-3</v>
      </c>
      <c r="AA100" s="6">
        <f>AB97+AB76</f>
        <v>13.68</v>
      </c>
      <c r="AB100" s="14">
        <f>ROUND(Z100*AA100,2)</f>
        <v>0.1</v>
      </c>
      <c r="AD100" s="22" cm="1">
        <f t="array" ref="AD100">SUMPRODUCT(($A100=Input!$A$73:$A$78)*(AD$13=Input!$B$72:$BI$72)*(Input!$B$73:$BI$78))</f>
        <v>7.0000000000000001E-3</v>
      </c>
      <c r="AE100" s="6">
        <f>AF97+AF76</f>
        <v>13.68</v>
      </c>
      <c r="AF100" s="14">
        <f>ROUND(AD100*AE100,2)</f>
        <v>0.1</v>
      </c>
      <c r="AH100" s="22" cm="1">
        <f t="array" ref="AH100">SUMPRODUCT(($A100=Input!$A$73:$A$78)*(AH$13=Input!$B$72:$BI$72)*(Input!$B$73:$BI$78))</f>
        <v>7.0000000000000001E-3</v>
      </c>
      <c r="AI100" s="6">
        <f>AJ97+AJ76</f>
        <v>13.68</v>
      </c>
      <c r="AJ100" s="14">
        <f>ROUND(AH100*AI100,2)</f>
        <v>0.1</v>
      </c>
      <c r="AL100" s="22" cm="1">
        <f t="array" ref="AL100">SUMPRODUCT(($A100=Input!$A$73:$A$78)*(AL$13=Input!$B$72:$BI$72)*(Input!$B$73:$BI$78))</f>
        <v>7.0000000000000001E-3</v>
      </c>
      <c r="AM100" s="6">
        <f>AN97+AN76</f>
        <v>13.6</v>
      </c>
      <c r="AN100" s="14">
        <f>ROUND(AL100*AM100,2)</f>
        <v>0.1</v>
      </c>
      <c r="AP100" s="22" cm="1">
        <f t="array" ref="AP100">SUMPRODUCT(($A100=Input!$A$73:$A$78)*(AP$13=Input!$B$72:$BI$72)*(Input!$B$73:$BI$78))</f>
        <v>7.0000000000000001E-3</v>
      </c>
      <c r="AQ100" s="6">
        <f>AR97+AR76</f>
        <v>13.6</v>
      </c>
      <c r="AR100" s="14">
        <f>ROUND(AP100*AQ100,2)</f>
        <v>0.1</v>
      </c>
      <c r="AS100" s="6"/>
      <c r="AT100" s="22" cm="1">
        <f t="array" ref="AT100">SUMPRODUCT(($A100=Input!$A$73:$A$78)*(AT$13=Input!$B$72:$BI$72)*(Input!$B$73:$BI$78))</f>
        <v>7.0000000000000001E-3</v>
      </c>
      <c r="AU100" s="6">
        <f>AV97+AV76</f>
        <v>13.6</v>
      </c>
      <c r="AV100" s="14">
        <f>ROUND(AT100*AU100,2)</f>
        <v>0.1</v>
      </c>
    </row>
    <row r="101" spans="1:48" ht="14.45" hidden="1" customHeight="1" x14ac:dyDescent="0.25">
      <c r="A101">
        <f>+Input!A118</f>
        <v>0</v>
      </c>
      <c r="B101" s="22" cm="1">
        <f t="array" ref="B101">SUMPRODUCT(($A101=Input!$A$73:$A$78)*(B$13=Input!$B$72:$BI$72)*(Input!$B$73:$BI$78))</f>
        <v>0</v>
      </c>
      <c r="C101" s="6">
        <f>C100</f>
        <v>11.62</v>
      </c>
      <c r="D101" s="14">
        <f t="shared" ref="D101:D105" si="96">ROUND(B101*C101,2)</f>
        <v>0</v>
      </c>
      <c r="F101" s="22" cm="1">
        <f t="array" ref="F101">SUMPRODUCT(($A101=Input!$A$73:$A$78)*(F$13=Input!$B$72:$BI$72)*(Input!$B$73:$BI$78))</f>
        <v>0</v>
      </c>
      <c r="G101" s="6">
        <f>G100</f>
        <v>11.62</v>
      </c>
      <c r="H101" s="14">
        <f t="shared" ref="H101:H105" si="97">ROUND(F101*G101,2)</f>
        <v>0</v>
      </c>
      <c r="J101" s="22" cm="1">
        <f t="array" ref="J101">SUMPRODUCT(($A101=Input!$A$73:$A$78)*(J$13=Input!$B$72:$BI$72)*(Input!$B$73:$BI$78))</f>
        <v>0</v>
      </c>
      <c r="K101" s="6">
        <f>K100</f>
        <v>11.62</v>
      </c>
      <c r="L101" s="14">
        <f t="shared" ref="L101:L105" si="98">ROUND(J101*K101,2)</f>
        <v>0</v>
      </c>
      <c r="N101" s="22" cm="1">
        <f t="array" ref="N101">SUMPRODUCT(($A101=Input!$A$73:$A$78)*(N$13=Input!$B$72:$BI$72)*(Input!$B$73:$BI$78))</f>
        <v>0</v>
      </c>
      <c r="O101" s="6">
        <f>O100</f>
        <v>11.6</v>
      </c>
      <c r="P101" s="14">
        <f t="shared" ref="P101:P105" si="99">ROUND(N101*O101,2)</f>
        <v>0</v>
      </c>
      <c r="R101" s="22" cm="1">
        <f t="array" ref="R101">SUMPRODUCT(($A101=Input!$A$73:$A$78)*(R$13=Input!$B$72:$BI$72)*(Input!$B$73:$BI$78))</f>
        <v>0</v>
      </c>
      <c r="S101" s="6">
        <f>S100</f>
        <v>11.6</v>
      </c>
      <c r="T101" s="14">
        <f t="shared" ref="T101:T105" si="100">ROUND(R101*S101,2)</f>
        <v>0</v>
      </c>
      <c r="V101" s="22" cm="1">
        <f t="array" ref="V101">SUMPRODUCT(($A101=Input!$A$73:$A$78)*(V$13=Input!$B$72:$BI$72)*(Input!$B$73:$BI$78))</f>
        <v>0</v>
      </c>
      <c r="W101" s="6">
        <f>W100</f>
        <v>13.32</v>
      </c>
      <c r="X101" s="14">
        <f t="shared" ref="X101:X105" si="101">ROUND(V101*W101,2)</f>
        <v>0</v>
      </c>
      <c r="Z101" s="22" cm="1">
        <f t="array" ref="Z101">SUMPRODUCT(($A101=Input!$A$73:$A$78)*(Z$13=Input!$B$72:$BI$72)*(Input!$B$73:$BI$78))</f>
        <v>0</v>
      </c>
      <c r="AA101" s="6">
        <f>AA100</f>
        <v>13.68</v>
      </c>
      <c r="AB101" s="14">
        <f t="shared" ref="AB101:AB105" si="102">ROUND(Z101*AA101,2)</f>
        <v>0</v>
      </c>
      <c r="AD101" s="22" cm="1">
        <f t="array" ref="AD101">SUMPRODUCT(($A101=Input!$A$73:$A$78)*(AD$13=Input!$B$72:$BI$72)*(Input!$B$73:$BI$78))</f>
        <v>0</v>
      </c>
      <c r="AE101" s="6">
        <f>AE100</f>
        <v>13.68</v>
      </c>
      <c r="AF101" s="14">
        <f t="shared" ref="AF101:AF105" si="103">ROUND(AD101*AE101,2)</f>
        <v>0</v>
      </c>
      <c r="AH101" s="22" cm="1">
        <f t="array" ref="AH101">SUMPRODUCT(($A101=Input!$A$73:$A$78)*(AH$13=Input!$B$72:$BI$72)*(Input!$B$73:$BI$78))</f>
        <v>0</v>
      </c>
      <c r="AI101" s="6">
        <f>AI100</f>
        <v>13.68</v>
      </c>
      <c r="AJ101" s="14">
        <f t="shared" ref="AJ101:AJ105" si="104">ROUND(AH101*AI101,2)</f>
        <v>0</v>
      </c>
      <c r="AL101" s="22" cm="1">
        <f t="array" ref="AL101">SUMPRODUCT(($A101=Input!$A$73:$A$78)*(AL$13=Input!$B$72:$BI$72)*(Input!$B$73:$BI$78))</f>
        <v>0</v>
      </c>
      <c r="AM101" s="6">
        <f>AM100</f>
        <v>13.6</v>
      </c>
      <c r="AN101" s="14">
        <f t="shared" ref="AN101:AN105" si="105">ROUND(AL101*AM101,2)</f>
        <v>0</v>
      </c>
      <c r="AP101" s="22" cm="1">
        <f t="array" ref="AP101">SUMPRODUCT(($A101=Input!$A$73:$A$78)*(AP$13=Input!$B$72:$BI$72)*(Input!$B$73:$BI$78))</f>
        <v>0</v>
      </c>
      <c r="AQ101" s="6">
        <f>AQ100</f>
        <v>13.6</v>
      </c>
      <c r="AR101" s="14">
        <f t="shared" ref="AR101:AR105" si="106">ROUND(AP101*AQ101,2)</f>
        <v>0</v>
      </c>
      <c r="AT101" s="22" cm="1">
        <f t="array" ref="AT101">SUMPRODUCT(($A101=Input!$A$73:$A$78)*(AT$13=Input!$B$72:$BI$72)*(Input!$B$73:$BI$78))</f>
        <v>0</v>
      </c>
      <c r="AU101" s="6">
        <f>AU100</f>
        <v>13.6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11.62</v>
      </c>
      <c r="D102" s="14">
        <f t="shared" si="96"/>
        <v>0</v>
      </c>
      <c r="F102" s="22" cm="1">
        <f t="array" ref="F102">SUMPRODUCT(($A102=Input!$A$73:$A$78)*(F$13=Input!$B$72:$BI$72)*(Input!$B$73:$BI$78))</f>
        <v>0</v>
      </c>
      <c r="G102" s="6">
        <f t="shared" ref="G102:G105" si="109">G101</f>
        <v>11.62</v>
      </c>
      <c r="H102" s="14">
        <f t="shared" si="97"/>
        <v>0</v>
      </c>
      <c r="J102" s="22" cm="1">
        <f t="array" ref="J102">SUMPRODUCT(($A102=Input!$A$73:$A$78)*(J$13=Input!$B$72:$BI$72)*(Input!$B$73:$BI$78))</f>
        <v>0</v>
      </c>
      <c r="K102" s="6">
        <f t="shared" ref="K102:K105" si="110">K101</f>
        <v>11.62</v>
      </c>
      <c r="L102" s="14">
        <f t="shared" si="98"/>
        <v>0</v>
      </c>
      <c r="N102" s="22" cm="1">
        <f t="array" ref="N102">SUMPRODUCT(($A102=Input!$A$73:$A$78)*(N$13=Input!$B$72:$BI$72)*(Input!$B$73:$BI$78))</f>
        <v>0</v>
      </c>
      <c r="O102" s="6">
        <f t="shared" ref="O102:O105" si="111">O101</f>
        <v>11.6</v>
      </c>
      <c r="P102" s="14">
        <f t="shared" si="99"/>
        <v>0</v>
      </c>
      <c r="R102" s="22" cm="1">
        <f t="array" ref="R102">SUMPRODUCT(($A102=Input!$A$73:$A$78)*(R$13=Input!$B$72:$BI$72)*(Input!$B$73:$BI$78))</f>
        <v>0</v>
      </c>
      <c r="S102" s="6">
        <f t="shared" ref="S102:S105" si="112">S101</f>
        <v>11.6</v>
      </c>
      <c r="T102" s="14">
        <f t="shared" si="100"/>
        <v>0</v>
      </c>
      <c r="V102" s="22" cm="1">
        <f t="array" ref="V102">SUMPRODUCT(($A102=Input!$A$73:$A$78)*(V$13=Input!$B$72:$BI$72)*(Input!$B$73:$BI$78))</f>
        <v>0</v>
      </c>
      <c r="W102" s="6">
        <f t="shared" ref="W102:W105" si="113">W101</f>
        <v>13.32</v>
      </c>
      <c r="X102" s="14">
        <f t="shared" si="101"/>
        <v>0</v>
      </c>
      <c r="Z102" s="22" cm="1">
        <f t="array" ref="Z102">SUMPRODUCT(($A102=Input!$A$73:$A$78)*(Z$13=Input!$B$72:$BI$72)*(Input!$B$73:$BI$78))</f>
        <v>0</v>
      </c>
      <c r="AA102" s="6">
        <f t="shared" ref="AA102:AA105" si="114">AA101</f>
        <v>13.68</v>
      </c>
      <c r="AB102" s="14">
        <f t="shared" si="102"/>
        <v>0</v>
      </c>
      <c r="AD102" s="22" cm="1">
        <f t="array" ref="AD102">SUMPRODUCT(($A102=Input!$A$73:$A$78)*(AD$13=Input!$B$72:$BI$72)*(Input!$B$73:$BI$78))</f>
        <v>0</v>
      </c>
      <c r="AE102" s="6">
        <f t="shared" ref="AE102:AE105" si="115">AE101</f>
        <v>13.68</v>
      </c>
      <c r="AF102" s="14">
        <f t="shared" si="103"/>
        <v>0</v>
      </c>
      <c r="AH102" s="22" cm="1">
        <f t="array" ref="AH102">SUMPRODUCT(($A102=Input!$A$73:$A$78)*(AH$13=Input!$B$72:$BI$72)*(Input!$B$73:$BI$78))</f>
        <v>0</v>
      </c>
      <c r="AI102" s="6">
        <f t="shared" ref="AI102:AI105" si="116">AI101</f>
        <v>13.68</v>
      </c>
      <c r="AJ102" s="14">
        <f t="shared" si="104"/>
        <v>0</v>
      </c>
      <c r="AL102" s="22" cm="1">
        <f t="array" ref="AL102">SUMPRODUCT(($A102=Input!$A$73:$A$78)*(AL$13=Input!$B$72:$BI$72)*(Input!$B$73:$BI$78))</f>
        <v>0</v>
      </c>
      <c r="AM102" s="6">
        <f t="shared" ref="AM102:AM105" si="117">AM101</f>
        <v>13.6</v>
      </c>
      <c r="AN102" s="14">
        <f t="shared" si="105"/>
        <v>0</v>
      </c>
      <c r="AP102" s="22" cm="1">
        <f t="array" ref="AP102">SUMPRODUCT(($A102=Input!$A$73:$A$78)*(AP$13=Input!$B$72:$BI$72)*(Input!$B$73:$BI$78))</f>
        <v>0</v>
      </c>
      <c r="AQ102" s="6">
        <f t="shared" ref="AQ102:AQ105" si="118">AQ101</f>
        <v>13.6</v>
      </c>
      <c r="AR102" s="14">
        <f t="shared" si="106"/>
        <v>0</v>
      </c>
      <c r="AT102" s="22" cm="1">
        <f t="array" ref="AT102">SUMPRODUCT(($A102=Input!$A$73:$A$78)*(AT$13=Input!$B$72:$BI$72)*(Input!$B$73:$BI$78))</f>
        <v>0</v>
      </c>
      <c r="AU102" s="6">
        <f t="shared" ref="AU102:AU105" si="119">AU101</f>
        <v>13.6</v>
      </c>
      <c r="AV102" s="14">
        <f t="shared" si="107"/>
        <v>0</v>
      </c>
    </row>
    <row r="103" spans="1:48" ht="14.45" hidden="1" customHeight="1" x14ac:dyDescent="0.25">
      <c r="A103">
        <f>+Input!A120</f>
        <v>0</v>
      </c>
      <c r="B103" s="22" cm="1">
        <f t="array" ref="B103">SUMPRODUCT(($A103=Input!$A$73:$A$78)*(B$13=Input!$B$72:$BI$72)*(Input!$B$73:$BI$78))</f>
        <v>0</v>
      </c>
      <c r="C103" s="6">
        <f t="shared" si="108"/>
        <v>11.62</v>
      </c>
      <c r="D103" s="14">
        <f t="shared" si="96"/>
        <v>0</v>
      </c>
      <c r="F103" s="22" cm="1">
        <f t="array" ref="F103">SUMPRODUCT(($A103=Input!$A$73:$A$78)*(F$13=Input!$B$72:$BI$72)*(Input!$B$73:$BI$78))</f>
        <v>0</v>
      </c>
      <c r="G103" s="6">
        <f t="shared" si="109"/>
        <v>11.62</v>
      </c>
      <c r="H103" s="14">
        <f t="shared" si="97"/>
        <v>0</v>
      </c>
      <c r="J103" s="22" cm="1">
        <f t="array" ref="J103">SUMPRODUCT(($A103=Input!$A$73:$A$78)*(J$13=Input!$B$72:$BI$72)*(Input!$B$73:$BI$78))</f>
        <v>0</v>
      </c>
      <c r="K103" s="6">
        <f t="shared" si="110"/>
        <v>11.62</v>
      </c>
      <c r="L103" s="14">
        <f t="shared" si="98"/>
        <v>0</v>
      </c>
      <c r="N103" s="22" cm="1">
        <f t="array" ref="N103">SUMPRODUCT(($A103=Input!$A$73:$A$78)*(N$13=Input!$B$72:$BI$72)*(Input!$B$73:$BI$78))</f>
        <v>0</v>
      </c>
      <c r="O103" s="6">
        <f t="shared" si="111"/>
        <v>11.6</v>
      </c>
      <c r="P103" s="14">
        <f t="shared" si="99"/>
        <v>0</v>
      </c>
      <c r="R103" s="22" cm="1">
        <f t="array" ref="R103">SUMPRODUCT(($A103=Input!$A$73:$A$78)*(R$13=Input!$B$72:$BI$72)*(Input!$B$73:$BI$78))</f>
        <v>0</v>
      </c>
      <c r="S103" s="6">
        <f t="shared" si="112"/>
        <v>11.6</v>
      </c>
      <c r="T103" s="14">
        <f t="shared" si="100"/>
        <v>0</v>
      </c>
      <c r="V103" s="22" cm="1">
        <f t="array" ref="V103">SUMPRODUCT(($A103=Input!$A$73:$A$78)*(V$13=Input!$B$72:$BI$72)*(Input!$B$73:$BI$78))</f>
        <v>0</v>
      </c>
      <c r="W103" s="6">
        <f t="shared" si="113"/>
        <v>13.32</v>
      </c>
      <c r="X103" s="14">
        <f t="shared" si="101"/>
        <v>0</v>
      </c>
      <c r="Z103" s="22" cm="1">
        <f t="array" ref="Z103">SUMPRODUCT(($A103=Input!$A$73:$A$78)*(Z$13=Input!$B$72:$BI$72)*(Input!$B$73:$BI$78))</f>
        <v>0</v>
      </c>
      <c r="AA103" s="6">
        <f t="shared" si="114"/>
        <v>13.68</v>
      </c>
      <c r="AB103" s="14">
        <f t="shared" si="102"/>
        <v>0</v>
      </c>
      <c r="AD103" s="22" cm="1">
        <f t="array" ref="AD103">SUMPRODUCT(($A103=Input!$A$73:$A$78)*(AD$13=Input!$B$72:$BI$72)*(Input!$B$73:$BI$78))</f>
        <v>0</v>
      </c>
      <c r="AE103" s="6">
        <f t="shared" si="115"/>
        <v>13.68</v>
      </c>
      <c r="AF103" s="14">
        <f t="shared" si="103"/>
        <v>0</v>
      </c>
      <c r="AH103" s="22" cm="1">
        <f t="array" ref="AH103">SUMPRODUCT(($A103=Input!$A$73:$A$78)*(AH$13=Input!$B$72:$BI$72)*(Input!$B$73:$BI$78))</f>
        <v>0</v>
      </c>
      <c r="AI103" s="6">
        <f t="shared" si="116"/>
        <v>13.68</v>
      </c>
      <c r="AJ103" s="14">
        <f t="shared" si="104"/>
        <v>0</v>
      </c>
      <c r="AL103" s="22" cm="1">
        <f t="array" ref="AL103">SUMPRODUCT(($A103=Input!$A$73:$A$78)*(AL$13=Input!$B$72:$BI$72)*(Input!$B$73:$BI$78))</f>
        <v>0</v>
      </c>
      <c r="AM103" s="6">
        <f t="shared" si="117"/>
        <v>13.6</v>
      </c>
      <c r="AN103" s="14">
        <f t="shared" si="105"/>
        <v>0</v>
      </c>
      <c r="AP103" s="22" cm="1">
        <f t="array" ref="AP103">SUMPRODUCT(($A103=Input!$A$73:$A$78)*(AP$13=Input!$B$72:$BI$72)*(Input!$B$73:$BI$78))</f>
        <v>0</v>
      </c>
      <c r="AQ103" s="6">
        <f t="shared" si="118"/>
        <v>13.6</v>
      </c>
      <c r="AR103" s="14">
        <f t="shared" si="106"/>
        <v>0</v>
      </c>
      <c r="AT103" s="22" cm="1">
        <f t="array" ref="AT103">SUMPRODUCT(($A103=Input!$A$73:$A$78)*(AT$13=Input!$B$72:$BI$72)*(Input!$B$73:$BI$78))</f>
        <v>0</v>
      </c>
      <c r="AU103" s="6">
        <f t="shared" si="119"/>
        <v>13.6</v>
      </c>
      <c r="AV103" s="14">
        <f t="shared" si="107"/>
        <v>0</v>
      </c>
    </row>
    <row r="104" spans="1:48" ht="14.45" hidden="1" customHeight="1" x14ac:dyDescent="0.25">
      <c r="A104">
        <f>+Input!A121</f>
        <v>0</v>
      </c>
      <c r="B104" s="22" cm="1">
        <f t="array" ref="B104">SUMPRODUCT(($A104=Input!$A$73:$A$78)*(B$13=Input!$B$72:$BI$72)*(Input!$B$73:$BI$78))</f>
        <v>0</v>
      </c>
      <c r="C104" s="6">
        <f t="shared" si="108"/>
        <v>11.62</v>
      </c>
      <c r="D104" s="14">
        <f t="shared" si="96"/>
        <v>0</v>
      </c>
      <c r="F104" s="22" cm="1">
        <f t="array" ref="F104">SUMPRODUCT(($A104=Input!$A$73:$A$78)*(F$13=Input!$B$72:$BI$72)*(Input!$B$73:$BI$78))</f>
        <v>0</v>
      </c>
      <c r="G104" s="6">
        <f t="shared" si="109"/>
        <v>11.62</v>
      </c>
      <c r="H104" s="14">
        <f t="shared" si="97"/>
        <v>0</v>
      </c>
      <c r="J104" s="22" cm="1">
        <f t="array" ref="J104">SUMPRODUCT(($A104=Input!$A$73:$A$78)*(J$13=Input!$B$72:$BI$72)*(Input!$B$73:$BI$78))</f>
        <v>0</v>
      </c>
      <c r="K104" s="6">
        <f t="shared" si="110"/>
        <v>11.62</v>
      </c>
      <c r="L104" s="14">
        <f t="shared" si="98"/>
        <v>0</v>
      </c>
      <c r="N104" s="22" cm="1">
        <f t="array" ref="N104">SUMPRODUCT(($A104=Input!$A$73:$A$78)*(N$13=Input!$B$72:$BI$72)*(Input!$B$73:$BI$78))</f>
        <v>0</v>
      </c>
      <c r="O104" s="6">
        <f t="shared" si="111"/>
        <v>11.6</v>
      </c>
      <c r="P104" s="14">
        <f t="shared" si="99"/>
        <v>0</v>
      </c>
      <c r="R104" s="22" cm="1">
        <f t="array" ref="R104">SUMPRODUCT(($A104=Input!$A$73:$A$78)*(R$13=Input!$B$72:$BI$72)*(Input!$B$73:$BI$78))</f>
        <v>0</v>
      </c>
      <c r="S104" s="6">
        <f t="shared" si="112"/>
        <v>11.6</v>
      </c>
      <c r="T104" s="14">
        <f t="shared" si="100"/>
        <v>0</v>
      </c>
      <c r="V104" s="22" cm="1">
        <f t="array" ref="V104">SUMPRODUCT(($A104=Input!$A$73:$A$78)*(V$13=Input!$B$72:$BI$72)*(Input!$B$73:$BI$78))</f>
        <v>0</v>
      </c>
      <c r="W104" s="6">
        <f t="shared" si="113"/>
        <v>13.32</v>
      </c>
      <c r="X104" s="14">
        <f t="shared" si="101"/>
        <v>0</v>
      </c>
      <c r="Z104" s="22" cm="1">
        <f t="array" ref="Z104">SUMPRODUCT(($A104=Input!$A$73:$A$78)*(Z$13=Input!$B$72:$BI$72)*(Input!$B$73:$BI$78))</f>
        <v>0</v>
      </c>
      <c r="AA104" s="6">
        <f t="shared" si="114"/>
        <v>13.68</v>
      </c>
      <c r="AB104" s="14">
        <f t="shared" si="102"/>
        <v>0</v>
      </c>
      <c r="AD104" s="22" cm="1">
        <f t="array" ref="AD104">SUMPRODUCT(($A104=Input!$A$73:$A$78)*(AD$13=Input!$B$72:$BI$72)*(Input!$B$73:$BI$78))</f>
        <v>0</v>
      </c>
      <c r="AE104" s="6">
        <f t="shared" si="115"/>
        <v>13.68</v>
      </c>
      <c r="AF104" s="14">
        <f t="shared" si="103"/>
        <v>0</v>
      </c>
      <c r="AH104" s="22" cm="1">
        <f t="array" ref="AH104">SUMPRODUCT(($A104=Input!$A$73:$A$78)*(AH$13=Input!$B$72:$BI$72)*(Input!$B$73:$BI$78))</f>
        <v>0</v>
      </c>
      <c r="AI104" s="6">
        <f t="shared" si="116"/>
        <v>13.68</v>
      </c>
      <c r="AJ104" s="14">
        <f t="shared" si="104"/>
        <v>0</v>
      </c>
      <c r="AL104" s="22" cm="1">
        <f t="array" ref="AL104">SUMPRODUCT(($A104=Input!$A$73:$A$78)*(AL$13=Input!$B$72:$BI$72)*(Input!$B$73:$BI$78))</f>
        <v>0</v>
      </c>
      <c r="AM104" s="6">
        <f t="shared" si="117"/>
        <v>13.6</v>
      </c>
      <c r="AN104" s="14">
        <f t="shared" si="105"/>
        <v>0</v>
      </c>
      <c r="AP104" s="22" cm="1">
        <f t="array" ref="AP104">SUMPRODUCT(($A104=Input!$A$73:$A$78)*(AP$13=Input!$B$72:$BI$72)*(Input!$B$73:$BI$78))</f>
        <v>0</v>
      </c>
      <c r="AQ104" s="6">
        <f t="shared" si="118"/>
        <v>13.6</v>
      </c>
      <c r="AR104" s="14">
        <f t="shared" si="106"/>
        <v>0</v>
      </c>
      <c r="AT104" s="22" cm="1">
        <f t="array" ref="AT104">SUMPRODUCT(($A104=Input!$A$73:$A$78)*(AT$13=Input!$B$72:$BI$72)*(Input!$B$73:$BI$78))</f>
        <v>0</v>
      </c>
      <c r="AU104" s="6">
        <f t="shared" si="119"/>
        <v>13.6</v>
      </c>
      <c r="AV104" s="14">
        <f t="shared" si="107"/>
        <v>0</v>
      </c>
    </row>
    <row r="105" spans="1:48" ht="14.45" hidden="1" customHeight="1" x14ac:dyDescent="0.25">
      <c r="A105">
        <f>+Input!A122</f>
        <v>0</v>
      </c>
      <c r="B105" s="22" cm="1">
        <f t="array" ref="B105">SUMPRODUCT(($A105=Input!$A$73:$A$78)*(B$13=Input!$B$72:$BI$72)*(Input!$B$73:$BI$78))</f>
        <v>0</v>
      </c>
      <c r="C105" s="6">
        <f t="shared" si="108"/>
        <v>11.62</v>
      </c>
      <c r="D105" s="14">
        <f t="shared" si="96"/>
        <v>0</v>
      </c>
      <c r="F105" s="22" cm="1">
        <f t="array" ref="F105">SUMPRODUCT(($A105=Input!$A$73:$A$78)*(F$13=Input!$B$72:$BI$72)*(Input!$B$73:$BI$78))</f>
        <v>0</v>
      </c>
      <c r="G105" s="6">
        <f t="shared" si="109"/>
        <v>11.62</v>
      </c>
      <c r="H105" s="14">
        <f t="shared" si="97"/>
        <v>0</v>
      </c>
      <c r="J105" s="22" cm="1">
        <f t="array" ref="J105">SUMPRODUCT(($A105=Input!$A$73:$A$78)*(J$13=Input!$B$72:$BI$72)*(Input!$B$73:$BI$78))</f>
        <v>0</v>
      </c>
      <c r="K105" s="6">
        <f t="shared" si="110"/>
        <v>11.62</v>
      </c>
      <c r="L105" s="14">
        <f t="shared" si="98"/>
        <v>0</v>
      </c>
      <c r="N105" s="22" cm="1">
        <f t="array" ref="N105">SUMPRODUCT(($A105=Input!$A$73:$A$78)*(N$13=Input!$B$72:$BI$72)*(Input!$B$73:$BI$78))</f>
        <v>0</v>
      </c>
      <c r="O105" s="6">
        <f t="shared" si="111"/>
        <v>11.6</v>
      </c>
      <c r="P105" s="14">
        <f t="shared" si="99"/>
        <v>0</v>
      </c>
      <c r="R105" s="22" cm="1">
        <f t="array" ref="R105">SUMPRODUCT(($A105=Input!$A$73:$A$78)*(R$13=Input!$B$72:$BI$72)*(Input!$B$73:$BI$78))</f>
        <v>0</v>
      </c>
      <c r="S105" s="6">
        <f t="shared" si="112"/>
        <v>11.6</v>
      </c>
      <c r="T105" s="14">
        <f t="shared" si="100"/>
        <v>0</v>
      </c>
      <c r="V105" s="22" cm="1">
        <f t="array" ref="V105">SUMPRODUCT(($A105=Input!$A$73:$A$78)*(V$13=Input!$B$72:$BI$72)*(Input!$B$73:$BI$78))</f>
        <v>0</v>
      </c>
      <c r="W105" s="6">
        <f t="shared" si="113"/>
        <v>13.32</v>
      </c>
      <c r="X105" s="14">
        <f t="shared" si="101"/>
        <v>0</v>
      </c>
      <c r="Z105" s="22" cm="1">
        <f t="array" ref="Z105">SUMPRODUCT(($A105=Input!$A$73:$A$78)*(Z$13=Input!$B$72:$BI$72)*(Input!$B$73:$BI$78))</f>
        <v>0</v>
      </c>
      <c r="AA105" s="6">
        <f t="shared" si="114"/>
        <v>13.68</v>
      </c>
      <c r="AB105" s="14">
        <f t="shared" si="102"/>
        <v>0</v>
      </c>
      <c r="AD105" s="22" cm="1">
        <f t="array" ref="AD105">SUMPRODUCT(($A105=Input!$A$73:$A$78)*(AD$13=Input!$B$72:$BI$72)*(Input!$B$73:$BI$78))</f>
        <v>0</v>
      </c>
      <c r="AE105" s="6">
        <f t="shared" si="115"/>
        <v>13.68</v>
      </c>
      <c r="AF105" s="14">
        <f t="shared" si="103"/>
        <v>0</v>
      </c>
      <c r="AH105" s="22" cm="1">
        <f t="array" ref="AH105">SUMPRODUCT(($A105=Input!$A$73:$A$78)*(AH$13=Input!$B$72:$BI$72)*(Input!$B$73:$BI$78))</f>
        <v>0</v>
      </c>
      <c r="AI105" s="6">
        <f t="shared" si="116"/>
        <v>13.68</v>
      </c>
      <c r="AJ105" s="14">
        <f t="shared" si="104"/>
        <v>0</v>
      </c>
      <c r="AL105" s="22" cm="1">
        <f t="array" ref="AL105">SUMPRODUCT(($A105=Input!$A$73:$A$78)*(AL$13=Input!$B$72:$BI$72)*(Input!$B$73:$BI$78))</f>
        <v>0</v>
      </c>
      <c r="AM105" s="6">
        <f t="shared" si="117"/>
        <v>13.6</v>
      </c>
      <c r="AN105" s="14">
        <f t="shared" si="105"/>
        <v>0</v>
      </c>
      <c r="AP105" s="22" cm="1">
        <f t="array" ref="AP105">SUMPRODUCT(($A105=Input!$A$73:$A$78)*(AP$13=Input!$B$72:$BI$72)*(Input!$B$73:$BI$78))</f>
        <v>0</v>
      </c>
      <c r="AQ105" s="6">
        <f t="shared" si="118"/>
        <v>13.6</v>
      </c>
      <c r="AR105" s="14">
        <f t="shared" si="106"/>
        <v>0</v>
      </c>
      <c r="AT105" s="22" cm="1">
        <f t="array" ref="AT105">SUMPRODUCT(($A105=Input!$A$73:$A$78)*(AT$13=Input!$B$72:$BI$72)*(Input!$B$73:$BI$78))</f>
        <v>0</v>
      </c>
      <c r="AU105" s="6">
        <f t="shared" si="119"/>
        <v>13.6</v>
      </c>
      <c r="AV105" s="14">
        <f t="shared" si="107"/>
        <v>0</v>
      </c>
    </row>
    <row r="106" spans="1:48" x14ac:dyDescent="0.25">
      <c r="A106" t="s">
        <v>25</v>
      </c>
      <c r="B106" s="13"/>
      <c r="D106" s="19">
        <f>SUM(D100:D105)</f>
        <v>0.08</v>
      </c>
      <c r="F106" s="13"/>
      <c r="H106" s="19">
        <f>SUM(H100:H105)</f>
        <v>0.08</v>
      </c>
      <c r="J106" s="13"/>
      <c r="L106" s="19">
        <f>SUM(L100:L105)</f>
        <v>0.08</v>
      </c>
      <c r="N106" s="13"/>
      <c r="P106" s="19">
        <f>SUM(P100:P105)</f>
        <v>0.08</v>
      </c>
      <c r="R106" s="13"/>
      <c r="T106" s="19">
        <f>SUM(T100:T105)</f>
        <v>0.08</v>
      </c>
      <c r="V106" s="13"/>
      <c r="X106" s="19">
        <f>SUM(X100:X105)</f>
        <v>0.09</v>
      </c>
      <c r="Z106" s="13"/>
      <c r="AB106" s="19">
        <f>SUM(AB100:AB105)</f>
        <v>0.1</v>
      </c>
      <c r="AD106" s="13"/>
      <c r="AF106" s="19">
        <f>SUM(AF100:AF105)</f>
        <v>0.1</v>
      </c>
      <c r="AH106" s="13"/>
      <c r="AJ106" s="19">
        <f>SUM(AJ100:AJ105)</f>
        <v>0.1</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11.7</v>
      </c>
      <c r="F108" s="20"/>
      <c r="G108" s="21"/>
      <c r="H108" s="24">
        <f>H76+H97+H100</f>
        <v>11.7</v>
      </c>
      <c r="J108" s="20"/>
      <c r="K108" s="21"/>
      <c r="L108" s="24">
        <f>L76+L97+L100</f>
        <v>11.7</v>
      </c>
      <c r="N108" s="20"/>
      <c r="O108" s="21"/>
      <c r="P108" s="24">
        <f>P76+P97+P100</f>
        <v>11.68</v>
      </c>
      <c r="R108" s="20"/>
      <c r="S108" s="21"/>
      <c r="T108" s="24">
        <f>T76+T97+T100</f>
        <v>11.68</v>
      </c>
      <c r="V108" s="20"/>
      <c r="W108" s="21"/>
      <c r="X108" s="24">
        <f>X76+X97+X100</f>
        <v>13.41</v>
      </c>
      <c r="Z108" s="20"/>
      <c r="AA108" s="21"/>
      <c r="AB108" s="24">
        <f>AB76+AB97+AB100</f>
        <v>13.78</v>
      </c>
      <c r="AD108" s="20"/>
      <c r="AE108" s="21"/>
      <c r="AF108" s="24">
        <f>AF76+AF97+AF100</f>
        <v>13.78</v>
      </c>
      <c r="AH108" s="20"/>
      <c r="AI108" s="21"/>
      <c r="AJ108" s="24">
        <f>AJ76+AJ97+AJ100</f>
        <v>13.78</v>
      </c>
      <c r="AL108" s="20"/>
      <c r="AM108" s="21"/>
      <c r="AN108" s="24">
        <f>AN76+AN97+AN100</f>
        <v>13.7</v>
      </c>
      <c r="AP108" s="20"/>
      <c r="AQ108" s="21"/>
      <c r="AR108" s="24">
        <f>AR76+AR97+AR100</f>
        <v>13.7</v>
      </c>
      <c r="AS108" s="98"/>
      <c r="AT108" s="20"/>
      <c r="AU108" s="21"/>
      <c r="AV108" s="24">
        <f>AV76+AV97+AV100</f>
        <v>13.7</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983" id="{2396896E-819A-419F-9395-8D89C43691B5}">
            <xm:f>OR(Input!$B70="Fixed",Input!$B70="Volumetric")</xm:f>
            <x14:dxf>
              <numFmt numFmtId="172" formatCode="&quot;$&quot;#,##0.000"/>
            </x14:dxf>
          </x14:cfRule>
          <x14:cfRule type="expression" priority="69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Input!$B$11</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4_6 Units'!$B$6,Input!$A$29:$A$29,0),MATCH('Residential Bills_Yr 4_6 Units'!B$13,Input!$B$28:$BI$28,0))</f>
        <v>21.93</v>
      </c>
      <c r="F14" s="13"/>
      <c r="H14" s="14">
        <f>INDEX(Input!$B$29:$BI$29,MATCH('Residential Bills_Yr 4_6 Units'!$B$6,Input!$A$29:$A$29,0),MATCH('Residential Bills_Yr 4_6 Units'!F$13,Input!$B$28:$BI$28,0))</f>
        <v>21.93</v>
      </c>
      <c r="J14" s="13"/>
      <c r="L14" s="14">
        <f>INDEX(Input!$B$29:$BI$29,MATCH('Residential Bills_Yr 4_6 Units'!$B$6,Input!$A$29:$A$29,0),MATCH('Residential Bills_Yr 4_6 Units'!J$13,Input!$B$28:$BI$28,0))</f>
        <v>21.93</v>
      </c>
      <c r="N14" s="13"/>
      <c r="P14" s="14">
        <f>INDEX(Input!$B$29:$BI$29,MATCH('Residential Bills_Yr 4_6 Units'!$B$6,Input!$A$29:$A$29,0),MATCH('Residential Bills_Yr 4_6 Units'!N$13,Input!$B$28:$BI$28,0))</f>
        <v>21.93</v>
      </c>
      <c r="R14" s="13"/>
      <c r="T14" s="14">
        <f>INDEX(Input!$B$29:$BI$29,MATCH('Residential Bills_Yr 4_6 Units'!$B$6,Input!$A$29:$A$29,0),MATCH('Residential Bills_Yr 4_6 Units'!R$13,Input!$B$28:$BI$28,0))</f>
        <v>21.93</v>
      </c>
      <c r="V14" s="13"/>
      <c r="X14" s="14">
        <f>INDEX(Input!$B$29:$BI$29,MATCH('Residential Bills_Yr 4_6 Units'!$B$6,Input!$A$29:$A$29,0),MATCH('Residential Bills_Yr 4_6 Units'!V$13,Input!$B$28:$BI$28,0))</f>
        <v>21.93</v>
      </c>
      <c r="Z14" s="13"/>
      <c r="AB14" s="14">
        <f>INDEX(Input!$B$29:$BI$29,MATCH('Residential Bills_Yr 4_6 Units'!$B$6,Input!$A$29:$A$29,0),MATCH('Residential Bills_Yr 4_6 Units'!Z$13,Input!$B$28:$BI$28,0))</f>
        <v>21.93</v>
      </c>
      <c r="AD14" s="13"/>
      <c r="AF14" s="14">
        <f>INDEX(Input!$B$29:$BI$29,MATCH('Residential Bills_Yr 4_6 Units'!$B$6,Input!$A$29:$A$29,0),MATCH('Residential Bills_Yr 4_6 Units'!AD$13,Input!$B$28:$BI$28,0))</f>
        <v>21.93</v>
      </c>
      <c r="AH14" s="13"/>
      <c r="AJ14" s="14">
        <f>INDEX(Input!$B$29:$BI$29,MATCH('Residential Bills_Yr 4_6 Units'!$B$6,Input!$A$29:$A$29,0),MATCH('Residential Bills_Yr 4_6 Units'!AH$13,Input!$B$28:$BI$28,0))</f>
        <v>21.93</v>
      </c>
      <c r="AL14" s="13"/>
      <c r="AN14" s="14">
        <f>INDEX(Input!$B$29:$BI$29,MATCH('Residential Bills_Yr 4_6 Units'!$B$6,Input!$A$29:$A$29,0),MATCH('Residential Bills_Yr 4_6 Units'!AL$13,Input!$B$28:$BI$28,0))</f>
        <v>21.93</v>
      </c>
      <c r="AP14" s="13"/>
      <c r="AR14" s="14">
        <f>INDEX(Input!$B$29:$BI$29,MATCH('Residential Bills_Yr 4_6 Units'!$B$6,Input!$A$29:$A$29,0),MATCH('Residential Bills_Yr 4_6 Units'!AP$13,Input!$B$28:$BI$28,0))</f>
        <v>21.93</v>
      </c>
      <c r="AS14" s="6"/>
      <c r="AT14" s="13"/>
      <c r="AV14" s="14">
        <f>INDEX(Input!$B$29:$BI$29,MATCH('Residential Bills_Yr 4_6 Units'!$B$6,Input!$A$29:$A$29,0),MATCH('Residential Bills_Yr 4_6 Units'!AT$13,Input!$B$28:$BI$28,0))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0.53820000000000001</v>
      </c>
      <c r="C17" s="2">
        <f>IF($B$7&gt;Input!F$111,Input!F$111,'Residential Bills_Yr 4_6 Units'!$B$7)</f>
        <v>6</v>
      </c>
      <c r="D17" s="14">
        <f>ROUND(IFERROR(B17*C17," "),2)</f>
        <v>3.23</v>
      </c>
      <c r="F17" s="18">
        <f>INDEX(Input!$B$22:$BI$26,MATCH('Residential Bills_Yr 4_6 Units'!$A17,Input!$A$22:$A$26,0),MATCH('Residential Bills_Yr 4_6 Units'!F$13,Input!$B$21:$BI$21,0))</f>
        <v>0.53820000000000001</v>
      </c>
      <c r="G17" s="2">
        <f>IF($B$7&gt;Input!G$111,Input!G$111,'Residential Bills_Yr 4_6 Units'!$B$7)</f>
        <v>6</v>
      </c>
      <c r="H17" s="14">
        <f>ROUND(IFERROR(F17*G17," "),2)</f>
        <v>3.23</v>
      </c>
      <c r="J17" s="18">
        <f>INDEX(Input!$B$22:$BI$26,MATCH('Residential Bills_Yr 4_6 Units'!$A17,Input!$A$22:$A$26,0),MATCH('Residential Bills_Yr 4_6 Units'!J$13,Input!$B$21:$BI$21,0))</f>
        <v>0.53820000000000001</v>
      </c>
      <c r="K17" s="2">
        <f>IF($B$7&gt;Input!H$111,Input!H$111,'Residential Bills_Yr 4_6 Units'!$B$7)</f>
        <v>6</v>
      </c>
      <c r="L17" s="14">
        <f>ROUND(IFERROR(J17*K17," "),2)</f>
        <v>3.23</v>
      </c>
      <c r="N17" s="18">
        <f>INDEX(Input!$B$22:$BI$26,MATCH('Residential Bills_Yr 4_6 Units'!$A17,Input!$A$22:$A$26,0),MATCH('Residential Bills_Yr 4_6 Units'!N$13,Input!$B$21:$BI$21,0))</f>
        <v>0.53820000000000001</v>
      </c>
      <c r="O17" s="2">
        <f>IF($B$7&gt;Input!I$111,Input!I$111,'Residential Bills_Yr 4_6 Units'!$B$7)</f>
        <v>6</v>
      </c>
      <c r="P17" s="14">
        <f>ROUND(IFERROR(N17*O17," "),2)</f>
        <v>3.23</v>
      </c>
      <c r="R17" s="18">
        <f>INDEX(Input!$B$22:$BI$26,MATCH('Residential Bills_Yr 4_6 Units'!$A17,Input!$A$22:$A$26,0),MATCH('Residential Bills_Yr 4_6 Units'!R$13,Input!$B$21:$BI$21,0))</f>
        <v>0.53820000000000001</v>
      </c>
      <c r="S17" s="2">
        <f>IF($B$7&gt;Input!J$111,Input!J$111,'Residential Bills_Yr 4_6 Units'!$B$7)</f>
        <v>6</v>
      </c>
      <c r="T17" s="14">
        <f>ROUND(IFERROR(R17*S17," "),2)</f>
        <v>3.23</v>
      </c>
      <c r="V17" s="18">
        <f>INDEX(Input!$B$22:$BI$26,MATCH('Residential Bills_Yr 4_6 Units'!$A17,Input!$A$22:$A$26,0),MATCH('Residential Bills_Yr 4_6 Units'!V$13,Input!$B$21:$BI$21,0))</f>
        <v>0.53820000000000001</v>
      </c>
      <c r="W17" s="2">
        <f>IF($B$7&gt;Input!K$111,Input!K$111,'Residential Bills_Yr 4_6 Units'!$B$7)</f>
        <v>6</v>
      </c>
      <c r="X17" s="14">
        <f>ROUND(IFERROR(V17*W17," "),2)</f>
        <v>3.23</v>
      </c>
      <c r="Z17" s="18">
        <f>INDEX(Input!$B$22:$BI$26,MATCH('Residential Bills_Yr 4_6 Units'!$A17,Input!$A$22:$A$26,0),MATCH('Residential Bills_Yr 4_6 Units'!Z$13,Input!$B$21:$BI$21,0))</f>
        <v>0.53820000000000001</v>
      </c>
      <c r="AA17" s="2">
        <f>IF($B$7&gt;Input!L$111,Input!L$111,'Residential Bills_Yr 4_6 Units'!$B$7)</f>
        <v>6</v>
      </c>
      <c r="AB17" s="14">
        <f>ROUND(IFERROR(Z17*AA17," "),2)</f>
        <v>3.23</v>
      </c>
      <c r="AD17" s="18">
        <f>INDEX(Input!$B$22:$BI$26,MATCH('Residential Bills_Yr 4_6 Units'!$A17,Input!$A$22:$A$26,0),MATCH('Residential Bills_Yr 4_6 Units'!AD$13,Input!$B$21:$BI$21,0))</f>
        <v>0.53820000000000001</v>
      </c>
      <c r="AE17" s="2">
        <f>IF($B$7&gt;Input!M$111,Input!M$111,'Residential Bills_Yr 4_6 Units'!$B$7)</f>
        <v>6</v>
      </c>
      <c r="AF17" s="14">
        <f>ROUND(IFERROR(AD17*AE17," "),2)</f>
        <v>3.23</v>
      </c>
      <c r="AH17" s="18">
        <f>INDEX(Input!$B$22:$BI$26,MATCH('Residential Bills_Yr 4_6 Units'!$A17,Input!$A$22:$A$26,0),MATCH('Residential Bills_Yr 4_6 Units'!AH$13,Input!$B$21:$BI$21,0))</f>
        <v>0.53820000000000001</v>
      </c>
      <c r="AI17" s="2">
        <f>IF($B$7&gt;Input!N$111,Input!N$111,'Residential Bills_Yr 4_6 Units'!$B$7)</f>
        <v>6</v>
      </c>
      <c r="AJ17" s="14">
        <f>ROUND(IFERROR(AH17*AI17," "),2)</f>
        <v>3.23</v>
      </c>
      <c r="AL17" s="18">
        <f>INDEX(Input!$B$22:$BI$26,MATCH('Residential Bills_Yr 4_6 Units'!$A17,Input!$A$22:$A$26,0),MATCH('Residential Bills_Yr 4_6 Units'!AL$13,Input!$B$21:$BI$21,0))</f>
        <v>0.53820000000000001</v>
      </c>
      <c r="AM17" s="2">
        <f>IF($B$7&gt;Input!O$111,Input!O$111,'Residential Bills_Yr 4_6 Units'!$B$7)</f>
        <v>6</v>
      </c>
      <c r="AN17" s="14">
        <f>ROUND(IFERROR(AL17*AM17," "),2)</f>
        <v>3.23</v>
      </c>
      <c r="AP17" s="18">
        <f>INDEX(Input!$B$22:$BI$26,MATCH('Residential Bills_Yr 4_6 Units'!$A17,Input!$A$22:$A$26,0),MATCH('Residential Bills_Yr 4_6 Units'!AP$13,Input!$B$21:$BI$21,0))</f>
        <v>0.53820000000000001</v>
      </c>
      <c r="AQ17" s="2">
        <f>IF($B$7&gt;Input!P$111,Input!P$111,'Residential Bills_Yr 4_6 Units'!$B$7)</f>
        <v>6</v>
      </c>
      <c r="AR17" s="14">
        <f>ROUND(IFERROR(AP17*AQ17," "),2)</f>
        <v>3.23</v>
      </c>
      <c r="AS17" s="6"/>
      <c r="AT17" s="18">
        <f>INDEX(Input!$B$22:$BI$26,MATCH('Residential Bills_Yr 4_6 Units'!$A17,Input!$A$22:$A$26,0),MATCH('Residential Bills_Yr 4_6 Units'!AT$13,Input!$B$21:$BI$21,0))</f>
        <v>0.53820000000000001</v>
      </c>
      <c r="AU17" s="2">
        <f>IF($B$7&gt;Input!Q$111,Input!Q$111,'Residential Bills_Yr 4_6 Units'!$B$7)</f>
        <v>6</v>
      </c>
      <c r="AV17" s="14">
        <f>ROUND(IFERROR(AT17*AU17," "),2)</f>
        <v>3.23</v>
      </c>
    </row>
    <row r="18" spans="1:48" x14ac:dyDescent="0.25">
      <c r="A18" t="str">
        <f>Input!A23</f>
        <v>Tier 2</v>
      </c>
      <c r="B18" s="18">
        <f>INDEX(Input!$B$22:$BI$26,MATCH('Residential Bills_Yr 4_6 Units'!$A18,Input!$A$22:$A$26,0),MATCH('Residential Bills_Yr 4_6 Units'!B$13,Input!$B$21:$BI$21,0))</f>
        <v>2.153</v>
      </c>
      <c r="C18" s="2">
        <f>IF(($B$7-C17)&gt;Input!F$112,Input!F$112,($B$7-C17))</f>
        <v>0</v>
      </c>
      <c r="D18" s="14">
        <f>ROUND(IFERROR(B18*C18," "),2)</f>
        <v>0</v>
      </c>
      <c r="F18" s="18">
        <f>INDEX(Input!$B$22:$BI$26,MATCH('Residential Bills_Yr 4_6 Units'!$A18,Input!$A$22:$A$26,0),MATCH('Residential Bills_Yr 4_6 Units'!F$13,Input!$B$21:$BI$21,0))</f>
        <v>2.153</v>
      </c>
      <c r="G18" s="2">
        <f>IF(($B$7-G17)&gt;Input!G$112,Input!G$112,($B$7-G17))</f>
        <v>0</v>
      </c>
      <c r="H18" s="14">
        <f>ROUND(IFERROR(F18*G18," "),2)</f>
        <v>0</v>
      </c>
      <c r="J18" s="18">
        <f>INDEX(Input!$B$22:$BI$26,MATCH('Residential Bills_Yr 4_6 Units'!$A18,Input!$A$22:$A$26,0),MATCH('Residential Bills_Yr 4_6 Units'!J$13,Input!$B$21:$BI$21,0))</f>
        <v>2.153</v>
      </c>
      <c r="K18" s="2">
        <f>IF(($B$7-K17)&gt;Input!H$112,Input!H$112,($B$7-K17))</f>
        <v>0</v>
      </c>
      <c r="L18" s="14">
        <f>ROUND(IFERROR(J18*K18," "),2)</f>
        <v>0</v>
      </c>
      <c r="N18" s="18">
        <f>INDEX(Input!$B$22:$BI$26,MATCH('Residential Bills_Yr 4_6 Units'!$A18,Input!$A$22:$A$26,0),MATCH('Residential Bills_Yr 4_6 Units'!N$13,Input!$B$21:$BI$21,0))</f>
        <v>2.153</v>
      </c>
      <c r="O18" s="2">
        <f>IF(($B$7-O17)&gt;Input!I$112,Input!I$112,($B$7-O17))</f>
        <v>0</v>
      </c>
      <c r="P18" s="14">
        <f>ROUND(IFERROR(N18*O18," "),2)</f>
        <v>0</v>
      </c>
      <c r="R18" s="18">
        <f>INDEX(Input!$B$22:$BI$26,MATCH('Residential Bills_Yr 4_6 Units'!$A18,Input!$A$22:$A$26,0),MATCH('Residential Bills_Yr 4_6 Units'!R$13,Input!$B$21:$BI$21,0))</f>
        <v>2.153</v>
      </c>
      <c r="S18" s="2">
        <f>IF(($B$7-S17)&gt;Input!J$112,Input!J$112,($B$7-S17))</f>
        <v>0</v>
      </c>
      <c r="T18" s="14">
        <f>ROUND(IFERROR(R18*S18," "),2)</f>
        <v>0</v>
      </c>
      <c r="V18" s="18">
        <f>INDEX(Input!$B$22:$BI$26,MATCH('Residential Bills_Yr 4_6 Units'!$A18,Input!$A$22:$A$26,0),MATCH('Residential Bills_Yr 4_6 Units'!V$13,Input!$B$21:$BI$21,0))</f>
        <v>2.153</v>
      </c>
      <c r="W18" s="2">
        <f>IF(($B$7-W17)&gt;Input!K$112,Input!K$112,($B$7-W17))</f>
        <v>0</v>
      </c>
      <c r="X18" s="14">
        <f>ROUND(IFERROR(V18*W18," "),2)</f>
        <v>0</v>
      </c>
      <c r="Z18" s="18">
        <f>INDEX(Input!$B$22:$BI$26,MATCH('Residential Bills_Yr 4_6 Units'!$A18,Input!$A$22:$A$26,0),MATCH('Residential Bills_Yr 4_6 Units'!Z$13,Input!$B$21:$BI$21,0))</f>
        <v>2.153</v>
      </c>
      <c r="AA18" s="2">
        <f>IF(($B$7-AA17)&gt;Input!L$112,Input!L$112,($B$7-AA17))</f>
        <v>0</v>
      </c>
      <c r="AB18" s="14">
        <f>ROUND(IFERROR(Z18*AA18," "),2)</f>
        <v>0</v>
      </c>
      <c r="AD18" s="18">
        <f>INDEX(Input!$B$22:$BI$26,MATCH('Residential Bills_Yr 4_6 Units'!$A18,Input!$A$22:$A$26,0),MATCH('Residential Bills_Yr 4_6 Units'!AD$13,Input!$B$21:$BI$21,0))</f>
        <v>2.153</v>
      </c>
      <c r="AE18" s="2">
        <f>IF(($B$7-AE17)&gt;Input!M$112,Input!M$112,($B$7-AE17))</f>
        <v>0</v>
      </c>
      <c r="AF18" s="14">
        <f>ROUND(IFERROR(AD18*AE18," "),2)</f>
        <v>0</v>
      </c>
      <c r="AH18" s="18">
        <f>INDEX(Input!$B$22:$BI$26,MATCH('Residential Bills_Yr 4_6 Units'!$A18,Input!$A$22:$A$26,0),MATCH('Residential Bills_Yr 4_6 Units'!AH$13,Input!$B$21:$BI$21,0))</f>
        <v>2.153</v>
      </c>
      <c r="AI18" s="2">
        <f>IF(($B$7-AI17)&gt;Input!N$112,Input!N$112,($B$7-AI17))</f>
        <v>0</v>
      </c>
      <c r="AJ18" s="14">
        <f>ROUND(IFERROR(AH18*AI18," "),2)</f>
        <v>0</v>
      </c>
      <c r="AL18" s="18">
        <f>INDEX(Input!$B$22:$BI$26,MATCH('Residential Bills_Yr 4_6 Units'!$A18,Input!$A$22:$A$26,0),MATCH('Residential Bills_Yr 4_6 Units'!AL$13,Input!$B$21:$BI$21,0))</f>
        <v>2.153</v>
      </c>
      <c r="AM18" s="2">
        <f>IF(($B$7-AM17)&gt;Input!O$112,Input!O$112,($B$7-AM17))</f>
        <v>0</v>
      </c>
      <c r="AN18" s="14">
        <f>ROUND(IFERROR(AL18*AM18," "),2)</f>
        <v>0</v>
      </c>
      <c r="AP18" s="18">
        <f>INDEX(Input!$B$22:$BI$26,MATCH('Residential Bills_Yr 4_6 Units'!$A18,Input!$A$22:$A$26,0),MATCH('Residential Bills_Yr 4_6 Units'!AP$13,Input!$B$21:$BI$21,0))</f>
        <v>2.153</v>
      </c>
      <c r="AQ18" s="2">
        <f>IF(($B$7-AQ17)&gt;Input!P$112,Input!P$112,($B$7-AQ17))</f>
        <v>0</v>
      </c>
      <c r="AR18" s="14">
        <f>ROUND(IFERROR(AP18*AQ18," "),2)</f>
        <v>0</v>
      </c>
      <c r="AS18" s="6"/>
      <c r="AT18" s="18">
        <f>INDEX(Input!$B$22:$BI$26,MATCH('Residential Bills_Yr 4_6 Units'!$A18,Input!$A$22:$A$26,0),MATCH('Residential Bills_Yr 4_6 Units'!AT$13,Input!$B$21:$BI$21,0))</f>
        <v>2.153</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4.3060999999999998</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4.3060999999999998</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4.3060999999999998</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4.3060999999999998</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4.3060999999999998</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4.3060999999999998</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4.3060999999999998</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4.3060999999999998</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4.3060999999999998</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4.3060999999999998</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4.3060999999999998</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4.3060999999999998</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8.6122999999999994</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8.6122999999999994</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8.6122999999999994</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8.6122999999999994</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8.6122999999999994</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8.6122999999999994</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8.6122999999999994</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8.6122999999999994</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8.6122999999999994</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8.6122999999999994</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8.6122999999999994</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8.6122999999999994</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25.16</v>
      </c>
      <c r="F22" s="13"/>
      <c r="G22" s="2">
        <f>SUM(G17:G21)</f>
        <v>6</v>
      </c>
      <c r="H22" s="19">
        <f>SUM(H17:H21)+H14</f>
        <v>25.16</v>
      </c>
      <c r="J22" s="13"/>
      <c r="K22" s="2">
        <f>SUM(K17:K21)</f>
        <v>6</v>
      </c>
      <c r="L22" s="19">
        <f>SUM(L17:L21)+L14</f>
        <v>25.16</v>
      </c>
      <c r="N22" s="13"/>
      <c r="O22" s="2">
        <f>SUM(O17:O21)</f>
        <v>6</v>
      </c>
      <c r="P22" s="19">
        <f>SUM(P17:P21)+P14</f>
        <v>25.16</v>
      </c>
      <c r="R22" s="13"/>
      <c r="S22" s="2">
        <f>SUM(S17:S21)</f>
        <v>6</v>
      </c>
      <c r="T22" s="19">
        <f>SUM(T17:T21)+T14</f>
        <v>25.16</v>
      </c>
      <c r="V22" s="13"/>
      <c r="W22" s="2">
        <f>SUM(W17:W21)</f>
        <v>6</v>
      </c>
      <c r="X22" s="19">
        <f>SUM(X17:X21)+X14</f>
        <v>25.16</v>
      </c>
      <c r="Z22" s="13"/>
      <c r="AA22" s="2">
        <f>SUM(AA17:AA21)</f>
        <v>6</v>
      </c>
      <c r="AB22" s="19">
        <f>SUM(AB17:AB21)+AB14</f>
        <v>25.16</v>
      </c>
      <c r="AD22" s="13"/>
      <c r="AE22" s="2">
        <f>SUM(AE17:AE21)</f>
        <v>6</v>
      </c>
      <c r="AF22" s="19">
        <f>SUM(AF17:AF21)+AF14</f>
        <v>25.16</v>
      </c>
      <c r="AH22" s="13"/>
      <c r="AI22" s="2">
        <f>SUM(AI17:AI21)</f>
        <v>6</v>
      </c>
      <c r="AJ22" s="19">
        <f>SUM(AJ17:AJ21)+AJ14</f>
        <v>25.16</v>
      </c>
      <c r="AL22" s="13"/>
      <c r="AM22" s="2">
        <f>SUM(AM17:AM21)</f>
        <v>6</v>
      </c>
      <c r="AN22" s="19">
        <f>SUM(AN17:AN21)+AN14</f>
        <v>25.16</v>
      </c>
      <c r="AP22" s="13"/>
      <c r="AQ22" s="2">
        <f>SUM(AQ17:AQ21)</f>
        <v>6</v>
      </c>
      <c r="AR22" s="19">
        <f>SUM(AR17:AR21)+AR14</f>
        <v>25.16</v>
      </c>
      <c r="AS22" s="43"/>
      <c r="AT22" s="13"/>
      <c r="AU22" s="2">
        <f>SUM(AU17:AU21)</f>
        <v>6</v>
      </c>
      <c r="AV22" s="19">
        <f>SUM(AV17:AV21)+AV14</f>
        <v>25.16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25.16</v>
      </c>
      <c r="D25" s="14">
        <f t="shared" ref="D25:D35" si="12">ROUND(IF(C25="Fixed",B25,(B25*C25)),2)</f>
        <v>0.89</v>
      </c>
      <c r="F25" s="96">
        <f>INDEX(Input!$C$33:$BJ$50,MATCH($A25,Input!$A$33:$A$50,0),MATCH(F$13,Input!$C$32:$BJ$32,0))</f>
        <v>3.5180000000000003E-2</v>
      </c>
      <c r="G25" s="23">
        <f>IF(VLOOKUP($A25,Input!$A$33:$B$50,2,FALSE)="Percentage",H$22,IF(VLOOKUP($A25,Input!$A$33:$B$50,2,FALSE)="Fixed","Fixed",(G$22)))</f>
        <v>25.16</v>
      </c>
      <c r="H25" s="14">
        <f t="shared" ref="H25:H35" si="13">ROUND(IF(G25="Fixed",F25,(F25*G25)),2)</f>
        <v>0.89</v>
      </c>
      <c r="J25" s="96">
        <f>INDEX(Input!$C$33:$BJ$50,MATCH($A25,Input!$A$33:$A$50,0),MATCH(J$13,Input!$C$32:$BJ$32,0))</f>
        <v>3.5180000000000003E-2</v>
      </c>
      <c r="K25" s="23">
        <f>IF(VLOOKUP($A25,Input!$A$33:$B$50,2,FALSE)="Percentage",L$22,IF(VLOOKUP($A25,Input!$A$33:$B$50,2,FALSE)="Fixed","Fixed",(K$22)))</f>
        <v>25.16</v>
      </c>
      <c r="L25" s="14">
        <f t="shared" ref="L25:L35" si="14">ROUND(IF(K25="Fixed",J25,(J25*K25)),2)</f>
        <v>0.89</v>
      </c>
      <c r="N25" s="96">
        <f>INDEX(Input!$C$33:$BJ$50,MATCH($A25,Input!$A$33:$A$50,0),MATCH(N$13,Input!$C$32:$BJ$32,0))</f>
        <v>3.5180000000000003E-2</v>
      </c>
      <c r="O25" s="23">
        <f>IF(VLOOKUP($A25,Input!$A$33:$B$50,2,FALSE)="Percentage",P$22,IF(VLOOKUP($A25,Input!$A$33:$B$50,2,FALSE)="Fixed","Fixed",(O$22)))</f>
        <v>25.16</v>
      </c>
      <c r="P25" s="14">
        <f t="shared" ref="P25:P35" si="15">ROUND(IF(O25="Fixed",N25,(N25*O25)),2)</f>
        <v>0.89</v>
      </c>
      <c r="R25" s="96">
        <f>INDEX(Input!$C$33:$BJ$50,MATCH($A25,Input!$A$33:$A$50,0),MATCH(R$13,Input!$C$32:$BJ$32,0))</f>
        <v>3.5180000000000003E-2</v>
      </c>
      <c r="S25" s="23">
        <f>IF(VLOOKUP($A25,Input!$A$33:$B$50,2,FALSE)="Percentage",T$22,IF(VLOOKUP($A25,Input!$A$33:$B$50,2,FALSE)="Fixed","Fixed",(S$22)))</f>
        <v>25.16</v>
      </c>
      <c r="T25" s="14">
        <f t="shared" ref="T25:T35" si="16">ROUND(IF(S25="Fixed",R25,(R25*S25)),2)</f>
        <v>0.89</v>
      </c>
      <c r="V25" s="96">
        <f>INDEX(Input!$C$33:$BJ$50,MATCH($A25,Input!$A$33:$A$50,0),MATCH(V$13,Input!$C$32:$BJ$32,0))</f>
        <v>3.5180000000000003E-2</v>
      </c>
      <c r="W25" s="23">
        <f>IF(VLOOKUP($A25,Input!$A$33:$B$50,2,FALSE)="Percentage",X$22,IF(VLOOKUP($A25,Input!$A$33:$B$50,2,FALSE)="Fixed","Fixed",(W$22)))</f>
        <v>25.16</v>
      </c>
      <c r="X25" s="14">
        <f t="shared" ref="X25:X35" si="17">ROUND(IF(W25="Fixed",V25,(V25*W25)),2)</f>
        <v>0.89</v>
      </c>
      <c r="Z25" s="96">
        <f>INDEX(Input!$C$33:$BJ$50,MATCH($A25,Input!$A$33:$A$50,0),MATCH(Z$13,Input!$C$32:$BJ$32,0))</f>
        <v>3.5180000000000003E-2</v>
      </c>
      <c r="AA25" s="23">
        <f>IF(VLOOKUP($A25,Input!$A$33:$B$50,2,FALSE)="Percentage",AB$22,IF(VLOOKUP($A25,Input!$A$33:$B$50,2,FALSE)="Fixed","Fixed",(AA$22)))</f>
        <v>25.16</v>
      </c>
      <c r="AB25" s="14">
        <f t="shared" ref="AB25:AB35" si="18">ROUND(IF(AA25="Fixed",Z25,(Z25*AA25)),2)</f>
        <v>0.89</v>
      </c>
      <c r="AD25" s="96">
        <f>INDEX(Input!$C$33:$BJ$50,MATCH($A25,Input!$A$33:$A$50,0),MATCH(AD$13,Input!$C$32:$BJ$32,0))</f>
        <v>3.5180000000000003E-2</v>
      </c>
      <c r="AE25" s="23">
        <f>IF(VLOOKUP($A25,Input!$A$33:$B$50,2,FALSE)="Percentage",AF$22,IF(VLOOKUP($A25,Input!$A$33:$B$50,2,FALSE)="Fixed","Fixed",(AE$22)))</f>
        <v>25.16</v>
      </c>
      <c r="AF25" s="14">
        <f t="shared" ref="AF25:AF35" si="19">ROUND(IF(AE25="Fixed",AD25,(AD25*AE25)),2)</f>
        <v>0.89</v>
      </c>
      <c r="AH25" s="96">
        <f>INDEX(Input!$C$33:$BJ$50,MATCH($A25,Input!$A$33:$A$50,0),MATCH(AH$13,Input!$C$32:$BJ$32,0))</f>
        <v>3.5180000000000003E-2</v>
      </c>
      <c r="AI25" s="23">
        <f>IF(VLOOKUP($A25,Input!$A$33:$B$50,2,FALSE)="Percentage",AJ$22,IF(VLOOKUP($A25,Input!$A$33:$B$50,2,FALSE)="Fixed","Fixed",(AI$22)))</f>
        <v>25.16</v>
      </c>
      <c r="AJ25" s="14">
        <f t="shared" ref="AJ25:AJ35" si="20">ROUND(IF(AI25="Fixed",AH25,(AH25*AI25)),2)</f>
        <v>0.89</v>
      </c>
      <c r="AL25" s="96">
        <f>INDEX(Input!$C$33:$BJ$50,MATCH($A25,Input!$A$33:$A$50,0),MATCH(AL$13,Input!$C$32:$BJ$32,0))</f>
        <v>3.5180000000000003E-2</v>
      </c>
      <c r="AM25" s="23">
        <f>IF(VLOOKUP($A25,Input!$A$33:$B$50,2,FALSE)="Percentage",AN$22,IF(VLOOKUP($A25,Input!$A$33:$B$50,2,FALSE)="Fixed","Fixed",(AM$22)))</f>
        <v>25.16</v>
      </c>
      <c r="AN25" s="14">
        <f t="shared" ref="AN25:AN35" si="21">ROUND(IF(AM25="Fixed",AL25,(AL25*AM25)),2)</f>
        <v>0.89</v>
      </c>
      <c r="AP25" s="96">
        <f>INDEX(Input!$C$33:$BJ$50,MATCH($A25,Input!$A$33:$A$50,0),MATCH(AP$13,Input!$C$32:$BJ$32,0))</f>
        <v>3.5180000000000003E-2</v>
      </c>
      <c r="AQ25" s="23">
        <f>IF(VLOOKUP($A25,Input!$A$33:$B$50,2,FALSE)="Percentage",AR$22,IF(VLOOKUP($A25,Input!$A$33:$B$50,2,FALSE)="Fixed","Fixed",(AQ$22)))</f>
        <v>25.16</v>
      </c>
      <c r="AR25" s="14">
        <f t="shared" ref="AR25:AR35" si="22">ROUND(IF(AQ25="Fixed",AP25,(AP25*AQ25)),2)</f>
        <v>0.89</v>
      </c>
      <c r="AS25" s="6"/>
      <c r="AT25" s="96">
        <f>INDEX(Input!$C$33:$BJ$50,MATCH($A25,Input!$A$33:$A$50,0),MATCH(AT$13,Input!$C$32:$BJ$32,0))</f>
        <v>3.5180000000000003E-2</v>
      </c>
      <c r="AU25" s="23">
        <f>IF(VLOOKUP($A25,Input!$A$33:$B$50,2,FALSE)="Percentage",AV$22,IF(VLOOKUP($A25,Input!$A$33:$B$50,2,FALSE)="Fixed","Fixed",(AU$22)))</f>
        <v>25.16</v>
      </c>
      <c r="AV25" s="14">
        <f t="shared" ref="AV25:AV35" si="23">ROUND(IF(AU25="Fixed",AT25,(AT25*AU25)),2)</f>
        <v>0.89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25.16</v>
      </c>
      <c r="D26" s="14">
        <f t="shared" si="12"/>
        <v>0.3</v>
      </c>
      <c r="F26" s="96">
        <f>INDEX(Input!$C$33:$BJ$50,MATCH($A26,Input!$A$33:$A$50,0),MATCH(F$13,Input!$C$32:$BJ$32,0))</f>
        <v>1.1875999999999999E-2</v>
      </c>
      <c r="G26" s="23">
        <f>IF(VLOOKUP($A26,Input!$A$33:$B$50,2,FALSE)="Percentage",H$22,IF(VLOOKUP($A26,Input!$A$33:$B$50,2,FALSE)="Fixed","Fixed",(G$22)))</f>
        <v>25.16</v>
      </c>
      <c r="H26" s="14">
        <f t="shared" si="13"/>
        <v>0.3</v>
      </c>
      <c r="J26" s="96">
        <f>INDEX(Input!$C$33:$BJ$50,MATCH($A26,Input!$A$33:$A$50,0),MATCH(J$13,Input!$C$32:$BJ$32,0))</f>
        <v>1.1875999999999999E-2</v>
      </c>
      <c r="K26" s="23">
        <f>IF(VLOOKUP($A26,Input!$A$33:$B$50,2,FALSE)="Percentage",L$22,IF(VLOOKUP($A26,Input!$A$33:$B$50,2,FALSE)="Fixed","Fixed",(K$22)))</f>
        <v>25.16</v>
      </c>
      <c r="L26" s="14">
        <f t="shared" si="14"/>
        <v>0.3</v>
      </c>
      <c r="N26" s="96">
        <f>INDEX(Input!$C$33:$BJ$50,MATCH($A26,Input!$A$33:$A$50,0),MATCH(N$13,Input!$C$32:$BJ$32,0))</f>
        <v>1.1875999999999999E-2</v>
      </c>
      <c r="O26" s="23">
        <f>IF(VLOOKUP($A26,Input!$A$33:$B$50,2,FALSE)="Percentage",P$22,IF(VLOOKUP($A26,Input!$A$33:$B$50,2,FALSE)="Fixed","Fixed",(O$22)))</f>
        <v>25.16</v>
      </c>
      <c r="P26" s="14">
        <f t="shared" si="15"/>
        <v>0.3</v>
      </c>
      <c r="R26" s="96">
        <f>INDEX(Input!$C$33:$BJ$50,MATCH($A26,Input!$A$33:$A$50,0),MATCH(R$13,Input!$C$32:$BJ$32,0))</f>
        <v>1.1875999999999999E-2</v>
      </c>
      <c r="S26" s="23">
        <f>IF(VLOOKUP($A26,Input!$A$33:$B$50,2,FALSE)="Percentage",T$22,IF(VLOOKUP($A26,Input!$A$33:$B$50,2,FALSE)="Fixed","Fixed",(S$22)))</f>
        <v>25.16</v>
      </c>
      <c r="T26" s="14">
        <f t="shared" si="16"/>
        <v>0.3</v>
      </c>
      <c r="V26" s="96">
        <f>INDEX(Input!$C$33:$BJ$50,MATCH($A26,Input!$A$33:$A$50,0),MATCH(V$13,Input!$C$32:$BJ$32,0))</f>
        <v>1.1875999999999999E-2</v>
      </c>
      <c r="W26" s="23">
        <f>IF(VLOOKUP($A26,Input!$A$33:$B$50,2,FALSE)="Percentage",X$22,IF(VLOOKUP($A26,Input!$A$33:$B$50,2,FALSE)="Fixed","Fixed",(W$22)))</f>
        <v>25.16</v>
      </c>
      <c r="X26" s="14">
        <f t="shared" si="17"/>
        <v>0.3</v>
      </c>
      <c r="Z26" s="96">
        <f>INDEX(Input!$C$33:$BJ$50,MATCH($A26,Input!$A$33:$A$50,0),MATCH(Z$13,Input!$C$32:$BJ$32,0))</f>
        <v>1.1875999999999999E-2</v>
      </c>
      <c r="AA26" s="23">
        <f>IF(VLOOKUP($A26,Input!$A$33:$B$50,2,FALSE)="Percentage",AB$22,IF(VLOOKUP($A26,Input!$A$33:$B$50,2,FALSE)="Fixed","Fixed",(AA$22)))</f>
        <v>25.16</v>
      </c>
      <c r="AB26" s="14">
        <f t="shared" si="18"/>
        <v>0.3</v>
      </c>
      <c r="AD26" s="96">
        <f>INDEX(Input!$C$33:$BJ$50,MATCH($A26,Input!$A$33:$A$50,0),MATCH(AD$13,Input!$C$32:$BJ$32,0))</f>
        <v>1.1875999999999999E-2</v>
      </c>
      <c r="AE26" s="23">
        <f>IF(VLOOKUP($A26,Input!$A$33:$B$50,2,FALSE)="Percentage",AF$22,IF(VLOOKUP($A26,Input!$A$33:$B$50,2,FALSE)="Fixed","Fixed",(AE$22)))</f>
        <v>25.16</v>
      </c>
      <c r="AF26" s="14">
        <f t="shared" si="19"/>
        <v>0.3</v>
      </c>
      <c r="AH26" s="96">
        <f>INDEX(Input!$C$33:$BJ$50,MATCH($A26,Input!$A$33:$A$50,0),MATCH(AH$13,Input!$C$32:$BJ$32,0))</f>
        <v>1.1875999999999999E-2</v>
      </c>
      <c r="AI26" s="23">
        <f>IF(VLOOKUP($A26,Input!$A$33:$B$50,2,FALSE)="Percentage",AJ$22,IF(VLOOKUP($A26,Input!$A$33:$B$50,2,FALSE)="Fixed","Fixed",(AI$22)))</f>
        <v>25.16</v>
      </c>
      <c r="AJ26" s="14">
        <f t="shared" si="20"/>
        <v>0.3</v>
      </c>
      <c r="AL26" s="96">
        <f>INDEX(Input!$C$33:$BJ$50,MATCH($A26,Input!$A$33:$A$50,0),MATCH(AL$13,Input!$C$32:$BJ$32,0))</f>
        <v>1.1875999999999999E-2</v>
      </c>
      <c r="AM26" s="23">
        <f>IF(VLOOKUP($A26,Input!$A$33:$B$50,2,FALSE)="Percentage",AN$22,IF(VLOOKUP($A26,Input!$A$33:$B$50,2,FALSE)="Fixed","Fixed",(AM$22)))</f>
        <v>25.16</v>
      </c>
      <c r="AN26" s="14">
        <f t="shared" si="21"/>
        <v>0.3</v>
      </c>
      <c r="AP26" s="96">
        <f>INDEX(Input!$C$33:$BJ$50,MATCH($A26,Input!$A$33:$A$50,0),MATCH(AP$13,Input!$C$32:$BJ$32,0))</f>
        <v>1.1875999999999999E-2</v>
      </c>
      <c r="AQ26" s="23">
        <f>IF(VLOOKUP($A26,Input!$A$33:$B$50,2,FALSE)="Percentage",AR$22,IF(VLOOKUP($A26,Input!$A$33:$B$50,2,FALSE)="Fixed","Fixed",(AQ$22)))</f>
        <v>25.16</v>
      </c>
      <c r="AR26" s="14">
        <f t="shared" si="22"/>
        <v>0.3</v>
      </c>
      <c r="AS26" s="6"/>
      <c r="AT26" s="96">
        <f>INDEX(Input!$C$33:$BJ$50,MATCH($A26,Input!$A$33:$A$50,0),MATCH(AT$13,Input!$C$32:$BJ$32,0))</f>
        <v>1.1875999999999999E-2</v>
      </c>
      <c r="AU26" s="23">
        <f>IF(VLOOKUP($A26,Input!$A$33:$B$50,2,FALSE)="Percentage",AV$22,IF(VLOOKUP($A26,Input!$A$33:$B$50,2,FALSE)="Fixed","Fixed",(AU$22)))</f>
        <v>25.16</v>
      </c>
      <c r="AV26" s="14">
        <f t="shared" si="23"/>
        <v>0.3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2024 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DRMA2</v>
      </c>
      <c r="B36" s="96">
        <f>INDEX(Input!$C$33:$BJ$50,MATCH($A36,Input!$A$33:$A$50,0),MATCH(B$13,Input!$C$32:$BJ$32,0))</f>
        <v>2.5899999999999999E-2</v>
      </c>
      <c r="C36" s="23">
        <f>IF(VLOOKUP($A36,Input!$A$33:$B$50,2,FALSE)="Percentage",D$22,IF(VLOOKUP($A36,Input!$A$33:$B$50,2,FALSE)="Fixed","Fixed",(C$22)))</f>
        <v>6</v>
      </c>
      <c r="D36" s="14">
        <f t="shared" ref="D36:D42" si="24">ROUND(IF(C36="Fixed",B36,(B36*C36)),2)</f>
        <v>0.16</v>
      </c>
      <c r="F36" s="96">
        <f>INDEX(Input!$C$33:$BJ$50,MATCH($A36,Input!$A$33:$A$50,0),MATCH(F$13,Input!$C$32:$BJ$32,0))</f>
        <v>2.5899999999999999E-2</v>
      </c>
      <c r="G36" s="23">
        <f>IF(VLOOKUP($A36,Input!$A$33:$B$50,2,FALSE)="Percentage",H$22,IF(VLOOKUP($A36,Input!$A$33:$B$50,2,FALSE)="Fixed","Fixed",(G$22)))</f>
        <v>6</v>
      </c>
      <c r="H36" s="14">
        <f t="shared" ref="H36:H42" si="25">ROUND(IF(G36="Fixed",F36,(F36*G36)),2)</f>
        <v>0.16</v>
      </c>
      <c r="J36" s="96">
        <f>INDEX(Input!$C$33:$BJ$50,MATCH($A36,Input!$A$33:$A$50,0),MATCH(J$13,Input!$C$32:$BJ$32,0))</f>
        <v>2.5899999999999999E-2</v>
      </c>
      <c r="K36" s="23">
        <f>IF(VLOOKUP($A36,Input!$A$33:$B$50,2,FALSE)="Percentage",L$22,IF(VLOOKUP($A36,Input!$A$33:$B$50,2,FALSE)="Fixed","Fixed",(K$22)))</f>
        <v>6</v>
      </c>
      <c r="L36" s="14">
        <f t="shared" ref="L36:L42" si="26">ROUND(IF(K36="Fixed",J36,(J36*K36)),2)</f>
        <v>0.16</v>
      </c>
      <c r="N36" s="96">
        <f>INDEX(Input!$C$33:$BJ$50,MATCH($A36,Input!$A$33:$A$50,0),MATCH(N$13,Input!$C$32:$BJ$32,0))</f>
        <v>2.5899999999999999E-2</v>
      </c>
      <c r="O36" s="23">
        <f>IF(VLOOKUP($A36,Input!$A$33:$B$50,2,FALSE)="Percentage",P$22,IF(VLOOKUP($A36,Input!$A$33:$B$50,2,FALSE)="Fixed","Fixed",(O$22)))</f>
        <v>6</v>
      </c>
      <c r="P36" s="14">
        <f t="shared" ref="P36:P42" si="27">ROUND(IF(O36="Fixed",N36,(N36*O36)),2)</f>
        <v>0.16</v>
      </c>
      <c r="R36" s="96">
        <f>INDEX(Input!$C$33:$BJ$50,MATCH($A36,Input!$A$33:$A$50,0),MATCH(R$13,Input!$C$32:$BJ$32,0))</f>
        <v>2.5899999999999999E-2</v>
      </c>
      <c r="S36" s="23">
        <f>IF(VLOOKUP($A36,Input!$A$33:$B$50,2,FALSE)="Percentage",T$22,IF(VLOOKUP($A36,Input!$A$33:$B$50,2,FALSE)="Fixed","Fixed",(S$22)))</f>
        <v>6</v>
      </c>
      <c r="T36" s="14">
        <f t="shared" ref="T36:T42" si="28">ROUND(IF(S36="Fixed",R36,(R36*S36)),2)</f>
        <v>0.16</v>
      </c>
      <c r="V36" s="96">
        <f>INDEX(Input!$C$33:$BJ$50,MATCH($A36,Input!$A$33:$A$50,0),MATCH(V$13,Input!$C$32:$BJ$32,0))</f>
        <v>2.5899999999999999E-2</v>
      </c>
      <c r="W36" s="23">
        <f>IF(VLOOKUP($A36,Input!$A$33:$B$50,2,FALSE)="Percentage",X$22,IF(VLOOKUP($A36,Input!$A$33:$B$50,2,FALSE)="Fixed","Fixed",(W$22)))</f>
        <v>6</v>
      </c>
      <c r="X36" s="14">
        <f t="shared" ref="X36:X42" si="29">ROUND(IF(W36="Fixed",V36,(V36*W36)),2)</f>
        <v>0.16</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INDEX(Input!$C$33:$BJ$50,MATCH($A37,Input!$A$33:$A$50,0),MATCH(B$13,Input!$C$32:$BJ$32,0))</f>
        <v>3.27E-2</v>
      </c>
      <c r="C37" s="23">
        <f>IF(VLOOKUP($A37,Input!$A$33:$B$50,2,FALSE)="Percentage",D$22,IF(VLOOKUP($A37,Input!$A$33:$B$50,2,FALSE)="Fixed","Fixed",(C$22)))</f>
        <v>6</v>
      </c>
      <c r="D37" s="14">
        <f t="shared" si="24"/>
        <v>0.2</v>
      </c>
      <c r="F37" s="96">
        <f>INDEX(Input!$C$33:$BJ$50,MATCH($A37,Input!$A$33:$A$50,0),MATCH(F$13,Input!$C$32:$BJ$32,0))</f>
        <v>3.27E-2</v>
      </c>
      <c r="G37" s="23">
        <f>IF(VLOOKUP($A37,Input!$A$33:$B$50,2,FALSE)="Percentage",H$22,IF(VLOOKUP($A37,Input!$A$33:$B$50,2,FALSE)="Fixed","Fixed",(G$22)))</f>
        <v>6</v>
      </c>
      <c r="H37" s="14">
        <f t="shared" si="25"/>
        <v>0.2</v>
      </c>
      <c r="J37" s="96">
        <f>INDEX(Input!$C$33:$BJ$50,MATCH($A37,Input!$A$33:$A$50,0),MATCH(J$13,Input!$C$32:$BJ$32,0))</f>
        <v>3.27E-2</v>
      </c>
      <c r="K37" s="23">
        <f>IF(VLOOKUP($A37,Input!$A$33:$B$50,2,FALSE)="Percentage",L$22,IF(VLOOKUP($A37,Input!$A$33:$B$50,2,FALSE)="Fixed","Fixed",(K$22)))</f>
        <v>6</v>
      </c>
      <c r="L37" s="14">
        <f t="shared" si="26"/>
        <v>0.2</v>
      </c>
      <c r="N37" s="96">
        <f>INDEX(Input!$C$33:$BJ$50,MATCH($A37,Input!$A$33:$A$50,0),MATCH(N$13,Input!$C$32:$BJ$32,0))</f>
        <v>3.27E-2</v>
      </c>
      <c r="O37" s="23">
        <f>IF(VLOOKUP($A37,Input!$A$33:$B$50,2,FALSE)="Percentage",P$22,IF(VLOOKUP($A37,Input!$A$33:$B$50,2,FALSE)="Fixed","Fixed",(O$22)))</f>
        <v>6</v>
      </c>
      <c r="P37" s="14">
        <f t="shared" si="27"/>
        <v>0.2</v>
      </c>
      <c r="R37" s="96">
        <f>INDEX(Input!$C$33:$BJ$50,MATCH($A37,Input!$A$33:$A$50,0),MATCH(R$13,Input!$C$32:$BJ$32,0))</f>
        <v>3.27E-2</v>
      </c>
      <c r="S37" s="23">
        <f>IF(VLOOKUP($A37,Input!$A$33:$B$50,2,FALSE)="Percentage",T$22,IF(VLOOKUP($A37,Input!$A$33:$B$50,2,FALSE)="Fixed","Fixed",(S$22)))</f>
        <v>6</v>
      </c>
      <c r="T37" s="14">
        <f t="shared" si="28"/>
        <v>0.2</v>
      </c>
      <c r="V37" s="96">
        <f>INDEX(Input!$C$33:$BJ$50,MATCH($A37,Input!$A$33:$A$50,0),MATCH(V$13,Input!$C$32:$BJ$32,0))</f>
        <v>3.27E-2</v>
      </c>
      <c r="W37" s="23">
        <f>IF(VLOOKUP($A37,Input!$A$33:$B$50,2,FALSE)="Percentage",X$22,IF(VLOOKUP($A37,Input!$A$33:$B$50,2,FALSE)="Fixed","Fixed",(W$22)))</f>
        <v>6</v>
      </c>
      <c r="X37" s="14">
        <f t="shared" si="29"/>
        <v>0.2</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1.5499999999999998</v>
      </c>
      <c r="F44" s="13"/>
      <c r="H44" s="19">
        <f>SUM(H25:H43)</f>
        <v>1.5499999999999998</v>
      </c>
      <c r="J44" s="13"/>
      <c r="L44" s="19">
        <f>SUM(L25:L43)</f>
        <v>1.5499999999999998</v>
      </c>
      <c r="N44" s="13"/>
      <c r="P44" s="19">
        <f>SUM(P25:P43)</f>
        <v>1.5499999999999998</v>
      </c>
      <c r="R44" s="13"/>
      <c r="T44" s="19">
        <f>SUM(T25:T43)</f>
        <v>1.5499999999999998</v>
      </c>
      <c r="V44" s="13"/>
      <c r="X44" s="19">
        <f>SUM(X25:X43)</f>
        <v>1.5499999999999998</v>
      </c>
      <c r="Z44" s="13"/>
      <c r="AB44" s="19">
        <f>SUM(AB25:AB43)</f>
        <v>1.19</v>
      </c>
      <c r="AD44" s="13"/>
      <c r="AF44" s="19">
        <f>SUM(AF25:AF43)</f>
        <v>1.19</v>
      </c>
      <c r="AH44" s="13"/>
      <c r="AJ44" s="19">
        <f>SUM(AJ25:AJ43)</f>
        <v>1.19</v>
      </c>
      <c r="AL44" s="13"/>
      <c r="AN44" s="19">
        <f>SUM(AN25:AN43)</f>
        <v>1.19</v>
      </c>
      <c r="AP44" s="13"/>
      <c r="AR44" s="19">
        <f>SUM(AR25:AR43)</f>
        <v>1.19</v>
      </c>
      <c r="AS44" s="43"/>
      <c r="AT44" s="13"/>
      <c r="AV44" s="19">
        <f>SUM(AV25:AV43)</f>
        <v>1.19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26.71</v>
      </c>
      <c r="D47" s="14">
        <f>ROUND(B47*C47,2)</f>
        <v>0.19</v>
      </c>
      <c r="F47" s="22" cm="1">
        <f t="array" ref="F47">SUMPRODUCT(($A47=Input!$A$73:$A$78)*(F$13=Input!$B$72:$BI$72)*(Input!$B$73:$BI$78))</f>
        <v>7.0000000000000001E-3</v>
      </c>
      <c r="G47" s="6">
        <f>H44+H22</f>
        <v>26.71</v>
      </c>
      <c r="H47" s="14">
        <f>ROUND(F47*G47,2)</f>
        <v>0.19</v>
      </c>
      <c r="J47" s="22" cm="1">
        <f t="array" ref="J47">SUMPRODUCT(($A47=Input!$A$73:$A$78)*(J$13=Input!$B$72:$BI$72)*(Input!$B$73:$BI$78))</f>
        <v>7.0000000000000001E-3</v>
      </c>
      <c r="K47" s="6">
        <f>L44+L22</f>
        <v>26.71</v>
      </c>
      <c r="L47" s="14">
        <f>ROUND(J47*K47,2)</f>
        <v>0.19</v>
      </c>
      <c r="N47" s="22" cm="1">
        <f t="array" ref="N47">SUMPRODUCT(($A47=Input!$A$73:$A$78)*(N$13=Input!$B$72:$BI$72)*(Input!$B$73:$BI$78))</f>
        <v>7.0000000000000001E-3</v>
      </c>
      <c r="O47" s="6">
        <f>P44+P22</f>
        <v>26.71</v>
      </c>
      <c r="P47" s="14">
        <f>ROUND(N47*O47,2)</f>
        <v>0.19</v>
      </c>
      <c r="R47" s="22" cm="1">
        <f t="array" ref="R47">SUMPRODUCT(($A47=Input!$A$73:$A$78)*(R$13=Input!$B$72:$BI$72)*(Input!$B$73:$BI$78))</f>
        <v>7.0000000000000001E-3</v>
      </c>
      <c r="S47" s="6">
        <f>T44+T22</f>
        <v>26.71</v>
      </c>
      <c r="T47" s="14">
        <f>ROUND(R47*S47,2)</f>
        <v>0.19</v>
      </c>
      <c r="V47" s="22" cm="1">
        <f t="array" ref="V47">SUMPRODUCT(($A47=Input!$A$73:$A$78)*(V$13=Input!$B$72:$BI$72)*(Input!$B$73:$BI$78))</f>
        <v>7.0000000000000001E-3</v>
      </c>
      <c r="W47" s="6">
        <f>X44+X22</f>
        <v>26.71</v>
      </c>
      <c r="X47" s="14">
        <f>ROUND(V47*W47,2)</f>
        <v>0.19</v>
      </c>
      <c r="Z47" s="22" cm="1">
        <f t="array" ref="Z47">SUMPRODUCT(($A47=Input!$A$73:$A$78)*(Z$13=Input!$B$72:$BI$72)*(Input!$B$73:$BI$78))</f>
        <v>7.0000000000000001E-3</v>
      </c>
      <c r="AA47" s="6">
        <f>AB44+AB22</f>
        <v>26.35</v>
      </c>
      <c r="AB47" s="14">
        <f>ROUND(Z47*AA47,2)</f>
        <v>0.18</v>
      </c>
      <c r="AD47" s="22" cm="1">
        <f t="array" ref="AD47">SUMPRODUCT(($A47=Input!$A$73:$A$78)*(AD$13=Input!$B$72:$BI$72)*(Input!$B$73:$BI$78))</f>
        <v>7.0000000000000001E-3</v>
      </c>
      <c r="AE47" s="6">
        <f>AF44+AF22</f>
        <v>26.35</v>
      </c>
      <c r="AF47" s="14">
        <f>ROUND(AD47*AE47,2)</f>
        <v>0.18</v>
      </c>
      <c r="AH47" s="22" cm="1">
        <f t="array" ref="AH47">SUMPRODUCT(($A47=Input!$A$73:$A$78)*(AH$13=Input!$B$72:$BI$72)*(Input!$B$73:$BI$78))</f>
        <v>7.0000000000000001E-3</v>
      </c>
      <c r="AI47" s="6">
        <f>AJ44+AJ22</f>
        <v>26.35</v>
      </c>
      <c r="AJ47" s="14">
        <f>ROUND(AH47*AI47,2)</f>
        <v>0.18</v>
      </c>
      <c r="AL47" s="22" cm="1">
        <f t="array" ref="AL47">SUMPRODUCT(($A47=Input!$A$73:$A$78)*(AL$13=Input!$B$72:$BI$72)*(Input!$B$73:$BI$78))</f>
        <v>7.0000000000000001E-3</v>
      </c>
      <c r="AM47" s="6">
        <f>AN44+AN22</f>
        <v>26.35</v>
      </c>
      <c r="AN47" s="14">
        <f>ROUND(AL47*AM47,2)</f>
        <v>0.18</v>
      </c>
      <c r="AP47" s="22" cm="1">
        <f t="array" ref="AP47">SUMPRODUCT(($A47=Input!$A$73:$A$78)*(AP$13=Input!$B$72:$BI$72)*(Input!$B$73:$BI$78))</f>
        <v>7.0000000000000001E-3</v>
      </c>
      <c r="AQ47" s="6">
        <f>AR44+AR22</f>
        <v>26.35</v>
      </c>
      <c r="AR47" s="14">
        <f>ROUND(AP47*AQ47,2)</f>
        <v>0.18</v>
      </c>
      <c r="AS47" s="6"/>
      <c r="AT47" s="22" cm="1">
        <f t="array" ref="AT47">SUMPRODUCT(($A47=Input!$A$73:$A$78)*(AT$13=Input!$B$72:$BI$72)*(Input!$B$73:$BI$78))</f>
        <v>7.0000000000000001E-3</v>
      </c>
      <c r="AU47" s="6">
        <f>AV44+AV22</f>
        <v>26.35</v>
      </c>
      <c r="AV47" s="14">
        <f>ROUND(AT47*AU47,2)</f>
        <v>0.18</v>
      </c>
    </row>
    <row r="48" spans="1:48" ht="14.45" hidden="1" customHeight="1" x14ac:dyDescent="0.25">
      <c r="A48" t="str">
        <f>+Input!A74</f>
        <v>Reserved</v>
      </c>
      <c r="B48" s="22" cm="1">
        <f t="array" ref="B48">SUMPRODUCT(($A48=Input!$A$73:$A$78)*(B$13=Input!$B$72:$BI$72)*(Input!$B$73:$BI$78))</f>
        <v>0</v>
      </c>
      <c r="C48" s="6">
        <f>C47</f>
        <v>26.71</v>
      </c>
      <c r="D48" s="14">
        <f t="shared" ref="D48:D52" si="36">ROUND(B48*C48,2)</f>
        <v>0</v>
      </c>
      <c r="F48" s="22" cm="1">
        <f t="array" ref="F48">SUMPRODUCT(($A48=Input!$A$73:$A$78)*(F$13=Input!$B$72:$BI$72)*(Input!$B$73:$BI$78))</f>
        <v>0</v>
      </c>
      <c r="G48" s="6">
        <f>G47</f>
        <v>26.71</v>
      </c>
      <c r="H48" s="14">
        <f t="shared" ref="H48:H52" si="37">ROUND(F48*G48,2)</f>
        <v>0</v>
      </c>
      <c r="J48" s="22" cm="1">
        <f t="array" ref="J48">SUMPRODUCT(($A48=Input!$A$73:$A$78)*(J$13=Input!$B$72:$BI$72)*(Input!$B$73:$BI$78))</f>
        <v>0</v>
      </c>
      <c r="K48" s="6">
        <f>K47</f>
        <v>26.71</v>
      </c>
      <c r="L48" s="14">
        <f t="shared" ref="L48:L52" si="38">ROUND(J48*K48,2)</f>
        <v>0</v>
      </c>
      <c r="N48" s="22" cm="1">
        <f t="array" ref="N48">SUMPRODUCT(($A48=Input!$A$73:$A$78)*(N$13=Input!$B$72:$BI$72)*(Input!$B$73:$BI$78))</f>
        <v>0</v>
      </c>
      <c r="O48" s="6">
        <f>O47</f>
        <v>26.71</v>
      </c>
      <c r="P48" s="14">
        <f t="shared" ref="P48:P52" si="39">ROUND(N48*O48,2)</f>
        <v>0</v>
      </c>
      <c r="R48" s="22" cm="1">
        <f t="array" ref="R48">SUMPRODUCT(($A48=Input!$A$73:$A$78)*(R$13=Input!$B$72:$BI$72)*(Input!$B$73:$BI$78))</f>
        <v>0</v>
      </c>
      <c r="S48" s="6">
        <f>S47</f>
        <v>26.71</v>
      </c>
      <c r="T48" s="14">
        <f t="shared" ref="T48:T52" si="40">ROUND(R48*S48,2)</f>
        <v>0</v>
      </c>
      <c r="V48" s="22" cm="1">
        <f t="array" ref="V48">SUMPRODUCT(($A48=Input!$A$73:$A$78)*(V$13=Input!$B$72:$BI$72)*(Input!$B$73:$BI$78))</f>
        <v>0</v>
      </c>
      <c r="W48" s="6">
        <f>W47</f>
        <v>26.71</v>
      </c>
      <c r="X48" s="14">
        <f t="shared" ref="X48:X52" si="41">ROUND(V48*W48,2)</f>
        <v>0</v>
      </c>
      <c r="Z48" s="22" cm="1">
        <f t="array" ref="Z48">SUMPRODUCT(($A48=Input!$A$73:$A$78)*(Z$13=Input!$B$72:$BI$72)*(Input!$B$73:$BI$78))</f>
        <v>0</v>
      </c>
      <c r="AA48" s="6">
        <f>AA47</f>
        <v>26.35</v>
      </c>
      <c r="AB48" s="14">
        <f t="shared" ref="AB48:AB52" si="42">ROUND(Z48*AA48,2)</f>
        <v>0</v>
      </c>
      <c r="AD48" s="22" cm="1">
        <f t="array" ref="AD48">SUMPRODUCT(($A48=Input!$A$73:$A$78)*(AD$13=Input!$B$72:$BI$72)*(Input!$B$73:$BI$78))</f>
        <v>0</v>
      </c>
      <c r="AE48" s="6">
        <f>AE47</f>
        <v>26.35</v>
      </c>
      <c r="AF48" s="14">
        <f t="shared" ref="AF48:AF52" si="43">ROUND(AD48*AE48,2)</f>
        <v>0</v>
      </c>
      <c r="AH48" s="22" cm="1">
        <f t="array" ref="AH48">SUMPRODUCT(($A48=Input!$A$73:$A$78)*(AH$13=Input!$B$72:$BI$72)*(Input!$B$73:$BI$78))</f>
        <v>0</v>
      </c>
      <c r="AI48" s="6">
        <f>AI47</f>
        <v>26.35</v>
      </c>
      <c r="AJ48" s="14">
        <f t="shared" ref="AJ48:AJ52" si="44">ROUND(AH48*AI48,2)</f>
        <v>0</v>
      </c>
      <c r="AL48" s="22" cm="1">
        <f t="array" ref="AL48">SUMPRODUCT(($A48=Input!$A$73:$A$78)*(AL$13=Input!$B$72:$BI$72)*(Input!$B$73:$BI$78))</f>
        <v>0</v>
      </c>
      <c r="AM48" s="6">
        <f>AM47</f>
        <v>26.35</v>
      </c>
      <c r="AN48" s="14">
        <f t="shared" ref="AN48:AN52" si="45">ROUND(AL48*AM48,2)</f>
        <v>0</v>
      </c>
      <c r="AP48" s="22" cm="1">
        <f t="array" ref="AP48">SUMPRODUCT(($A48=Input!$A$73:$A$78)*(AP$13=Input!$B$72:$BI$72)*(Input!$B$73:$BI$78))</f>
        <v>0</v>
      </c>
      <c r="AQ48" s="6">
        <f>AQ47</f>
        <v>26.35</v>
      </c>
      <c r="AR48" s="14">
        <f t="shared" ref="AR48:AR52" si="46">ROUND(AP48*AQ48,2)</f>
        <v>0</v>
      </c>
      <c r="AT48" s="22" cm="1">
        <f t="array" ref="AT48">SUMPRODUCT(($A48=Input!$A$73:$A$78)*(AT$13=Input!$B$72:$BI$72)*(Input!$B$73:$BI$78))</f>
        <v>0</v>
      </c>
      <c r="AU48" s="6">
        <f>AU47</f>
        <v>26.35</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26.71</v>
      </c>
      <c r="D49" s="14">
        <f t="shared" si="36"/>
        <v>0</v>
      </c>
      <c r="F49" s="22" cm="1">
        <f t="array" ref="F49">SUMPRODUCT(($A49=Input!$A$73:$A$78)*(F$13=Input!$B$72:$BI$72)*(Input!$B$73:$BI$78))</f>
        <v>0</v>
      </c>
      <c r="G49" s="6">
        <f t="shared" ref="G49:G52" si="49">G48</f>
        <v>26.71</v>
      </c>
      <c r="H49" s="14">
        <f t="shared" si="37"/>
        <v>0</v>
      </c>
      <c r="J49" s="22" cm="1">
        <f t="array" ref="J49">SUMPRODUCT(($A49=Input!$A$73:$A$78)*(J$13=Input!$B$72:$BI$72)*(Input!$B$73:$BI$78))</f>
        <v>0</v>
      </c>
      <c r="K49" s="6">
        <f t="shared" ref="K49:K52" si="50">K48</f>
        <v>26.71</v>
      </c>
      <c r="L49" s="14">
        <f t="shared" si="38"/>
        <v>0</v>
      </c>
      <c r="N49" s="22" cm="1">
        <f t="array" ref="N49">SUMPRODUCT(($A49=Input!$A$73:$A$78)*(N$13=Input!$B$72:$BI$72)*(Input!$B$73:$BI$78))</f>
        <v>0</v>
      </c>
      <c r="O49" s="6">
        <f t="shared" ref="O49:O52" si="51">O48</f>
        <v>26.71</v>
      </c>
      <c r="P49" s="14">
        <f t="shared" si="39"/>
        <v>0</v>
      </c>
      <c r="R49" s="22" cm="1">
        <f t="array" ref="R49">SUMPRODUCT(($A49=Input!$A$73:$A$78)*(R$13=Input!$B$72:$BI$72)*(Input!$B$73:$BI$78))</f>
        <v>0</v>
      </c>
      <c r="S49" s="6">
        <f t="shared" ref="S49:S52" si="52">S48</f>
        <v>26.71</v>
      </c>
      <c r="T49" s="14">
        <f t="shared" si="40"/>
        <v>0</v>
      </c>
      <c r="V49" s="22" cm="1">
        <f t="array" ref="V49">SUMPRODUCT(($A49=Input!$A$73:$A$78)*(V$13=Input!$B$72:$BI$72)*(Input!$B$73:$BI$78))</f>
        <v>0</v>
      </c>
      <c r="W49" s="6">
        <f t="shared" ref="W49:W52" si="53">W48</f>
        <v>26.71</v>
      </c>
      <c r="X49" s="14">
        <f t="shared" si="41"/>
        <v>0</v>
      </c>
      <c r="Z49" s="22" cm="1">
        <f t="array" ref="Z49">SUMPRODUCT(($A49=Input!$A$73:$A$78)*(Z$13=Input!$B$72:$BI$72)*(Input!$B$73:$BI$78))</f>
        <v>0</v>
      </c>
      <c r="AA49" s="6">
        <f t="shared" ref="AA49:AA52" si="54">AA48</f>
        <v>26.35</v>
      </c>
      <c r="AB49" s="14">
        <f t="shared" si="42"/>
        <v>0</v>
      </c>
      <c r="AD49" s="22" cm="1">
        <f t="array" ref="AD49">SUMPRODUCT(($A49=Input!$A$73:$A$78)*(AD$13=Input!$B$72:$BI$72)*(Input!$B$73:$BI$78))</f>
        <v>0</v>
      </c>
      <c r="AE49" s="6">
        <f t="shared" ref="AE49:AE52" si="55">AE48</f>
        <v>26.35</v>
      </c>
      <c r="AF49" s="14">
        <f t="shared" si="43"/>
        <v>0</v>
      </c>
      <c r="AH49" s="22" cm="1">
        <f t="array" ref="AH49">SUMPRODUCT(($A49=Input!$A$73:$A$78)*(AH$13=Input!$B$72:$BI$72)*(Input!$B$73:$BI$78))</f>
        <v>0</v>
      </c>
      <c r="AI49" s="6">
        <f t="shared" ref="AI49:AI52" si="56">AI48</f>
        <v>26.35</v>
      </c>
      <c r="AJ49" s="14">
        <f t="shared" si="44"/>
        <v>0</v>
      </c>
      <c r="AL49" s="22" cm="1">
        <f t="array" ref="AL49">SUMPRODUCT(($A49=Input!$A$73:$A$78)*(AL$13=Input!$B$72:$BI$72)*(Input!$B$73:$BI$78))</f>
        <v>0</v>
      </c>
      <c r="AM49" s="6">
        <f t="shared" ref="AM49:AM52" si="57">AM48</f>
        <v>26.35</v>
      </c>
      <c r="AN49" s="14">
        <f t="shared" si="45"/>
        <v>0</v>
      </c>
      <c r="AP49" s="22" cm="1">
        <f t="array" ref="AP49">SUMPRODUCT(($A49=Input!$A$73:$A$78)*(AP$13=Input!$B$72:$BI$72)*(Input!$B$73:$BI$78))</f>
        <v>0</v>
      </c>
      <c r="AQ49" s="6">
        <f t="shared" ref="AQ49:AQ52" si="58">AQ48</f>
        <v>26.35</v>
      </c>
      <c r="AR49" s="14">
        <f t="shared" si="46"/>
        <v>0</v>
      </c>
      <c r="AT49" s="22" cm="1">
        <f t="array" ref="AT49">SUMPRODUCT(($A49=Input!$A$73:$A$78)*(AT$13=Input!$B$72:$BI$72)*(Input!$B$73:$BI$78))</f>
        <v>0</v>
      </c>
      <c r="AU49" s="6">
        <f t="shared" ref="AU49:AU52" si="59">AU48</f>
        <v>26.35</v>
      </c>
      <c r="AV49" s="14">
        <f t="shared" si="47"/>
        <v>0</v>
      </c>
    </row>
    <row r="50" spans="1:48" ht="14.45" hidden="1" customHeight="1" x14ac:dyDescent="0.25">
      <c r="A50" t="str">
        <f>+Input!A76</f>
        <v>Reserved</v>
      </c>
      <c r="B50" s="22" cm="1">
        <f t="array" ref="B50">SUMPRODUCT(($A50=Input!$A$73:$A$78)*(B$13=Input!$B$72:$BI$72)*(Input!$B$73:$BI$78))</f>
        <v>0</v>
      </c>
      <c r="C50" s="6">
        <f t="shared" si="48"/>
        <v>26.71</v>
      </c>
      <c r="D50" s="14">
        <f t="shared" si="36"/>
        <v>0</v>
      </c>
      <c r="F50" s="22" cm="1">
        <f t="array" ref="F50">SUMPRODUCT(($A50=Input!$A$73:$A$78)*(F$13=Input!$B$72:$BI$72)*(Input!$B$73:$BI$78))</f>
        <v>0</v>
      </c>
      <c r="G50" s="6">
        <f t="shared" si="49"/>
        <v>26.71</v>
      </c>
      <c r="H50" s="14">
        <f t="shared" si="37"/>
        <v>0</v>
      </c>
      <c r="J50" s="22" cm="1">
        <f t="array" ref="J50">SUMPRODUCT(($A50=Input!$A$73:$A$78)*(J$13=Input!$B$72:$BI$72)*(Input!$B$73:$BI$78))</f>
        <v>0</v>
      </c>
      <c r="K50" s="6">
        <f t="shared" si="50"/>
        <v>26.71</v>
      </c>
      <c r="L50" s="14">
        <f t="shared" si="38"/>
        <v>0</v>
      </c>
      <c r="N50" s="22" cm="1">
        <f t="array" ref="N50">SUMPRODUCT(($A50=Input!$A$73:$A$78)*(N$13=Input!$B$72:$BI$72)*(Input!$B$73:$BI$78))</f>
        <v>0</v>
      </c>
      <c r="O50" s="6">
        <f t="shared" si="51"/>
        <v>26.71</v>
      </c>
      <c r="P50" s="14">
        <f t="shared" si="39"/>
        <v>0</v>
      </c>
      <c r="R50" s="22" cm="1">
        <f t="array" ref="R50">SUMPRODUCT(($A50=Input!$A$73:$A$78)*(R$13=Input!$B$72:$BI$72)*(Input!$B$73:$BI$78))</f>
        <v>0</v>
      </c>
      <c r="S50" s="6">
        <f t="shared" si="52"/>
        <v>26.71</v>
      </c>
      <c r="T50" s="14">
        <f t="shared" si="40"/>
        <v>0</v>
      </c>
      <c r="V50" s="22" cm="1">
        <f t="array" ref="V50">SUMPRODUCT(($A50=Input!$A$73:$A$78)*(V$13=Input!$B$72:$BI$72)*(Input!$B$73:$BI$78))</f>
        <v>0</v>
      </c>
      <c r="W50" s="6">
        <f t="shared" si="53"/>
        <v>26.71</v>
      </c>
      <c r="X50" s="14">
        <f t="shared" si="41"/>
        <v>0</v>
      </c>
      <c r="Z50" s="22" cm="1">
        <f t="array" ref="Z50">SUMPRODUCT(($A50=Input!$A$73:$A$78)*(Z$13=Input!$B$72:$BI$72)*(Input!$B$73:$BI$78))</f>
        <v>0</v>
      </c>
      <c r="AA50" s="6">
        <f t="shared" si="54"/>
        <v>26.35</v>
      </c>
      <c r="AB50" s="14">
        <f t="shared" si="42"/>
        <v>0</v>
      </c>
      <c r="AD50" s="22" cm="1">
        <f t="array" ref="AD50">SUMPRODUCT(($A50=Input!$A$73:$A$78)*(AD$13=Input!$B$72:$BI$72)*(Input!$B$73:$BI$78))</f>
        <v>0</v>
      </c>
      <c r="AE50" s="6">
        <f t="shared" si="55"/>
        <v>26.35</v>
      </c>
      <c r="AF50" s="14">
        <f t="shared" si="43"/>
        <v>0</v>
      </c>
      <c r="AH50" s="22" cm="1">
        <f t="array" ref="AH50">SUMPRODUCT(($A50=Input!$A$73:$A$78)*(AH$13=Input!$B$72:$BI$72)*(Input!$B$73:$BI$78))</f>
        <v>0</v>
      </c>
      <c r="AI50" s="6">
        <f t="shared" si="56"/>
        <v>26.35</v>
      </c>
      <c r="AJ50" s="14">
        <f t="shared" si="44"/>
        <v>0</v>
      </c>
      <c r="AL50" s="22" cm="1">
        <f t="array" ref="AL50">SUMPRODUCT(($A50=Input!$A$73:$A$78)*(AL$13=Input!$B$72:$BI$72)*(Input!$B$73:$BI$78))</f>
        <v>0</v>
      </c>
      <c r="AM50" s="6">
        <f t="shared" si="57"/>
        <v>26.35</v>
      </c>
      <c r="AN50" s="14">
        <f t="shared" si="45"/>
        <v>0</v>
      </c>
      <c r="AP50" s="22" cm="1">
        <f t="array" ref="AP50">SUMPRODUCT(($A50=Input!$A$73:$A$78)*(AP$13=Input!$B$72:$BI$72)*(Input!$B$73:$BI$78))</f>
        <v>0</v>
      </c>
      <c r="AQ50" s="6">
        <f t="shared" si="58"/>
        <v>26.35</v>
      </c>
      <c r="AR50" s="14">
        <f t="shared" si="46"/>
        <v>0</v>
      </c>
      <c r="AT50" s="22" cm="1">
        <f t="array" ref="AT50">SUMPRODUCT(($A50=Input!$A$73:$A$78)*(AT$13=Input!$B$72:$BI$72)*(Input!$B$73:$BI$78))</f>
        <v>0</v>
      </c>
      <c r="AU50" s="6">
        <f t="shared" si="59"/>
        <v>26.35</v>
      </c>
      <c r="AV50" s="14">
        <f t="shared" si="47"/>
        <v>0</v>
      </c>
    </row>
    <row r="51" spans="1:48" ht="14.45" hidden="1" customHeight="1" x14ac:dyDescent="0.25">
      <c r="A51" t="str">
        <f>+Input!A77</f>
        <v>Reserved</v>
      </c>
      <c r="B51" s="22" cm="1">
        <f t="array" ref="B51">SUMPRODUCT(($A51=Input!$A$73:$A$78)*(B$13=Input!$B$72:$BI$72)*(Input!$B$73:$BI$78))</f>
        <v>0</v>
      </c>
      <c r="C51" s="6">
        <f t="shared" si="48"/>
        <v>26.71</v>
      </c>
      <c r="D51" s="14">
        <f t="shared" si="36"/>
        <v>0</v>
      </c>
      <c r="F51" s="22" cm="1">
        <f t="array" ref="F51">SUMPRODUCT(($A51=Input!$A$73:$A$78)*(F$13=Input!$B$72:$BI$72)*(Input!$B$73:$BI$78))</f>
        <v>0</v>
      </c>
      <c r="G51" s="6">
        <f t="shared" si="49"/>
        <v>26.71</v>
      </c>
      <c r="H51" s="14">
        <f t="shared" si="37"/>
        <v>0</v>
      </c>
      <c r="J51" s="22" cm="1">
        <f t="array" ref="J51">SUMPRODUCT(($A51=Input!$A$73:$A$78)*(J$13=Input!$B$72:$BI$72)*(Input!$B$73:$BI$78))</f>
        <v>0</v>
      </c>
      <c r="K51" s="6">
        <f t="shared" si="50"/>
        <v>26.71</v>
      </c>
      <c r="L51" s="14">
        <f t="shared" si="38"/>
        <v>0</v>
      </c>
      <c r="N51" s="22" cm="1">
        <f t="array" ref="N51">SUMPRODUCT(($A51=Input!$A$73:$A$78)*(N$13=Input!$B$72:$BI$72)*(Input!$B$73:$BI$78))</f>
        <v>0</v>
      </c>
      <c r="O51" s="6">
        <f t="shared" si="51"/>
        <v>26.71</v>
      </c>
      <c r="P51" s="14">
        <f t="shared" si="39"/>
        <v>0</v>
      </c>
      <c r="R51" s="22" cm="1">
        <f t="array" ref="R51">SUMPRODUCT(($A51=Input!$A$73:$A$78)*(R$13=Input!$B$72:$BI$72)*(Input!$B$73:$BI$78))</f>
        <v>0</v>
      </c>
      <c r="S51" s="6">
        <f t="shared" si="52"/>
        <v>26.71</v>
      </c>
      <c r="T51" s="14">
        <f t="shared" si="40"/>
        <v>0</v>
      </c>
      <c r="V51" s="22" cm="1">
        <f t="array" ref="V51">SUMPRODUCT(($A51=Input!$A$73:$A$78)*(V$13=Input!$B$72:$BI$72)*(Input!$B$73:$BI$78))</f>
        <v>0</v>
      </c>
      <c r="W51" s="6">
        <f t="shared" si="53"/>
        <v>26.71</v>
      </c>
      <c r="X51" s="14">
        <f t="shared" si="41"/>
        <v>0</v>
      </c>
      <c r="Z51" s="22" cm="1">
        <f t="array" ref="Z51">SUMPRODUCT(($A51=Input!$A$73:$A$78)*(Z$13=Input!$B$72:$BI$72)*(Input!$B$73:$BI$78))</f>
        <v>0</v>
      </c>
      <c r="AA51" s="6">
        <f t="shared" si="54"/>
        <v>26.35</v>
      </c>
      <c r="AB51" s="14">
        <f t="shared" si="42"/>
        <v>0</v>
      </c>
      <c r="AD51" s="22" cm="1">
        <f t="array" ref="AD51">SUMPRODUCT(($A51=Input!$A$73:$A$78)*(AD$13=Input!$B$72:$BI$72)*(Input!$B$73:$BI$78))</f>
        <v>0</v>
      </c>
      <c r="AE51" s="6">
        <f t="shared" si="55"/>
        <v>26.35</v>
      </c>
      <c r="AF51" s="14">
        <f t="shared" si="43"/>
        <v>0</v>
      </c>
      <c r="AH51" s="22" cm="1">
        <f t="array" ref="AH51">SUMPRODUCT(($A51=Input!$A$73:$A$78)*(AH$13=Input!$B$72:$BI$72)*(Input!$B$73:$BI$78))</f>
        <v>0</v>
      </c>
      <c r="AI51" s="6">
        <f t="shared" si="56"/>
        <v>26.35</v>
      </c>
      <c r="AJ51" s="14">
        <f t="shared" si="44"/>
        <v>0</v>
      </c>
      <c r="AL51" s="22" cm="1">
        <f t="array" ref="AL51">SUMPRODUCT(($A51=Input!$A$73:$A$78)*(AL$13=Input!$B$72:$BI$72)*(Input!$B$73:$BI$78))</f>
        <v>0</v>
      </c>
      <c r="AM51" s="6">
        <f t="shared" si="57"/>
        <v>26.35</v>
      </c>
      <c r="AN51" s="14">
        <f t="shared" si="45"/>
        <v>0</v>
      </c>
      <c r="AP51" s="22" cm="1">
        <f t="array" ref="AP51">SUMPRODUCT(($A51=Input!$A$73:$A$78)*(AP$13=Input!$B$72:$BI$72)*(Input!$B$73:$BI$78))</f>
        <v>0</v>
      </c>
      <c r="AQ51" s="6">
        <f t="shared" si="58"/>
        <v>26.35</v>
      </c>
      <c r="AR51" s="14">
        <f t="shared" si="46"/>
        <v>0</v>
      </c>
      <c r="AT51" s="22" cm="1">
        <f t="array" ref="AT51">SUMPRODUCT(($A51=Input!$A$73:$A$78)*(AT$13=Input!$B$72:$BI$72)*(Input!$B$73:$BI$78))</f>
        <v>0</v>
      </c>
      <c r="AU51" s="6">
        <f t="shared" si="59"/>
        <v>26.35</v>
      </c>
      <c r="AV51" s="14">
        <f t="shared" si="47"/>
        <v>0</v>
      </c>
    </row>
    <row r="52" spans="1:48" ht="14.45" hidden="1" customHeight="1" x14ac:dyDescent="0.25">
      <c r="A52" t="str">
        <f>+Input!A78</f>
        <v>Reserved</v>
      </c>
      <c r="B52" s="22" cm="1">
        <f t="array" ref="B52">SUMPRODUCT(($A52=Input!$A$73:$A$78)*(B$13=Input!$B$72:$BI$72)*(Input!$B$73:$BI$78))</f>
        <v>0</v>
      </c>
      <c r="C52" s="6">
        <f t="shared" si="48"/>
        <v>26.71</v>
      </c>
      <c r="D52" s="14">
        <f t="shared" si="36"/>
        <v>0</v>
      </c>
      <c r="F52" s="22" cm="1">
        <f t="array" ref="F52">SUMPRODUCT(($A52=Input!$A$73:$A$78)*(F$13=Input!$B$72:$BI$72)*(Input!$B$73:$BI$78))</f>
        <v>0</v>
      </c>
      <c r="G52" s="6">
        <f t="shared" si="49"/>
        <v>26.71</v>
      </c>
      <c r="H52" s="14">
        <f t="shared" si="37"/>
        <v>0</v>
      </c>
      <c r="J52" s="22" cm="1">
        <f t="array" ref="J52">SUMPRODUCT(($A52=Input!$A$73:$A$78)*(J$13=Input!$B$72:$BI$72)*(Input!$B$73:$BI$78))</f>
        <v>0</v>
      </c>
      <c r="K52" s="6">
        <f t="shared" si="50"/>
        <v>26.71</v>
      </c>
      <c r="L52" s="14">
        <f t="shared" si="38"/>
        <v>0</v>
      </c>
      <c r="N52" s="22" cm="1">
        <f t="array" ref="N52">SUMPRODUCT(($A52=Input!$A$73:$A$78)*(N$13=Input!$B$72:$BI$72)*(Input!$B$73:$BI$78))</f>
        <v>0</v>
      </c>
      <c r="O52" s="6">
        <f t="shared" si="51"/>
        <v>26.71</v>
      </c>
      <c r="P52" s="14">
        <f t="shared" si="39"/>
        <v>0</v>
      </c>
      <c r="R52" s="22" cm="1">
        <f t="array" ref="R52">SUMPRODUCT(($A52=Input!$A$73:$A$78)*(R$13=Input!$B$72:$BI$72)*(Input!$B$73:$BI$78))</f>
        <v>0</v>
      </c>
      <c r="S52" s="6">
        <f t="shared" si="52"/>
        <v>26.71</v>
      </c>
      <c r="T52" s="14">
        <f t="shared" si="40"/>
        <v>0</v>
      </c>
      <c r="V52" s="22" cm="1">
        <f t="array" ref="V52">SUMPRODUCT(($A52=Input!$A$73:$A$78)*(V$13=Input!$B$72:$BI$72)*(Input!$B$73:$BI$78))</f>
        <v>0</v>
      </c>
      <c r="W52" s="6">
        <f t="shared" si="53"/>
        <v>26.71</v>
      </c>
      <c r="X52" s="14">
        <f t="shared" si="41"/>
        <v>0</v>
      </c>
      <c r="Z52" s="22" cm="1">
        <f t="array" ref="Z52">SUMPRODUCT(($A52=Input!$A$73:$A$78)*(Z$13=Input!$B$72:$BI$72)*(Input!$B$73:$BI$78))</f>
        <v>0</v>
      </c>
      <c r="AA52" s="6">
        <f t="shared" si="54"/>
        <v>26.35</v>
      </c>
      <c r="AB52" s="14">
        <f t="shared" si="42"/>
        <v>0</v>
      </c>
      <c r="AD52" s="22" cm="1">
        <f t="array" ref="AD52">SUMPRODUCT(($A52=Input!$A$73:$A$78)*(AD$13=Input!$B$72:$BI$72)*(Input!$B$73:$BI$78))</f>
        <v>0</v>
      </c>
      <c r="AE52" s="6">
        <f t="shared" si="55"/>
        <v>26.35</v>
      </c>
      <c r="AF52" s="14">
        <f t="shared" si="43"/>
        <v>0</v>
      </c>
      <c r="AH52" s="22" cm="1">
        <f t="array" ref="AH52">SUMPRODUCT(($A52=Input!$A$73:$A$78)*(AH$13=Input!$B$72:$BI$72)*(Input!$B$73:$BI$78))</f>
        <v>0</v>
      </c>
      <c r="AI52" s="6">
        <f t="shared" si="56"/>
        <v>26.35</v>
      </c>
      <c r="AJ52" s="14">
        <f t="shared" si="44"/>
        <v>0</v>
      </c>
      <c r="AL52" s="22" cm="1">
        <f t="array" ref="AL52">SUMPRODUCT(($A52=Input!$A$73:$A$78)*(AL$13=Input!$B$72:$BI$72)*(Input!$B$73:$BI$78))</f>
        <v>0</v>
      </c>
      <c r="AM52" s="6">
        <f t="shared" si="57"/>
        <v>26.35</v>
      </c>
      <c r="AN52" s="14">
        <f t="shared" si="45"/>
        <v>0</v>
      </c>
      <c r="AP52" s="22" cm="1">
        <f t="array" ref="AP52">SUMPRODUCT(($A52=Input!$A$73:$A$78)*(AP$13=Input!$B$72:$BI$72)*(Input!$B$73:$BI$78))</f>
        <v>0</v>
      </c>
      <c r="AQ52" s="6">
        <f t="shared" si="58"/>
        <v>26.35</v>
      </c>
      <c r="AR52" s="14">
        <f t="shared" si="46"/>
        <v>0</v>
      </c>
      <c r="AT52" s="22" cm="1">
        <f t="array" ref="AT52">SUMPRODUCT(($A52=Input!$A$73:$A$78)*(AT$13=Input!$B$72:$BI$72)*(Input!$B$73:$BI$78))</f>
        <v>0</v>
      </c>
      <c r="AU52" s="6">
        <f t="shared" si="59"/>
        <v>26.35</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0.19</v>
      </c>
      <c r="V53" s="13"/>
      <c r="X53" s="19">
        <f>SUM(X47:X52)</f>
        <v>0.19</v>
      </c>
      <c r="Z53" s="13"/>
      <c r="AB53" s="19">
        <f>SUM(AB47:AB52)</f>
        <v>0.18</v>
      </c>
      <c r="AD53" s="13"/>
      <c r="AF53" s="19">
        <f>SUM(AF47:AF52)</f>
        <v>0.18</v>
      </c>
      <c r="AH53" s="13"/>
      <c r="AJ53" s="19">
        <f>SUM(AJ47:AJ52)</f>
        <v>0.18</v>
      </c>
      <c r="AL53" s="13"/>
      <c r="AN53" s="19">
        <f>SUM(AN47:AN52)</f>
        <v>0.18</v>
      </c>
      <c r="AP53" s="13"/>
      <c r="AR53" s="19">
        <f>SUM(AR47:AR52)</f>
        <v>0.18</v>
      </c>
      <c r="AT53" s="13"/>
      <c r="AV53" s="19">
        <f>SUM(AV47:AV52)</f>
        <v>0.18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26.900000000000002</v>
      </c>
      <c r="F55" s="20"/>
      <c r="G55" s="21"/>
      <c r="H55" s="24">
        <f>H22+H44+H47</f>
        <v>26.900000000000002</v>
      </c>
      <c r="J55" s="20"/>
      <c r="K55" s="21"/>
      <c r="L55" s="24">
        <f>L22+L44+L47</f>
        <v>26.900000000000002</v>
      </c>
      <c r="N55" s="20"/>
      <c r="O55" s="21"/>
      <c r="P55" s="24">
        <f>P22+P44+P47</f>
        <v>26.900000000000002</v>
      </c>
      <c r="R55" s="20"/>
      <c r="S55" s="21"/>
      <c r="T55" s="24">
        <f>T22+T44+T47</f>
        <v>26.900000000000002</v>
      </c>
      <c r="V55" s="20"/>
      <c r="W55" s="21"/>
      <c r="X55" s="24">
        <f>X22+X44+X47</f>
        <v>26.900000000000002</v>
      </c>
      <c r="Z55" s="20"/>
      <c r="AA55" s="21"/>
      <c r="AB55" s="24">
        <f>AB22+AB44+AB47</f>
        <v>26.53</v>
      </c>
      <c r="AD55" s="20"/>
      <c r="AE55" s="21"/>
      <c r="AF55" s="24">
        <f>AF22+AF44+AF47</f>
        <v>26.53</v>
      </c>
      <c r="AH55" s="20"/>
      <c r="AI55" s="21"/>
      <c r="AJ55" s="24">
        <f>AJ22+AJ44+AJ47</f>
        <v>26.53</v>
      </c>
      <c r="AL55" s="20"/>
      <c r="AM55" s="21"/>
      <c r="AN55" s="24">
        <f>AN22+AN44+AN47</f>
        <v>26.53</v>
      </c>
      <c r="AP55" s="20"/>
      <c r="AQ55" s="21"/>
      <c r="AR55" s="24">
        <f>AR22+AR44+AR47</f>
        <v>26.53</v>
      </c>
      <c r="AS55" s="98"/>
      <c r="AT55" s="20"/>
      <c r="AU55" s="21"/>
      <c r="AV55" s="24">
        <f>AV22+AV44+AV47</f>
        <v>26.53</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4_6 Units'!$B$60,Input!$A$29:$A$29,0),MATCH('Residential Bills_Yr 4_6 Units'!B$67,Input!$B$28:$BI$28,0))</f>
        <v>21.93</v>
      </c>
      <c r="F68" s="13"/>
      <c r="H68" s="14">
        <f>INDEX(Input!$B$29:$BI$29,MATCH('Residential Bills_Yr 4_6 Units'!$B$60,Input!$A$29:$A$29,0),MATCH('Residential Bills_Yr 4_6 Units'!F$67,Input!$B$28:$BI$28,0))</f>
        <v>21.93</v>
      </c>
      <c r="J68" s="13"/>
      <c r="L68" s="14">
        <f>INDEX(Input!$B$29:$BI$29,MATCH('Residential Bills_Yr 4_6 Units'!$B$60,Input!$A$29:$A$29,0),MATCH('Residential Bills_Yr 4_6 Units'!J$67,Input!$B$28:$BI$28,0))</f>
        <v>21.93</v>
      </c>
      <c r="N68" s="13"/>
      <c r="P68" s="14">
        <f>INDEX(Input!$B$29:$BI$29,MATCH('Residential Bills_Yr 4_6 Units'!$B$60,Input!$A$29:$A$29,0),MATCH('Residential Bills_Yr 4_6 Units'!N$67,Input!$B$28:$BI$28,0))</f>
        <v>21.93</v>
      </c>
      <c r="R68" s="13"/>
      <c r="T68" s="14">
        <f>INDEX(Input!$B$29:$BI$29,MATCH('Residential Bills_Yr 4_6 Units'!$B$60,Input!$A$29:$A$29,0),MATCH('Residential Bills_Yr 4_6 Units'!R$67,Input!$B$28:$BI$28,0))</f>
        <v>21.93</v>
      </c>
      <c r="V68" s="13"/>
      <c r="X68" s="14">
        <f>INDEX(Input!$B$29:$BI$29,MATCH('Residential Bills_Yr 4_6 Units'!$B$60,Input!$A$29:$A$29,0),MATCH('Residential Bills_Yr 4_6 Units'!V$67,Input!$B$28:$BI$28,0))</f>
        <v>21.93</v>
      </c>
      <c r="Z68" s="13"/>
      <c r="AB68" s="14">
        <f>INDEX(Input!$B$29:$BI$29,MATCH('Residential Bills_Yr 4_6 Units'!$B$60,Input!$A$29:$A$29,0),MATCH('Residential Bills_Yr 4_6 Units'!Z$67,Input!$B$28:$BI$28,0))</f>
        <v>21.93</v>
      </c>
      <c r="AD68" s="13"/>
      <c r="AF68" s="14">
        <f>INDEX(Input!$B$29:$BI$29,MATCH('Residential Bills_Yr 4_6 Units'!$B$60,Input!$A$29:$A$29,0),MATCH('Residential Bills_Yr 4_6 Units'!AD$67,Input!$B$28:$BI$28,0))</f>
        <v>21.93</v>
      </c>
      <c r="AH68" s="13"/>
      <c r="AJ68" s="14">
        <f>INDEX(Input!$B$29:$BI$29,MATCH('Residential Bills_Yr 4_6 Units'!$B$60,Input!$A$29:$A$29,0),MATCH('Residential Bills_Yr 4_6 Units'!AH$67,Input!$B$28:$BI$28,0))</f>
        <v>21.93</v>
      </c>
      <c r="AL68" s="13"/>
      <c r="AN68" s="14">
        <f>INDEX(Input!$B$29:$BI$29,MATCH('Residential Bills_Yr 4_6 Units'!$B$60,Input!$A$29:$A$29,0),MATCH('Residential Bills_Yr 4_6 Units'!AL$67,Input!$B$28:$BI$28,0))</f>
        <v>21.93</v>
      </c>
      <c r="AP68" s="13"/>
      <c r="AR68" s="14">
        <f>INDEX(Input!$B$29:$BI$29,MATCH('Residential Bills_Yr 4_6 Units'!$B$60,Input!$A$29:$A$29,0),MATCH('Residential Bills_Yr 4_6 Units'!AP$67,Input!$B$28:$BI$28,0))</f>
        <v>21.93</v>
      </c>
      <c r="AS68" s="6"/>
      <c r="AT68" s="13"/>
      <c r="AV68" s="14">
        <f>INDEX(Input!$B$29:$BI$29,MATCH('Residential Bills_Yr 4_6 Units'!$B$60,Input!$A$29:$A$29,0),MATCH('Residential Bills_Yr 4_6 Units'!AT$67,Input!$B$28:$BI$28,0))</f>
        <v>21.93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0.53820000000000001</v>
      </c>
      <c r="C71" s="2">
        <f>IF($B$61&gt;Input!F111,Input!F111,'Residential Bills_Yr 4_6 Units'!$B$61)</f>
        <v>6</v>
      </c>
      <c r="D71" s="14">
        <f>ROUND(IFERROR(B71*C71," "),2)</f>
        <v>3.23</v>
      </c>
      <c r="F71" s="18">
        <f>INDEX(Input!$B$22:$BI$26,MATCH('Residential Bills_Yr 4_6 Units'!$A71,Input!$A$22:$A$26,0),MATCH('Residential Bills_Yr 4_6 Units'!F$67,Input!$B$21:$BI$21,0))</f>
        <v>0.53820000000000001</v>
      </c>
      <c r="G71" s="2">
        <f>IF($B$61&gt;Input!G111,Input!G111,'Residential Bills_Yr 4_6 Units'!$B$61)</f>
        <v>6</v>
      </c>
      <c r="H71" s="14">
        <f>ROUND(IFERROR(F71*G71," "),2)</f>
        <v>3.23</v>
      </c>
      <c r="J71" s="18">
        <f>INDEX(Input!$B$22:$BI$26,MATCH('Residential Bills_Yr 4_6 Units'!$A71,Input!$A$22:$A$26,0),MATCH('Residential Bills_Yr 4_6 Units'!J$67,Input!$B$21:$BI$21,0))</f>
        <v>0.53820000000000001</v>
      </c>
      <c r="K71" s="2">
        <f>IF($B$61&gt;Input!H111,Input!H111,'Residential Bills_Yr 4_6 Units'!$B$61)</f>
        <v>6</v>
      </c>
      <c r="L71" s="14">
        <f>ROUND(IFERROR(J71*K71," "),2)</f>
        <v>3.23</v>
      </c>
      <c r="N71" s="18">
        <f>INDEX(Input!$B$22:$BI$26,MATCH('Residential Bills_Yr 4_6 Units'!$A71,Input!$A$22:$A$26,0),MATCH('Residential Bills_Yr 4_6 Units'!N$67,Input!$B$21:$BI$21,0))</f>
        <v>0.53820000000000001</v>
      </c>
      <c r="O71" s="2">
        <f>IF($B$61&gt;Input!I111,Input!I111,'Residential Bills_Yr 4_6 Units'!$B$61)</f>
        <v>6</v>
      </c>
      <c r="P71" s="14">
        <f>ROUND(IFERROR(N71*O71," "),2)</f>
        <v>3.23</v>
      </c>
      <c r="R71" s="18">
        <f>INDEX(Input!$B$22:$BI$26,MATCH('Residential Bills_Yr 4_6 Units'!$A71,Input!$A$22:$A$26,0),MATCH('Residential Bills_Yr 4_6 Units'!R$67,Input!$B$21:$BI$21,0))</f>
        <v>0.53820000000000001</v>
      </c>
      <c r="S71" s="2">
        <f>IF($B$61&gt;Input!J111,Input!J111,'Residential Bills_Yr 4_6 Units'!$B$61)</f>
        <v>6</v>
      </c>
      <c r="T71" s="14">
        <f>ROUND(IFERROR(R71*S71," "),2)</f>
        <v>3.23</v>
      </c>
      <c r="V71" s="18">
        <f>INDEX(Input!$B$22:$BI$26,MATCH('Residential Bills_Yr 4_6 Units'!$A71,Input!$A$22:$A$26,0),MATCH('Residential Bills_Yr 4_6 Units'!V$67,Input!$B$21:$BI$21,0))</f>
        <v>0.53820000000000001</v>
      </c>
      <c r="W71" s="2">
        <f>IF($B$61&gt;Input!K111,Input!K111,'Residential Bills_Yr 4_6 Units'!$B$61)</f>
        <v>6</v>
      </c>
      <c r="X71" s="14">
        <f>ROUND(IFERROR(V71*W71," "),2)</f>
        <v>3.23</v>
      </c>
      <c r="Z71" s="18">
        <f>INDEX(Input!$B$22:$BI$26,MATCH('Residential Bills_Yr 4_6 Units'!$A71,Input!$A$22:$A$26,0),MATCH('Residential Bills_Yr 4_6 Units'!Z$67,Input!$B$21:$BI$21,0))</f>
        <v>0.53820000000000001</v>
      </c>
      <c r="AA71" s="2">
        <f>IF($B$61&gt;Input!L111,Input!L111,'Residential Bills_Yr 4_6 Units'!$B$61)</f>
        <v>6</v>
      </c>
      <c r="AB71" s="14">
        <f>ROUND(IFERROR(Z71*AA71," "),2)</f>
        <v>3.23</v>
      </c>
      <c r="AD71" s="18">
        <f>INDEX(Input!$B$22:$BI$26,MATCH('Residential Bills_Yr 4_6 Units'!$A71,Input!$A$22:$A$26,0),MATCH('Residential Bills_Yr 4_6 Units'!AD$67,Input!$B$21:$BI$21,0))</f>
        <v>0.53820000000000001</v>
      </c>
      <c r="AE71" s="2">
        <f>IF($B$61&gt;Input!M111,Input!M111,'Residential Bills_Yr 4_6 Units'!$B$61)</f>
        <v>6</v>
      </c>
      <c r="AF71" s="14">
        <f>ROUND(IFERROR(AD71*AE71," "),2)</f>
        <v>3.23</v>
      </c>
      <c r="AH71" s="18">
        <f>INDEX(Input!$B$22:$BI$26,MATCH('Residential Bills_Yr 4_6 Units'!$A71,Input!$A$22:$A$26,0),MATCH('Residential Bills_Yr 4_6 Units'!AH$67,Input!$B$21:$BI$21,0))</f>
        <v>0.53820000000000001</v>
      </c>
      <c r="AI71" s="2">
        <f>IF($B$61&gt;Input!N111,Input!N111,'Residential Bills_Yr 4_6 Units'!$B$61)</f>
        <v>6</v>
      </c>
      <c r="AJ71" s="14">
        <f>ROUND(IFERROR(AH71*AI71," "),2)</f>
        <v>3.23</v>
      </c>
      <c r="AL71" s="18">
        <f>INDEX(Input!$B$22:$BI$26,MATCH('Residential Bills_Yr 4_6 Units'!$A71,Input!$A$22:$A$26,0),MATCH('Residential Bills_Yr 4_6 Units'!AL$67,Input!$B$21:$BI$21,0))</f>
        <v>0.53820000000000001</v>
      </c>
      <c r="AM71" s="2">
        <f>IF($B$61&gt;Input!O111,Input!O111,'Residential Bills_Yr 4_6 Units'!$B$61)</f>
        <v>6</v>
      </c>
      <c r="AN71" s="14">
        <f>ROUND(IFERROR(AL71*AM71," "),2)</f>
        <v>3.23</v>
      </c>
      <c r="AP71" s="18">
        <f>INDEX(Input!$B$22:$BI$26,MATCH('Residential Bills_Yr 4_6 Units'!$A71,Input!$A$22:$A$26,0),MATCH('Residential Bills_Yr 4_6 Units'!AP$67,Input!$B$21:$BI$21,0))</f>
        <v>0.53820000000000001</v>
      </c>
      <c r="AQ71" s="2">
        <f>IF($B$61&gt;Input!P111,Input!P111,'Residential Bills_Yr 4_6 Units'!$B$61)</f>
        <v>6</v>
      </c>
      <c r="AR71" s="14">
        <f>ROUND(IFERROR(AP71*AQ71," "),2)</f>
        <v>3.23</v>
      </c>
      <c r="AS71" s="6"/>
      <c r="AT71" s="18">
        <f>INDEX(Input!$B$22:$BI$26,MATCH('Residential Bills_Yr 4_6 Units'!$A71,Input!$A$22:$A$26,0),MATCH('Residential Bills_Yr 4_6 Units'!AT$67,Input!$B$21:$BI$21,0))</f>
        <v>0.53820000000000001</v>
      </c>
      <c r="AU71" s="2">
        <f>IF($B$61&gt;Input!Q111,Input!Q111,'Residential Bills_Yr 4_6 Units'!$B$61)</f>
        <v>6</v>
      </c>
      <c r="AV71" s="14">
        <f>ROUND(IFERROR(AT71*AU71," "),2)</f>
        <v>3.23</v>
      </c>
    </row>
    <row r="72" spans="1:48" x14ac:dyDescent="0.25">
      <c r="A72" t="str">
        <f>A18</f>
        <v>Tier 2</v>
      </c>
      <c r="B72" s="18">
        <f>INDEX(Input!$B$22:$BI$26,MATCH('Residential Bills_Yr 4_6 Units'!$A72,Input!$A$22:$A$26,0),MATCH('Residential Bills_Yr 4_6 Units'!B$67,Input!$B$21:$BI$21,0))</f>
        <v>2.153</v>
      </c>
      <c r="C72" s="2">
        <f>IF(($B$61-C71)&gt;Input!F112,Input!F112,($B$61-C71))</f>
        <v>0</v>
      </c>
      <c r="D72" s="14">
        <f>ROUND(IFERROR(B72*C72," "),2)</f>
        <v>0</v>
      </c>
      <c r="F72" s="18">
        <f>INDEX(Input!$B$22:$BI$26,MATCH('Residential Bills_Yr 4_6 Units'!$A72,Input!$A$22:$A$26,0),MATCH('Residential Bills_Yr 4_6 Units'!F$67,Input!$B$21:$BI$21,0))</f>
        <v>2.153</v>
      </c>
      <c r="G72" s="2">
        <f>IF(($B$61-G71)&gt;Input!G112,Input!G112,($B$61-G71))</f>
        <v>0</v>
      </c>
      <c r="H72" s="14">
        <f>ROUND(IFERROR(F72*G72," "),2)</f>
        <v>0</v>
      </c>
      <c r="J72" s="18">
        <f>INDEX(Input!$B$22:$BI$26,MATCH('Residential Bills_Yr 4_6 Units'!$A72,Input!$A$22:$A$26,0),MATCH('Residential Bills_Yr 4_6 Units'!J$67,Input!$B$21:$BI$21,0))</f>
        <v>2.153</v>
      </c>
      <c r="K72" s="2">
        <f>IF(($B$61-K71)&gt;Input!H112,Input!H112,($B$61-K71))</f>
        <v>0</v>
      </c>
      <c r="L72" s="14">
        <f>ROUND(IFERROR(J72*K72," "),2)</f>
        <v>0</v>
      </c>
      <c r="N72" s="18">
        <f>INDEX(Input!$B$22:$BI$26,MATCH('Residential Bills_Yr 4_6 Units'!$A72,Input!$A$22:$A$26,0),MATCH('Residential Bills_Yr 4_6 Units'!N$67,Input!$B$21:$BI$21,0))</f>
        <v>2.153</v>
      </c>
      <c r="O72" s="2">
        <f>IF(($B$61-O71)&gt;Input!I112,Input!I112,($B$61-O71))</f>
        <v>0</v>
      </c>
      <c r="P72" s="14">
        <f>ROUND(IFERROR(N72*O72," "),2)</f>
        <v>0</v>
      </c>
      <c r="R72" s="18">
        <f>INDEX(Input!$B$22:$BI$26,MATCH('Residential Bills_Yr 4_6 Units'!$A72,Input!$A$22:$A$26,0),MATCH('Residential Bills_Yr 4_6 Units'!R$67,Input!$B$21:$BI$21,0))</f>
        <v>2.153</v>
      </c>
      <c r="S72" s="2">
        <f>IF(($B$61-S71)&gt;Input!J112,Input!J112,($B$61-S71))</f>
        <v>0</v>
      </c>
      <c r="T72" s="14">
        <f>ROUND(IFERROR(R72*S72," "),2)</f>
        <v>0</v>
      </c>
      <c r="V72" s="18">
        <f>INDEX(Input!$B$22:$BI$26,MATCH('Residential Bills_Yr 4_6 Units'!$A72,Input!$A$22:$A$26,0),MATCH('Residential Bills_Yr 4_6 Units'!V$67,Input!$B$21:$BI$21,0))</f>
        <v>2.153</v>
      </c>
      <c r="W72" s="2">
        <f>IF(($B$61-W71)&gt;Input!K112,Input!K112,($B$61-S71))</f>
        <v>0</v>
      </c>
      <c r="X72" s="14">
        <f>ROUND(IFERROR(V72*W72," "),2)</f>
        <v>0</v>
      </c>
      <c r="Z72" s="18">
        <f>INDEX(Input!$B$22:$BI$26,MATCH('Residential Bills_Yr 4_6 Units'!$A72,Input!$A$22:$A$26,0),MATCH('Residential Bills_Yr 4_6 Units'!Z$67,Input!$B$21:$BI$21,0))</f>
        <v>2.153</v>
      </c>
      <c r="AA72" s="2">
        <f>IF(($B$61-AA71)&gt;Input!L112,Input!L112,($B$61-AA71))</f>
        <v>0</v>
      </c>
      <c r="AB72" s="14">
        <f>ROUND(IFERROR(Z72*AA72," "),2)</f>
        <v>0</v>
      </c>
      <c r="AD72" s="18">
        <f>INDEX(Input!$B$22:$BI$26,MATCH('Residential Bills_Yr 4_6 Units'!$A72,Input!$A$22:$A$26,0),MATCH('Residential Bills_Yr 4_6 Units'!AD$67,Input!$B$21:$BI$21,0))</f>
        <v>2.153</v>
      </c>
      <c r="AE72" s="2">
        <f>IF(($B$61-AE71)&gt;Input!M112,Input!M112,($B$61-AE71))</f>
        <v>0</v>
      </c>
      <c r="AF72" s="14">
        <f>ROUND(IFERROR(AD72*AE72," "),2)</f>
        <v>0</v>
      </c>
      <c r="AH72" s="18">
        <f>INDEX(Input!$B$22:$BI$26,MATCH('Residential Bills_Yr 4_6 Units'!$A72,Input!$A$22:$A$26,0),MATCH('Residential Bills_Yr 4_6 Units'!AH$67,Input!$B$21:$BI$21,0))</f>
        <v>2.153</v>
      </c>
      <c r="AI72" s="2">
        <f>IF(($B$61-AI71)&gt;Input!N112,Input!N112,($B$61-AI71))</f>
        <v>0</v>
      </c>
      <c r="AJ72" s="14">
        <f>ROUND(IFERROR(AH72*AI72," "),2)</f>
        <v>0</v>
      </c>
      <c r="AL72" s="18">
        <f>INDEX(Input!$B$22:$BI$26,MATCH('Residential Bills_Yr 4_6 Units'!$A72,Input!$A$22:$A$26,0),MATCH('Residential Bills_Yr 4_6 Units'!AL$67,Input!$B$21:$BI$21,0))</f>
        <v>2.153</v>
      </c>
      <c r="AM72" s="2">
        <f>IF(($B$61-AM71)&gt;Input!O112,Input!O112,($B$61-AM71))</f>
        <v>0</v>
      </c>
      <c r="AN72" s="14">
        <f>ROUND(IFERROR(AL72*AM72," "),2)</f>
        <v>0</v>
      </c>
      <c r="AP72" s="18">
        <f>INDEX(Input!$B$22:$BI$26,MATCH('Residential Bills_Yr 4_6 Units'!$A72,Input!$A$22:$A$26,0),MATCH('Residential Bills_Yr 4_6 Units'!AP$67,Input!$B$21:$BI$21,0))</f>
        <v>2.153</v>
      </c>
      <c r="AQ72" s="2">
        <f>IF(($B$61-AQ71)&gt;Input!P112,Input!P112,($B$61-AQ71))</f>
        <v>0</v>
      </c>
      <c r="AR72" s="14">
        <f>ROUND(IFERROR(AP72*AQ72," "),2)</f>
        <v>0</v>
      </c>
      <c r="AS72" s="6"/>
      <c r="AT72" s="18">
        <f>INDEX(Input!$B$22:$BI$26,MATCH('Residential Bills_Yr 4_6 Units'!$A72,Input!$A$22:$A$26,0),MATCH('Residential Bills_Yr 4_6 Units'!AT$67,Input!$B$21:$BI$21,0))</f>
        <v>2.153</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4.3060999999999998</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4.3060999999999998</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4.3060999999999998</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4.3060999999999998</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4.3060999999999998</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4.3060999999999998</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4.3060999999999998</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4.3060999999999998</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4.3060999999999998</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4.3060999999999998</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4.3060999999999998</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4.3060999999999998</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8.6122999999999994</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8.6122999999999994</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8.6122999999999994</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8.6122999999999994</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8.6122999999999994</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8.6122999999999994</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8.6122999999999994</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8.6122999999999994</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8.6122999999999994</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8.6122999999999994</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8.6122999999999994</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8.6122999999999994</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25.16</v>
      </c>
      <c r="F76" s="13"/>
      <c r="G76" s="2">
        <f>SUM(G71:G75)</f>
        <v>6</v>
      </c>
      <c r="H76" s="19">
        <f>SUM(H71:H75)+H68</f>
        <v>25.16</v>
      </c>
      <c r="J76" s="13"/>
      <c r="K76" s="2">
        <f>SUM(K71:K75)</f>
        <v>6</v>
      </c>
      <c r="L76" s="19">
        <f>SUM(L71:L75)+L68</f>
        <v>25.16</v>
      </c>
      <c r="N76" s="13"/>
      <c r="O76" s="2">
        <f>SUM(O71:O75)</f>
        <v>6</v>
      </c>
      <c r="P76" s="19">
        <f>SUM(P71:P75)+P68</f>
        <v>25.16</v>
      </c>
      <c r="R76" s="13"/>
      <c r="S76" s="2">
        <f>SUM(S71:S75)</f>
        <v>6</v>
      </c>
      <c r="T76" s="19">
        <f>SUM(T71:T75)+T68</f>
        <v>25.16</v>
      </c>
      <c r="V76" s="13"/>
      <c r="W76" s="2">
        <f>SUM(W71:W75)</f>
        <v>6</v>
      </c>
      <c r="X76" s="19">
        <f>SUM(X71:X75)+X68</f>
        <v>25.16</v>
      </c>
      <c r="Z76" s="13"/>
      <c r="AA76" s="2">
        <f>SUM(AA71:AA75)</f>
        <v>6</v>
      </c>
      <c r="AB76" s="19">
        <f>SUM(AB71:AB75)+AB68</f>
        <v>25.16</v>
      </c>
      <c r="AD76" s="13"/>
      <c r="AE76" s="2">
        <f>SUM(AE71:AE75)</f>
        <v>6</v>
      </c>
      <c r="AF76" s="19">
        <f>SUM(AF71:AF75)+AF68</f>
        <v>25.16</v>
      </c>
      <c r="AH76" s="13"/>
      <c r="AI76" s="2">
        <f>SUM(AI71:AI75)</f>
        <v>6</v>
      </c>
      <c r="AJ76" s="19">
        <f>SUM(AJ71:AJ75)+AJ68</f>
        <v>25.16</v>
      </c>
      <c r="AL76" s="13"/>
      <c r="AM76" s="2">
        <f>SUM(AM71:AM75)</f>
        <v>6</v>
      </c>
      <c r="AN76" s="19">
        <f>SUM(AN71:AN75)+AN68</f>
        <v>25.16</v>
      </c>
      <c r="AP76" s="13"/>
      <c r="AQ76" s="2">
        <f>SUM(AQ71:AQ75)</f>
        <v>6</v>
      </c>
      <c r="AR76" s="19">
        <f>SUM(AR71:AR75)+AR68</f>
        <v>25.16</v>
      </c>
      <c r="AS76" s="43"/>
      <c r="AT76" s="13"/>
      <c r="AU76" s="2">
        <f>SUM(AU71:AU75)</f>
        <v>6</v>
      </c>
      <c r="AV76" s="19">
        <f>SUM(AV71:AV75)+AV68</f>
        <v>25.16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-10.965</v>
      </c>
      <c r="C79" s="23" t="str">
        <f>IF(VLOOKUP($A79,Input!$A$54:$B$70,2,FALSE)="Percentage",D$76,IF(VLOOKUP($A79,Input!$A$54:$B$70,2,FALSE)="Fixed","Fixed",(C$76)))</f>
        <v>Fixed</v>
      </c>
      <c r="D79" s="14">
        <f t="shared" ref="D79:D90" si="72">ROUND(IF(C79="Fixed",B79,(B79*C79)),2)</f>
        <v>-10.97</v>
      </c>
      <c r="F79" s="96">
        <f>INDEX(Input!$C$54:$BJ$70,MATCH($A79,Input!$A$54:$A$70,0),MATCH(F$67,Input!$C$53:$BJ$53,0))</f>
        <v>-10.965</v>
      </c>
      <c r="G79" s="23" t="str">
        <f>IF(VLOOKUP($A79,Input!$A$54:$B$70,2,FALSE)="Percentage",H$76,IF(VLOOKUP($A79,Input!$A$54:$B$70,2,FALSE)="Fixed","Fixed",(G$76)))</f>
        <v>Fixed</v>
      </c>
      <c r="H79" s="14">
        <f t="shared" ref="H79:H90" si="73">ROUND(IF(G79="Fixed",F79,(F79*G79)),2)</f>
        <v>-10.97</v>
      </c>
      <c r="J79" s="96">
        <f>INDEX(Input!$C$54:$BJ$70,MATCH($A79,Input!$A$54:$A$70,0),MATCH(J$67,Input!$C$53:$BJ$53,0))</f>
        <v>-10.965</v>
      </c>
      <c r="K79" s="23" t="str">
        <f>IF(VLOOKUP($A79,Input!$A$54:$B$70,2,FALSE)="Percentage",L$76,IF(VLOOKUP($A79,Input!$A$54:$B$70,2,FALSE)="Fixed","Fixed",(K$76)))</f>
        <v>Fixed</v>
      </c>
      <c r="L79" s="14">
        <f t="shared" ref="L79:L90" si="74">ROUND(IF(K79="Fixed",J79,(J79*K79)),2)</f>
        <v>-10.97</v>
      </c>
      <c r="N79" s="96">
        <f>INDEX(Input!$C$54:$BJ$70,MATCH($A79,Input!$A$54:$A$70,0),MATCH(N$67,Input!$C$53:$BJ$53,0))</f>
        <v>-10.965</v>
      </c>
      <c r="O79" s="23" t="str">
        <f>IF(VLOOKUP($A79,Input!$A$54:$B$70,2,FALSE)="Percentage",P$76,IF(VLOOKUP($A79,Input!$A$54:$B$70,2,FALSE)="Fixed","Fixed",(O$76)))</f>
        <v>Fixed</v>
      </c>
      <c r="P79" s="14">
        <f t="shared" ref="P79:P90" si="75">ROUND(IF(O79="Fixed",N79,(N79*O79)),2)</f>
        <v>-10.97</v>
      </c>
      <c r="R79" s="96">
        <f>INDEX(Input!$C$54:$BJ$70,MATCH($A79,Input!$A$54:$A$70,0),MATCH(R$67,Input!$C$53:$BJ$53,0))</f>
        <v>-10.965</v>
      </c>
      <c r="S79" s="23" t="str">
        <f>IF(VLOOKUP($A79,Input!$A$54:$B$70,2,FALSE)="Percentage",T$76,IF(VLOOKUP($A79,Input!$A$54:$B$70,2,FALSE)="Fixed","Fixed",(S$76)))</f>
        <v>Fixed</v>
      </c>
      <c r="T79" s="14">
        <f t="shared" ref="T79:T90" si="76">ROUND(IF(S79="Fixed",R79,(R79*S79)),2)</f>
        <v>-10.97</v>
      </c>
      <c r="V79" s="96">
        <f>INDEX(Input!$C$54:$BJ$70,MATCH($A79,Input!$A$54:$A$70,0),MATCH(V$67,Input!$C$53:$BJ$53,0))</f>
        <v>-10.965</v>
      </c>
      <c r="W79" s="23" t="str">
        <f>IF(VLOOKUP($A79,Input!$A$54:$B$70,2,FALSE)="Percentage",X$76,IF(VLOOKUP($A79,Input!$A$54:$B$70,2,FALSE)="Fixed","Fixed",(W$76)))</f>
        <v>Fixed</v>
      </c>
      <c r="X79" s="14">
        <f t="shared" ref="X79:X90" si="77">ROUND(IF(W79="Fixed",V79,(V79*W79)),2)</f>
        <v>-10.97</v>
      </c>
      <c r="Z79" s="96">
        <f>INDEX(Input!$C$54:$BJ$70,MATCH($A79,Input!$A$54:$A$70,0),MATCH(Z$67,Input!$C$53:$BJ$53,0))</f>
        <v>-10.965</v>
      </c>
      <c r="AA79" s="23" t="str">
        <f>IF(VLOOKUP($A79,Input!$A$54:$B$70,2,FALSE)="Percentage",AB$76,IF(VLOOKUP($A79,Input!$A$54:$B$70,2,FALSE)="Fixed","Fixed",(AA$76)))</f>
        <v>Fixed</v>
      </c>
      <c r="AB79" s="14">
        <f t="shared" ref="AB79:AB90" si="78">ROUND(IF(AA79="Fixed",Z79,(Z79*AA79)),2)</f>
        <v>-10.97</v>
      </c>
      <c r="AD79" s="96">
        <f>INDEX(Input!$C$54:$BJ$70,MATCH($A79,Input!$A$54:$A$70,0),MATCH(AD$67,Input!$C$53:$BJ$53,0))</f>
        <v>-10.965</v>
      </c>
      <c r="AE79" s="23" t="str">
        <f>IF(VLOOKUP($A79,Input!$A$54:$B$70,2,FALSE)="Percentage",AF$76,IF(VLOOKUP($A79,Input!$A$54:$B$70,2,FALSE)="Fixed","Fixed",(AE$76)))</f>
        <v>Fixed</v>
      </c>
      <c r="AF79" s="14">
        <f t="shared" ref="AF79:AF90" si="79">ROUND(IF(AE79="Fixed",AD79,(AD79*AE79)),2)</f>
        <v>-10.97</v>
      </c>
      <c r="AH79" s="96">
        <f>INDEX(Input!$C$54:$BJ$70,MATCH($A79,Input!$A$54:$A$70,0),MATCH(AH$67,Input!$C$53:$BJ$53,0))</f>
        <v>-10.965</v>
      </c>
      <c r="AI79" s="23" t="str">
        <f>IF(VLOOKUP($A79,Input!$A$54:$B$70,2,FALSE)="Percentage",AJ$76,IF(VLOOKUP($A79,Input!$A$54:$B$70,2,FALSE)="Fixed","Fixed",(AI$76)))</f>
        <v>Fixed</v>
      </c>
      <c r="AJ79" s="14">
        <f t="shared" ref="AJ79:AJ90" si="80">ROUND(IF(AI79="Fixed",AH79,(AH79*AI79)),2)</f>
        <v>-10.97</v>
      </c>
      <c r="AL79" s="96">
        <f>INDEX(Input!$C$54:$BJ$70,MATCH($A79,Input!$A$54:$A$70,0),MATCH(AL$67,Input!$C$53:$BJ$53,0))</f>
        <v>-10.965</v>
      </c>
      <c r="AM79" s="23" t="str">
        <f>IF(VLOOKUP($A79,Input!$A$54:$B$70,2,FALSE)="Percentage",AN$76,IF(VLOOKUP($A79,Input!$A$54:$B$70,2,FALSE)="Fixed","Fixed",(AM$76)))</f>
        <v>Fixed</v>
      </c>
      <c r="AN79" s="14">
        <f t="shared" ref="AN79:AN90" si="81">ROUND(IF(AM79="Fixed",AL79,(AL79*AM79)),2)</f>
        <v>-10.97</v>
      </c>
      <c r="AP79" s="96">
        <f>INDEX(Input!$C$54:$BJ$70,MATCH($A79,Input!$A$54:$A$70,0),MATCH(AP$67,Input!$C$53:$BJ$53,0))</f>
        <v>-10.965</v>
      </c>
      <c r="AQ79" s="23" t="str">
        <f>IF(VLOOKUP($A79,Input!$A$54:$B$70,2,FALSE)="Percentage",AR$76,IF(VLOOKUP($A79,Input!$A$54:$B$70,2,FALSE)="Fixed","Fixed",(AQ$76)))</f>
        <v>Fixed</v>
      </c>
      <c r="AR79" s="14">
        <f t="shared" ref="AR79:AR90" si="82">ROUND(IF(AQ79="Fixed",AP79,(AP79*AQ79)),2)</f>
        <v>-10.97</v>
      </c>
      <c r="AS79" s="6"/>
      <c r="AT79" s="96">
        <f>INDEX(Input!$C$54:$BJ$70,MATCH($A79,Input!$A$54:$A$70,0),MATCH(AT$67,Input!$C$53:$BJ$53,0))</f>
        <v>-10.965</v>
      </c>
      <c r="AU79" s="23" t="str">
        <f>IF(VLOOKUP($A79,Input!$A$54:$B$70,2,FALSE)="Percentage",AV$76,IF(VLOOKUP($A79,Input!$A$54:$B$70,2,FALSE)="Fixed","Fixed",(AU$76)))</f>
        <v>Fixed</v>
      </c>
      <c r="AV79" s="14">
        <f t="shared" ref="AV79:AV90" si="83">ROUND(IF(AU79="Fixed",AT79,(AT79*AU79)),2)</f>
        <v>-10.97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25.16</v>
      </c>
      <c r="D80" s="14">
        <f t="shared" si="72"/>
        <v>0.3</v>
      </c>
      <c r="F80" s="96">
        <f>INDEX(Input!$C$54:$BJ$70,MATCH($A80,Input!$A$54:$A$70,0),MATCH(F$67,Input!$C$53:$BJ$53,0))</f>
        <v>1.1875999999999999E-2</v>
      </c>
      <c r="G80" s="23">
        <f>IF(VLOOKUP($A80,Input!$A$54:$B$70,2,FALSE)="Percentage",H$76,IF(VLOOKUP($A80,Input!$A$54:$B$70,2,FALSE)="Fixed","Fixed",(G$76)))</f>
        <v>25.16</v>
      </c>
      <c r="H80" s="14">
        <f t="shared" si="73"/>
        <v>0.3</v>
      </c>
      <c r="J80" s="96">
        <f>INDEX(Input!$C$54:$BJ$70,MATCH($A80,Input!$A$54:$A$70,0),MATCH(J$67,Input!$C$53:$BJ$53,0))</f>
        <v>1.1875999999999999E-2</v>
      </c>
      <c r="K80" s="23">
        <f>IF(VLOOKUP($A80,Input!$A$54:$B$70,2,FALSE)="Percentage",L$76,IF(VLOOKUP($A80,Input!$A$54:$B$70,2,FALSE)="Fixed","Fixed",(K$76)))</f>
        <v>25.16</v>
      </c>
      <c r="L80" s="14">
        <f t="shared" si="74"/>
        <v>0.3</v>
      </c>
      <c r="N80" s="96">
        <f>INDEX(Input!$C$54:$BJ$70,MATCH($A80,Input!$A$54:$A$70,0),MATCH(N$67,Input!$C$53:$BJ$53,0))</f>
        <v>1.1875999999999999E-2</v>
      </c>
      <c r="O80" s="23">
        <f>IF(VLOOKUP($A80,Input!$A$54:$B$70,2,FALSE)="Percentage",P$76,IF(VLOOKUP($A80,Input!$A$54:$B$70,2,FALSE)="Fixed","Fixed",(O$76)))</f>
        <v>25.16</v>
      </c>
      <c r="P80" s="14">
        <f t="shared" si="75"/>
        <v>0.3</v>
      </c>
      <c r="R80" s="96">
        <f>INDEX(Input!$C$54:$BJ$70,MATCH($A80,Input!$A$54:$A$70,0),MATCH(R$67,Input!$C$53:$BJ$53,0))</f>
        <v>1.1875999999999999E-2</v>
      </c>
      <c r="S80" s="23">
        <f>IF(VLOOKUP($A80,Input!$A$54:$B$70,2,FALSE)="Percentage",T$76,IF(VLOOKUP($A80,Input!$A$54:$B$70,2,FALSE)="Fixed","Fixed",(S$76)))</f>
        <v>25.16</v>
      </c>
      <c r="T80" s="14">
        <f t="shared" si="76"/>
        <v>0.3</v>
      </c>
      <c r="V80" s="96">
        <f>INDEX(Input!$C$54:$BJ$70,MATCH($A80,Input!$A$54:$A$70,0),MATCH(V$67,Input!$C$53:$BJ$53,0))</f>
        <v>1.1875999999999999E-2</v>
      </c>
      <c r="W80" s="23">
        <f>IF(VLOOKUP($A80,Input!$A$54:$B$70,2,FALSE)="Percentage",X$76,IF(VLOOKUP($A80,Input!$A$54:$B$70,2,FALSE)="Fixed","Fixed",(W$76)))</f>
        <v>25.16</v>
      </c>
      <c r="X80" s="14">
        <f t="shared" si="77"/>
        <v>0.3</v>
      </c>
      <c r="Z80" s="96">
        <f>INDEX(Input!$C$54:$BJ$70,MATCH($A80,Input!$A$54:$A$70,0),MATCH(Z$67,Input!$C$53:$BJ$53,0))</f>
        <v>1.1875999999999999E-2</v>
      </c>
      <c r="AA80" s="23">
        <f>IF(VLOOKUP($A80,Input!$A$54:$B$70,2,FALSE)="Percentage",AB$76,IF(VLOOKUP($A80,Input!$A$54:$B$70,2,FALSE)="Fixed","Fixed",(AA$76)))</f>
        <v>25.16</v>
      </c>
      <c r="AB80" s="14">
        <f t="shared" si="78"/>
        <v>0.3</v>
      </c>
      <c r="AD80" s="96">
        <f>INDEX(Input!$C$54:$BJ$70,MATCH($A80,Input!$A$54:$A$70,0),MATCH(AD$67,Input!$C$53:$BJ$53,0))</f>
        <v>1.1875999999999999E-2</v>
      </c>
      <c r="AE80" s="23">
        <f>IF(VLOOKUP($A80,Input!$A$54:$B$70,2,FALSE)="Percentage",AF$76,IF(VLOOKUP($A80,Input!$A$54:$B$70,2,FALSE)="Fixed","Fixed",(AE$76)))</f>
        <v>25.16</v>
      </c>
      <c r="AF80" s="14">
        <f t="shared" si="79"/>
        <v>0.3</v>
      </c>
      <c r="AH80" s="96">
        <f>INDEX(Input!$C$54:$BJ$70,MATCH($A80,Input!$A$54:$A$70,0),MATCH(AH$67,Input!$C$53:$BJ$53,0))</f>
        <v>1.1875999999999999E-2</v>
      </c>
      <c r="AI80" s="23">
        <f>IF(VLOOKUP($A80,Input!$A$54:$B$70,2,FALSE)="Percentage",AJ$76,IF(VLOOKUP($A80,Input!$A$54:$B$70,2,FALSE)="Fixed","Fixed",(AI$76)))</f>
        <v>25.16</v>
      </c>
      <c r="AJ80" s="14">
        <f t="shared" si="80"/>
        <v>0.3</v>
      </c>
      <c r="AL80" s="96">
        <f>INDEX(Input!$C$54:$BJ$70,MATCH($A80,Input!$A$54:$A$70,0),MATCH(AL$67,Input!$C$53:$BJ$53,0))</f>
        <v>1.1875999999999999E-2</v>
      </c>
      <c r="AM80" s="23">
        <f>IF(VLOOKUP($A80,Input!$A$54:$B$70,2,FALSE)="Percentage",AN$76,IF(VLOOKUP($A80,Input!$A$54:$B$70,2,FALSE)="Fixed","Fixed",(AM$76)))</f>
        <v>25.16</v>
      </c>
      <c r="AN80" s="14">
        <f t="shared" si="81"/>
        <v>0.3</v>
      </c>
      <c r="AP80" s="96">
        <f>INDEX(Input!$C$54:$BJ$70,MATCH($A80,Input!$A$54:$A$70,0),MATCH(AP$67,Input!$C$53:$BJ$53,0))</f>
        <v>1.1875999999999999E-2</v>
      </c>
      <c r="AQ80" s="23">
        <f>IF(VLOOKUP($A80,Input!$A$54:$B$70,2,FALSE)="Percentage",AR$76,IF(VLOOKUP($A80,Input!$A$54:$B$70,2,FALSE)="Fixed","Fixed",(AQ$76)))</f>
        <v>25.16</v>
      </c>
      <c r="AR80" s="14">
        <f t="shared" si="82"/>
        <v>0.3</v>
      </c>
      <c r="AS80" s="6"/>
      <c r="AT80" s="96">
        <f>INDEX(Input!$C$54:$BJ$70,MATCH($A80,Input!$A$54:$A$70,0),MATCH(AT$67,Input!$C$53:$BJ$53,0))</f>
        <v>1.1875999999999999E-2</v>
      </c>
      <c r="AU80" s="23">
        <f>IF(VLOOKUP($A80,Input!$A$54:$B$70,2,FALSE)="Percentage",AV$76,IF(VLOOKUP($A80,Input!$A$54:$B$70,2,FALSE)="Fixed","Fixed",(AU$76)))</f>
        <v>25.16</v>
      </c>
      <c r="AV80" s="14">
        <f t="shared" si="83"/>
        <v>0.3</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72"/>
        <v>0</v>
      </c>
      <c r="F84" s="96">
        <f>INDEX(Input!$C$54:$BJ$70,MATCH($A84,Input!$A$54:$A$70,0),MATCH(F$67,Input!$C$53:$BJ$53,0))</f>
        <v>0</v>
      </c>
      <c r="G84" s="23">
        <f>IF(VLOOKUP($A84,Input!$A$54:$B$70,2,FALSE)="Percentage",H$76,IF(VLOOKUP($A84,Input!$A$54:$B$70,2,FALSE)="Fixed","Fixed",(G$76)))</f>
        <v>6</v>
      </c>
      <c r="H84" s="14">
        <f t="shared" si="73"/>
        <v>0</v>
      </c>
      <c r="J84" s="96">
        <f>INDEX(Input!$C$54:$BJ$70,MATCH($A84,Input!$A$54:$A$70,0),MATCH(J$67,Input!$C$53:$BJ$53,0))</f>
        <v>0</v>
      </c>
      <c r="K84" s="23">
        <f>IF(VLOOKUP($A84,Input!$A$54:$B$70,2,FALSE)="Percentage",L$76,IF(VLOOKUP($A84,Input!$A$54:$B$70,2,FALSE)="Fixed","Fixed",(K$76)))</f>
        <v>6</v>
      </c>
      <c r="L84" s="14">
        <f t="shared" si="74"/>
        <v>0</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2024 ICBA</v>
      </c>
      <c r="B89" s="96">
        <f>INDEX(Input!$C$54:$BJ$70,MATCH($A89,Input!$A$54:$A$70,0),MATCH(B$67,Input!$C$53:$BJ$53,0))</f>
        <v>0</v>
      </c>
      <c r="C89" s="23">
        <f>IF(VLOOKUP($A89,Input!$A$54:$B$70,2,FALSE)="Percentage",D$76,IF(VLOOKUP($A89,Input!$A$54:$B$70,2,FALSE)="Fixed","Fixed",(C$76)))</f>
        <v>6</v>
      </c>
      <c r="D89" s="14">
        <f t="shared" si="72"/>
        <v>0</v>
      </c>
      <c r="F89" s="96">
        <f>INDEX(Input!$C$54:$BJ$70,MATCH($A89,Input!$A$54:$A$70,0),MATCH(F$67,Input!$C$53:$BJ$53,0))</f>
        <v>0</v>
      </c>
      <c r="G89" s="23">
        <f>IF(VLOOKUP($A89,Input!$A$54:$B$70,2,FALSE)="Percentage",H$76,IF(VLOOKUP($A89,Input!$A$54:$B$70,2,FALSE)="Fixed","Fixed",(G$76)))</f>
        <v>6</v>
      </c>
      <c r="H89" s="14">
        <f t="shared" si="73"/>
        <v>0</v>
      </c>
      <c r="J89" s="96">
        <f>INDEX(Input!$C$54:$BJ$70,MATCH($A89,Input!$A$54:$A$70,0),MATCH(J$67,Input!$C$53:$BJ$53,0))</f>
        <v>0</v>
      </c>
      <c r="K89" s="23">
        <f>IF(VLOOKUP($A89,Input!$A$54:$B$70,2,FALSE)="Percentage",L$76,IF(VLOOKUP($A89,Input!$A$54:$B$70,2,FALSE)="Fixed","Fixed",(K$76)))</f>
        <v>6</v>
      </c>
      <c r="L89" s="14">
        <f t="shared" si="74"/>
        <v>0</v>
      </c>
      <c r="N89" s="96">
        <f>INDEX(Input!$C$54:$BJ$70,MATCH($A89,Input!$A$54:$A$70,0),MATCH(N$67,Input!$C$53:$BJ$53,0))</f>
        <v>0</v>
      </c>
      <c r="O89" s="23">
        <f>IF(VLOOKUP($A89,Input!$A$54:$B$70,2,FALSE)="Percentage",P$76,IF(VLOOKUP($A89,Input!$A$54:$B$70,2,FALSE)="Fixed","Fixed",(O$76)))</f>
        <v>6</v>
      </c>
      <c r="P89" s="14">
        <f t="shared" si="75"/>
        <v>0</v>
      </c>
      <c r="R89" s="96">
        <f>INDEX(Input!$C$54:$BJ$70,MATCH($A89,Input!$A$54:$A$70,0),MATCH(R$67,Input!$C$53:$BJ$53,0))</f>
        <v>0</v>
      </c>
      <c r="S89" s="23">
        <f>IF(VLOOKUP($A89,Input!$A$54:$B$70,2,FALSE)="Percentage",T$76,IF(VLOOKUP($A89,Input!$A$54:$B$70,2,FALSE)="Fixed","Fixed",(S$76)))</f>
        <v>6</v>
      </c>
      <c r="T89" s="14">
        <f t="shared" si="76"/>
        <v>0</v>
      </c>
      <c r="V89" s="96">
        <f>INDEX(Input!$C$54:$BJ$70,MATCH($A89,Input!$A$54:$A$70,0),MATCH(V$67,Input!$C$53:$BJ$53,0))</f>
        <v>0</v>
      </c>
      <c r="W89" s="23">
        <f>IF(VLOOKUP($A89,Input!$A$54:$B$70,2,FALSE)="Percentage",X$76,IF(VLOOKUP($A89,Input!$A$54:$B$70,2,FALSE)="Fixed","Fixed",(W$76)))</f>
        <v>6</v>
      </c>
      <c r="X89" s="14">
        <f t="shared" si="77"/>
        <v>0</v>
      </c>
      <c r="Z89" s="96">
        <f>INDEX(Input!$C$54:$BJ$70,MATCH($A89,Input!$A$54:$A$70,0),MATCH(Z$67,Input!$C$53:$BJ$53,0))</f>
        <v>0</v>
      </c>
      <c r="AA89" s="23">
        <f>IF(VLOOKUP($A89,Input!$A$54:$B$70,2,FALSE)="Percentage",AB$76,IF(VLOOKUP($A89,Input!$A$54:$B$70,2,FALSE)="Fixed","Fixed",(AA$76)))</f>
        <v>6</v>
      </c>
      <c r="AB89" s="14">
        <f t="shared" si="78"/>
        <v>0</v>
      </c>
      <c r="AD89" s="96">
        <f>INDEX(Input!$C$54:$BJ$70,MATCH($A89,Input!$A$54:$A$70,0),MATCH(AD$67,Input!$C$53:$BJ$53,0))</f>
        <v>0</v>
      </c>
      <c r="AE89" s="23">
        <f>IF(VLOOKUP($A89,Input!$A$54:$B$70,2,FALSE)="Percentage",AF$76,IF(VLOOKUP($A89,Input!$A$54:$B$70,2,FALSE)="Fixed","Fixed",(AE$76)))</f>
        <v>6</v>
      </c>
      <c r="AF89" s="14">
        <f t="shared" si="79"/>
        <v>0</v>
      </c>
      <c r="AH89" s="96">
        <f>INDEX(Input!$C$54:$BJ$70,MATCH($A89,Input!$A$54:$A$70,0),MATCH(AH$67,Input!$C$53:$BJ$53,0))</f>
        <v>0</v>
      </c>
      <c r="AI89" s="23">
        <f>IF(VLOOKUP($A89,Input!$A$54:$B$70,2,FALSE)="Percentage",AJ$76,IF(VLOOKUP($A89,Input!$A$54:$B$70,2,FALSE)="Fixed","Fixed",(AI$76)))</f>
        <v>6</v>
      </c>
      <c r="AJ89" s="14">
        <f t="shared" si="80"/>
        <v>0</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DRMA2</v>
      </c>
      <c r="B90" s="96">
        <f>INDEX(Input!$C$54:$BJ$70,MATCH($A90,Input!$A$54:$A$70,0),MATCH(B$67,Input!$C$53:$BJ$53,0))</f>
        <v>2.5899999999999999E-2</v>
      </c>
      <c r="C90" s="23">
        <f>IF(VLOOKUP($A90,Input!$A$54:$B$70,2,FALSE)="Percentage",D$76,IF(VLOOKUP($A90,Input!$A$54:$B$70,2,FALSE)="Fixed","Fixed",(C$76)))</f>
        <v>6</v>
      </c>
      <c r="D90" s="14">
        <f t="shared" si="72"/>
        <v>0.16</v>
      </c>
      <c r="F90" s="96">
        <f>INDEX(Input!$C$54:$BJ$70,MATCH($A90,Input!$A$54:$A$70,0),MATCH(F$67,Input!$C$53:$BJ$53,0))</f>
        <v>2.5899999999999999E-2</v>
      </c>
      <c r="G90" s="23">
        <f>IF(VLOOKUP($A90,Input!$A$54:$B$70,2,FALSE)="Percentage",H$76,IF(VLOOKUP($A90,Input!$A$54:$B$70,2,FALSE)="Fixed","Fixed",(G$76)))</f>
        <v>6</v>
      </c>
      <c r="H90" s="14">
        <f t="shared" si="73"/>
        <v>0.16</v>
      </c>
      <c r="J90" s="96">
        <f>INDEX(Input!$C$54:$BJ$70,MATCH($A90,Input!$A$54:$A$70,0),MATCH(J$67,Input!$C$53:$BJ$53,0))</f>
        <v>2.5899999999999999E-2</v>
      </c>
      <c r="K90" s="23">
        <f>IF(VLOOKUP($A90,Input!$A$54:$B$70,2,FALSE)="Percentage",L$76,IF(VLOOKUP($A90,Input!$A$54:$B$70,2,FALSE)="Fixed","Fixed",(K$76)))</f>
        <v>6</v>
      </c>
      <c r="L90" s="14">
        <f t="shared" si="74"/>
        <v>0.16</v>
      </c>
      <c r="N90" s="96">
        <f>INDEX(Input!$C$54:$BJ$70,MATCH($A90,Input!$A$54:$A$70,0),MATCH(N$67,Input!$C$53:$BJ$53,0))</f>
        <v>2.5899999999999999E-2</v>
      </c>
      <c r="O90" s="23">
        <f>IF(VLOOKUP($A90,Input!$A$54:$B$70,2,FALSE)="Percentage",P$76,IF(VLOOKUP($A90,Input!$A$54:$B$70,2,FALSE)="Fixed","Fixed",(O$76)))</f>
        <v>6</v>
      </c>
      <c r="P90" s="14">
        <f t="shared" si="75"/>
        <v>0.16</v>
      </c>
      <c r="R90" s="96">
        <f>INDEX(Input!$C$54:$BJ$70,MATCH($A90,Input!$A$54:$A$70,0),MATCH(R$67,Input!$C$53:$BJ$53,0))</f>
        <v>2.5899999999999999E-2</v>
      </c>
      <c r="S90" s="23">
        <f>IF(VLOOKUP($A90,Input!$A$54:$B$70,2,FALSE)="Percentage",T$76,IF(VLOOKUP($A90,Input!$A$54:$B$70,2,FALSE)="Fixed","Fixed",(S$76)))</f>
        <v>6</v>
      </c>
      <c r="T90" s="14">
        <f t="shared" si="76"/>
        <v>0.16</v>
      </c>
      <c r="V90" s="96">
        <f>INDEX(Input!$C$54:$BJ$70,MATCH($A90,Input!$A$54:$A$70,0),MATCH(V$67,Input!$C$53:$BJ$53,0))</f>
        <v>2.5899999999999999E-2</v>
      </c>
      <c r="W90" s="23">
        <f>IF(VLOOKUP($A90,Input!$A$54:$B$70,2,FALSE)="Percentage",X$76,IF(VLOOKUP($A90,Input!$A$54:$B$70,2,FALSE)="Fixed","Fixed",(W$76)))</f>
        <v>6</v>
      </c>
      <c r="X90" s="14">
        <f t="shared" si="77"/>
        <v>0.16</v>
      </c>
      <c r="Z90" s="96">
        <f>INDEX(Input!$C$54:$BJ$70,MATCH($A90,Input!$A$54:$A$70,0),MATCH(Z$67,Input!$C$53:$BJ$53,0))</f>
        <v>0</v>
      </c>
      <c r="AA90" s="23">
        <f>IF(VLOOKUP($A90,Input!$A$54:$B$70,2,FALSE)="Percentage",AB$76,IF(VLOOKUP($A90,Input!$A$54:$B$70,2,FALSE)="Fixed","Fixed",(AA$76)))</f>
        <v>6</v>
      </c>
      <c r="AB90" s="14">
        <f t="shared" si="78"/>
        <v>0</v>
      </c>
      <c r="AD90" s="96">
        <f>INDEX(Input!$C$54:$BJ$70,MATCH($A90,Input!$A$54:$A$70,0),MATCH(AD$67,Input!$C$53:$BJ$53,0))</f>
        <v>0</v>
      </c>
      <c r="AE90" s="23">
        <f>IF(VLOOKUP($A90,Input!$A$54:$B$70,2,FALSE)="Percentage",AF$76,IF(VLOOKUP($A90,Input!$A$54:$B$70,2,FALSE)="Fixed","Fixed",(AE$76)))</f>
        <v>6</v>
      </c>
      <c r="AF90" s="14">
        <f t="shared" si="79"/>
        <v>0</v>
      </c>
      <c r="AH90" s="96">
        <f>INDEX(Input!$C$54:$BJ$70,MATCH($A90,Input!$A$54:$A$70,0),MATCH(AH$67,Input!$C$53:$BJ$53,0))</f>
        <v>0</v>
      </c>
      <c r="AI90" s="23">
        <f>IF(VLOOKUP($A90,Input!$A$54:$B$70,2,FALSE)="Percentage",AJ$76,IF(VLOOKUP($A90,Input!$A$54:$B$70,2,FALSE)="Fixed","Fixed",(AI$76)))</f>
        <v>6</v>
      </c>
      <c r="AJ90" s="14">
        <f t="shared" si="80"/>
        <v>0</v>
      </c>
      <c r="AL90" s="96">
        <f>INDEX(Input!$C$54:$BJ$70,MATCH($A90,Input!$A$54:$A$70,0),MATCH(AL$67,Input!$C$53:$BJ$53,0))</f>
        <v>0</v>
      </c>
      <c r="AM90" s="23">
        <f>IF(VLOOKUP($A90,Input!$A$54:$B$70,2,FALSE)="Percentage",AN$76,IF(VLOOKUP($A90,Input!$A$54:$B$70,2,FALSE)="Fixed","Fixed",(AM$76)))</f>
        <v>6</v>
      </c>
      <c r="AN90" s="14">
        <f t="shared" si="81"/>
        <v>0</v>
      </c>
      <c r="AP90" s="96">
        <f>INDEX(Input!$C$54:$BJ$70,MATCH($A90,Input!$A$54:$A$70,0),MATCH(AP$67,Input!$C$53:$BJ$53,0))</f>
        <v>0</v>
      </c>
      <c r="AQ90" s="23">
        <f>IF(VLOOKUP($A90,Input!$A$54:$B$70,2,FALSE)="Percentage",AR$76,IF(VLOOKUP($A90,Input!$A$54:$B$70,2,FALSE)="Fixed","Fixed",(AQ$76)))</f>
        <v>6</v>
      </c>
      <c r="AR90" s="14">
        <f t="shared" si="82"/>
        <v>0</v>
      </c>
      <c r="AS90" s="6"/>
      <c r="AT90" s="96">
        <f>INDEX(Input!$C$54:$BJ$70,MATCH($A90,Input!$A$54:$A$70,0),MATCH(AT$67,Input!$C$53:$BJ$53,0))</f>
        <v>0</v>
      </c>
      <c r="AU90" s="23">
        <f>IF(VLOOKUP($A90,Input!$A$54:$B$70,2,FALSE)="Percentage",AV$76,IF(VLOOKUP($A90,Input!$A$54:$B$70,2,FALSE)="Fixed","Fixed",(AU$76)))</f>
        <v>6</v>
      </c>
      <c r="AV90" s="14">
        <f t="shared" si="83"/>
        <v>0</v>
      </c>
    </row>
    <row r="91" spans="1:48" x14ac:dyDescent="0.25">
      <c r="A91" s="28" t="str">
        <f>Input!$A66</f>
        <v>DREMA</v>
      </c>
      <c r="B91" s="96">
        <f>INDEX(Input!$C$54:$BJ$70,MATCH($A91,Input!$A$54:$A$70,0),MATCH(B$67,Input!$C$53:$BJ$53,0))</f>
        <v>3.27E-2</v>
      </c>
      <c r="C91" s="23">
        <f>IF(VLOOKUP($A91,Input!$A$54:$B$70,2,FALSE)="Percentage",D$76,IF(VLOOKUP($A91,Input!$A$54:$B$70,2,FALSE)="Fixed","Fixed",(C$76)))</f>
        <v>6</v>
      </c>
      <c r="D91" s="14">
        <f t="shared" ref="D91:D95" si="84">ROUND(IF(C91="Fixed",B91,(B91*C91)),2)</f>
        <v>0.2</v>
      </c>
      <c r="F91" s="96">
        <f>INDEX(Input!$C$54:$BJ$70,MATCH($A91,Input!$A$54:$A$70,0),MATCH(F$67,Input!$C$53:$BJ$53,0))</f>
        <v>3.27E-2</v>
      </c>
      <c r="G91" s="23">
        <f>IF(VLOOKUP($A91,Input!$A$54:$B$70,2,FALSE)="Percentage",H$76,IF(VLOOKUP($A91,Input!$A$54:$B$70,2,FALSE)="Fixed","Fixed",(G$76)))</f>
        <v>6</v>
      </c>
      <c r="H91" s="14">
        <f t="shared" ref="H91:H95" si="85">ROUND(IF(G91="Fixed",F91,(F91*G91)),2)</f>
        <v>0.2</v>
      </c>
      <c r="J91" s="96">
        <f>INDEX(Input!$C$54:$BJ$70,MATCH($A91,Input!$A$54:$A$70,0),MATCH(J$67,Input!$C$53:$BJ$53,0))</f>
        <v>3.27E-2</v>
      </c>
      <c r="K91" s="23">
        <f>IF(VLOOKUP($A91,Input!$A$54:$B$70,2,FALSE)="Percentage",L$76,IF(VLOOKUP($A91,Input!$A$54:$B$70,2,FALSE)="Fixed","Fixed",(K$76)))</f>
        <v>6</v>
      </c>
      <c r="L91" s="14">
        <f t="shared" ref="L91:L95" si="86">ROUND(IF(K91="Fixed",J91,(J91*K91)),2)</f>
        <v>0.2</v>
      </c>
      <c r="N91" s="96">
        <f>INDEX(Input!$C$54:$BJ$70,MATCH($A91,Input!$A$54:$A$70,0),MATCH(N$67,Input!$C$53:$BJ$53,0))</f>
        <v>3.27E-2</v>
      </c>
      <c r="O91" s="23">
        <f>IF(VLOOKUP($A91,Input!$A$54:$B$70,2,FALSE)="Percentage",P$76,IF(VLOOKUP($A91,Input!$A$54:$B$70,2,FALSE)="Fixed","Fixed",(O$76)))</f>
        <v>6</v>
      </c>
      <c r="P91" s="14">
        <f t="shared" ref="P91:P95" si="87">ROUND(IF(O91="Fixed",N91,(N91*O91)),2)</f>
        <v>0.2</v>
      </c>
      <c r="R91" s="96">
        <f>INDEX(Input!$C$54:$BJ$70,MATCH($A91,Input!$A$54:$A$70,0),MATCH(R$67,Input!$C$53:$BJ$53,0))</f>
        <v>3.27E-2</v>
      </c>
      <c r="S91" s="23">
        <f>IF(VLOOKUP($A91,Input!$A$54:$B$70,2,FALSE)="Percentage",T$76,IF(VLOOKUP($A91,Input!$A$54:$B$70,2,FALSE)="Fixed","Fixed",(S$76)))</f>
        <v>6</v>
      </c>
      <c r="T91" s="14">
        <f t="shared" ref="T91:T95" si="88">ROUND(IF(S91="Fixed",R91,(R91*S91)),2)</f>
        <v>0.2</v>
      </c>
      <c r="V91" s="96">
        <f>INDEX(Input!$C$54:$BJ$70,MATCH($A91,Input!$A$54:$A$70,0),MATCH(V$67,Input!$C$53:$BJ$53,0))</f>
        <v>3.27E-2</v>
      </c>
      <c r="W91" s="23">
        <f>IF(VLOOKUP($A91,Input!$A$54:$B$70,2,FALSE)="Percentage",X$76,IF(VLOOKUP($A91,Input!$A$54:$B$70,2,FALSE)="Fixed","Fixed",(W$76)))</f>
        <v>6</v>
      </c>
      <c r="X91" s="14">
        <f t="shared" ref="X91:X95" si="89">ROUND(IF(W91="Fixed",V91,(V91*W91)),2)</f>
        <v>0.2</v>
      </c>
      <c r="Z91" s="96">
        <f>INDEX(Input!$C$54:$BJ$70,MATCH($A91,Input!$A$54:$A$70,0),MATCH(Z$67,Input!$C$53:$BJ$53,0))</f>
        <v>0</v>
      </c>
      <c r="AA91" s="23">
        <f>IF(VLOOKUP($A91,Input!$A$54:$B$70,2,FALSE)="Percentage",AB$76,IF(VLOOKUP($A91,Input!$A$54:$B$70,2,FALSE)="Fixed","Fixed",(AA$76)))</f>
        <v>6</v>
      </c>
      <c r="AB91" s="14">
        <f t="shared" ref="AB91:AB95" si="90">ROUND(IF(AA91="Fixed",Z91,(Z91*AA91)),2)</f>
        <v>0</v>
      </c>
      <c r="AD91" s="96">
        <f>INDEX(Input!$C$54:$BJ$70,MATCH($A91,Input!$A$54:$A$70,0),MATCH(AD$67,Input!$C$53:$BJ$53,0))</f>
        <v>0</v>
      </c>
      <c r="AE91" s="23">
        <f>IF(VLOOKUP($A91,Input!$A$54:$B$70,2,FALSE)="Percentage",AF$76,IF(VLOOKUP($A91,Input!$A$54:$B$70,2,FALSE)="Fixed","Fixed",(AE$76)))</f>
        <v>6</v>
      </c>
      <c r="AF91" s="14">
        <f t="shared" ref="AF91:AF95" si="91">ROUND(IF(AE91="Fixed",AD91,(AD91*AE91)),2)</f>
        <v>0</v>
      </c>
      <c r="AH91" s="96">
        <f>INDEX(Input!$C$54:$BJ$70,MATCH($A91,Input!$A$54:$A$70,0),MATCH(AH$67,Input!$C$53:$BJ$53,0))</f>
        <v>0</v>
      </c>
      <c r="AI91" s="23">
        <f>IF(VLOOKUP($A91,Input!$A$54:$B$70,2,FALSE)="Percentage",AJ$76,IF(VLOOKUP($A91,Input!$A$54:$B$70,2,FALSE)="Fixed","Fixed",(AI$76)))</f>
        <v>6</v>
      </c>
      <c r="AJ91" s="14">
        <f t="shared" ref="AJ91:AJ95" si="92">ROUND(IF(AI91="Fixed",AH91,(AH91*AI91)),2)</f>
        <v>0</v>
      </c>
      <c r="AL91" s="96">
        <f>INDEX(Input!$C$54:$BJ$70,MATCH($A91,Input!$A$54:$A$70,0),MATCH(AL$67,Input!$C$53:$BJ$53,0))</f>
        <v>0</v>
      </c>
      <c r="AM91" s="23">
        <f>IF(VLOOKUP($A91,Input!$A$54:$B$70,2,FALSE)="Percentage",AN$76,IF(VLOOKUP($A91,Input!$A$54:$B$70,2,FALSE)="Fixed","Fixed",(AM$76)))</f>
        <v>6</v>
      </c>
      <c r="AN91" s="14">
        <f t="shared" ref="AN91:AN95" si="93">ROUND(IF(AM91="Fixed",AL91,(AL91*AM91)),2)</f>
        <v>0</v>
      </c>
      <c r="AP91" s="96">
        <f>INDEX(Input!$C$54:$BJ$70,MATCH($A91,Input!$A$54:$A$70,0),MATCH(AP$67,Input!$C$53:$BJ$53,0))</f>
        <v>0</v>
      </c>
      <c r="AQ91" s="23">
        <f>IF(VLOOKUP($A91,Input!$A$54:$B$70,2,FALSE)="Percentage",AR$76,IF(VLOOKUP($A91,Input!$A$54:$B$70,2,FALSE)="Fixed","Fixed",(AQ$76)))</f>
        <v>6</v>
      </c>
      <c r="AR91" s="14">
        <f t="shared" ref="AR91:AR95" si="94">ROUND(IF(AQ91="Fixed",AP91,(AP91*AQ91)),2)</f>
        <v>0</v>
      </c>
      <c r="AS91" s="6"/>
      <c r="AT91" s="96">
        <f>INDEX(Input!$C$54:$BJ$70,MATCH($A91,Input!$A$54:$A$70,0),MATCH(AT$67,Input!$C$53:$BJ$53,0))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-10.31</v>
      </c>
      <c r="F97" s="13"/>
      <c r="H97" s="19">
        <f>SUM(H79:H96)</f>
        <v>-10.31</v>
      </c>
      <c r="J97" s="13"/>
      <c r="L97" s="19">
        <f>SUM(L79:L96)</f>
        <v>-10.31</v>
      </c>
      <c r="N97" s="13"/>
      <c r="P97" s="19">
        <f>SUM(P79:P96)</f>
        <v>-10.31</v>
      </c>
      <c r="R97" s="13"/>
      <c r="T97" s="19">
        <f>SUM(T79:T96)</f>
        <v>-10.31</v>
      </c>
      <c r="V97" s="13"/>
      <c r="X97" s="19">
        <f>SUM(X79:X96)</f>
        <v>-10.31</v>
      </c>
      <c r="Z97" s="13"/>
      <c r="AB97" s="19">
        <f>SUM(AB79:AB96)</f>
        <v>-10.67</v>
      </c>
      <c r="AD97" s="13"/>
      <c r="AF97" s="19">
        <f>SUM(AF79:AF96)</f>
        <v>-10.67</v>
      </c>
      <c r="AH97" s="13"/>
      <c r="AJ97" s="19">
        <f>SUM(AJ79:AJ96)</f>
        <v>-10.67</v>
      </c>
      <c r="AL97" s="13"/>
      <c r="AN97" s="19">
        <f>SUM(AN79:AN96)</f>
        <v>-10.67</v>
      </c>
      <c r="AP97" s="13"/>
      <c r="AR97" s="19">
        <f>SUM(AR79:AR96)</f>
        <v>-10.67</v>
      </c>
      <c r="AS97" s="43"/>
      <c r="AT97" s="13"/>
      <c r="AV97" s="19">
        <f>SUM(AV79:AV96)</f>
        <v>-10.67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14.85</v>
      </c>
      <c r="D100" s="14">
        <f>ROUND(B100*C100,2)</f>
        <v>0.1</v>
      </c>
      <c r="F100" s="22" cm="1">
        <f t="array" ref="F100">SUMPRODUCT(($A100=Input!$A$73:$A$78)*(F$13=Input!$B$72:$BI$72)*(Input!$B$73:$BI$78))</f>
        <v>7.0000000000000001E-3</v>
      </c>
      <c r="G100" s="6">
        <f>H97+H76</f>
        <v>14.85</v>
      </c>
      <c r="H100" s="14">
        <f>ROUND(F100*G100,2)</f>
        <v>0.1</v>
      </c>
      <c r="J100" s="22" cm="1">
        <f t="array" ref="J100">SUMPRODUCT(($A100=Input!$A$73:$A$78)*(J$13=Input!$B$72:$BI$72)*(Input!$B$73:$BI$78))</f>
        <v>7.0000000000000001E-3</v>
      </c>
      <c r="K100" s="6">
        <f>L97+L76</f>
        <v>14.85</v>
      </c>
      <c r="L100" s="14">
        <f>ROUND(J100*K100,2)</f>
        <v>0.1</v>
      </c>
      <c r="N100" s="22" cm="1">
        <f t="array" ref="N100">SUMPRODUCT(($A100=Input!$A$73:$A$78)*(N$13=Input!$B$72:$BI$72)*(Input!$B$73:$BI$78))</f>
        <v>7.0000000000000001E-3</v>
      </c>
      <c r="O100" s="6">
        <f>P97+P76</f>
        <v>14.85</v>
      </c>
      <c r="P100" s="14">
        <f>ROUND(N100*O100,2)</f>
        <v>0.1</v>
      </c>
      <c r="R100" s="22" cm="1">
        <f t="array" ref="R100">SUMPRODUCT(($A100=Input!$A$73:$A$78)*(R$13=Input!$B$72:$BI$72)*(Input!$B$73:$BI$78))</f>
        <v>7.0000000000000001E-3</v>
      </c>
      <c r="S100" s="6">
        <f>T97+T76</f>
        <v>14.85</v>
      </c>
      <c r="T100" s="14">
        <f>ROUND(R100*S100,2)</f>
        <v>0.1</v>
      </c>
      <c r="V100" s="22" cm="1">
        <f t="array" ref="V100">SUMPRODUCT(($A100=Input!$A$73:$A$78)*(V$13=Input!$B$72:$BI$72)*(Input!$B$73:$BI$78))</f>
        <v>7.0000000000000001E-3</v>
      </c>
      <c r="W100" s="6">
        <f>X97+X76</f>
        <v>14.85</v>
      </c>
      <c r="X100" s="14">
        <f>ROUND(V100*W100,2)</f>
        <v>0.1</v>
      </c>
      <c r="Z100" s="22" cm="1">
        <f t="array" ref="Z100">SUMPRODUCT(($A100=Input!$A$73:$A$78)*(Z$13=Input!$B$72:$BI$72)*(Input!$B$73:$BI$78))</f>
        <v>7.0000000000000001E-3</v>
      </c>
      <c r="AA100" s="6">
        <f>AB97+AB76</f>
        <v>14.49</v>
      </c>
      <c r="AB100" s="14">
        <f>ROUND(Z100*AA100,2)</f>
        <v>0.1</v>
      </c>
      <c r="AD100" s="22" cm="1">
        <f t="array" ref="AD100">SUMPRODUCT(($A100=Input!$A$73:$A$78)*(AD$13=Input!$B$72:$BI$72)*(Input!$B$73:$BI$78))</f>
        <v>7.0000000000000001E-3</v>
      </c>
      <c r="AE100" s="6">
        <f>AF97+AF76</f>
        <v>14.49</v>
      </c>
      <c r="AF100" s="14">
        <f>ROUND(AD100*AE100,2)</f>
        <v>0.1</v>
      </c>
      <c r="AH100" s="22" cm="1">
        <f t="array" ref="AH100">SUMPRODUCT(($A100=Input!$A$73:$A$78)*(AH$13=Input!$B$72:$BI$72)*(Input!$B$73:$BI$78))</f>
        <v>7.0000000000000001E-3</v>
      </c>
      <c r="AI100" s="6">
        <f>AJ97+AJ76</f>
        <v>14.49</v>
      </c>
      <c r="AJ100" s="14">
        <f>ROUND(AH100*AI100,2)</f>
        <v>0.1</v>
      </c>
      <c r="AL100" s="22" cm="1">
        <f t="array" ref="AL100">SUMPRODUCT(($A100=Input!$A$73:$A$78)*(AL$13=Input!$B$72:$BI$72)*(Input!$B$73:$BI$78))</f>
        <v>7.0000000000000001E-3</v>
      </c>
      <c r="AM100" s="6">
        <f>AN97+AN76</f>
        <v>14.49</v>
      </c>
      <c r="AN100" s="14">
        <f>ROUND(AL100*AM100,2)</f>
        <v>0.1</v>
      </c>
      <c r="AP100" s="22" cm="1">
        <f t="array" ref="AP100">SUMPRODUCT(($A100=Input!$A$73:$A$78)*(AP$13=Input!$B$72:$BI$72)*(Input!$B$73:$BI$78))</f>
        <v>7.0000000000000001E-3</v>
      </c>
      <c r="AQ100" s="6">
        <f>AR97+AR76</f>
        <v>14.49</v>
      </c>
      <c r="AR100" s="14">
        <f>ROUND(AP100*AQ100,2)</f>
        <v>0.1</v>
      </c>
      <c r="AS100" s="6"/>
      <c r="AT100" s="22" cm="1">
        <f t="array" ref="AT100">SUMPRODUCT(($A100=Input!$A$73:$A$78)*(AT$13=Input!$B$72:$BI$72)*(Input!$B$73:$BI$78))</f>
        <v>7.0000000000000001E-3</v>
      </c>
      <c r="AU100" s="6">
        <f>AV97+AV76</f>
        <v>14.49</v>
      </c>
      <c r="AV100" s="14">
        <f>ROUND(AT100*AU100,2)</f>
        <v>0.1</v>
      </c>
    </row>
    <row r="101" spans="1:48" ht="14.45" hidden="1" customHeight="1" x14ac:dyDescent="0.25">
      <c r="A101">
        <f>+Input!A118</f>
        <v>0</v>
      </c>
      <c r="B101" s="22" cm="1">
        <f t="array" ref="B101">SUMPRODUCT(($A101=Input!$A$73:$A$78)*(B$13=Input!$B$72:$BI$72)*(Input!$B$73:$BI$78))</f>
        <v>0</v>
      </c>
      <c r="C101" s="6">
        <f>C100</f>
        <v>14.85</v>
      </c>
      <c r="D101" s="14">
        <f t="shared" ref="D101:D105" si="96">ROUND(B101*C101,2)</f>
        <v>0</v>
      </c>
      <c r="F101" s="22" cm="1">
        <f t="array" ref="F101">SUMPRODUCT(($A101=Input!$A$73:$A$78)*(F$13=Input!$B$72:$BI$72)*(Input!$B$73:$BI$78))</f>
        <v>0</v>
      </c>
      <c r="G101" s="6">
        <f>G100</f>
        <v>14.85</v>
      </c>
      <c r="H101" s="14">
        <f t="shared" ref="H101:H105" si="97">ROUND(F101*G101,2)</f>
        <v>0</v>
      </c>
      <c r="J101" s="22" cm="1">
        <f t="array" ref="J101">SUMPRODUCT(($A101=Input!$A$73:$A$78)*(J$13=Input!$B$72:$BI$72)*(Input!$B$73:$BI$78))</f>
        <v>0</v>
      </c>
      <c r="K101" s="6">
        <f>K100</f>
        <v>14.85</v>
      </c>
      <c r="L101" s="14">
        <f t="shared" ref="L101:L105" si="98">ROUND(J101*K101,2)</f>
        <v>0</v>
      </c>
      <c r="N101" s="22" cm="1">
        <f t="array" ref="N101">SUMPRODUCT(($A101=Input!$A$73:$A$78)*(N$13=Input!$B$72:$BI$72)*(Input!$B$73:$BI$78))</f>
        <v>0</v>
      </c>
      <c r="O101" s="6">
        <f>O100</f>
        <v>14.85</v>
      </c>
      <c r="P101" s="14">
        <f t="shared" ref="P101:P105" si="99">ROUND(N101*O101,2)</f>
        <v>0</v>
      </c>
      <c r="R101" s="22" cm="1">
        <f t="array" ref="R101">SUMPRODUCT(($A101=Input!$A$73:$A$78)*(R$13=Input!$B$72:$BI$72)*(Input!$B$73:$BI$78))</f>
        <v>0</v>
      </c>
      <c r="S101" s="6">
        <f>S100</f>
        <v>14.85</v>
      </c>
      <c r="T101" s="14">
        <f t="shared" ref="T101:T105" si="100">ROUND(R101*S101,2)</f>
        <v>0</v>
      </c>
      <c r="V101" s="22" cm="1">
        <f t="array" ref="V101">SUMPRODUCT(($A101=Input!$A$73:$A$78)*(V$13=Input!$B$72:$BI$72)*(Input!$B$73:$BI$78))</f>
        <v>0</v>
      </c>
      <c r="W101" s="6">
        <f>W100</f>
        <v>14.85</v>
      </c>
      <c r="X101" s="14">
        <f t="shared" ref="X101:X105" si="101">ROUND(V101*W101,2)</f>
        <v>0</v>
      </c>
      <c r="Z101" s="22" cm="1">
        <f t="array" ref="Z101">SUMPRODUCT(($A101=Input!$A$73:$A$78)*(Z$13=Input!$B$72:$BI$72)*(Input!$B$73:$BI$78))</f>
        <v>0</v>
      </c>
      <c r="AA101" s="6">
        <f>AA100</f>
        <v>14.49</v>
      </c>
      <c r="AB101" s="14">
        <f t="shared" ref="AB101:AB105" si="102">ROUND(Z101*AA101,2)</f>
        <v>0</v>
      </c>
      <c r="AD101" s="22" cm="1">
        <f t="array" ref="AD101">SUMPRODUCT(($A101=Input!$A$73:$A$78)*(AD$13=Input!$B$72:$BI$72)*(Input!$B$73:$BI$78))</f>
        <v>0</v>
      </c>
      <c r="AE101" s="6">
        <f>AE100</f>
        <v>14.49</v>
      </c>
      <c r="AF101" s="14">
        <f t="shared" ref="AF101:AF105" si="103">ROUND(AD101*AE101,2)</f>
        <v>0</v>
      </c>
      <c r="AH101" s="22" cm="1">
        <f t="array" ref="AH101">SUMPRODUCT(($A101=Input!$A$73:$A$78)*(AH$13=Input!$B$72:$BI$72)*(Input!$B$73:$BI$78))</f>
        <v>0</v>
      </c>
      <c r="AI101" s="6">
        <f>AI100</f>
        <v>14.49</v>
      </c>
      <c r="AJ101" s="14">
        <f t="shared" ref="AJ101:AJ105" si="104">ROUND(AH101*AI101,2)</f>
        <v>0</v>
      </c>
      <c r="AL101" s="22" cm="1">
        <f t="array" ref="AL101">SUMPRODUCT(($A101=Input!$A$73:$A$78)*(AL$13=Input!$B$72:$BI$72)*(Input!$B$73:$BI$78))</f>
        <v>0</v>
      </c>
      <c r="AM101" s="6">
        <f>AM100</f>
        <v>14.49</v>
      </c>
      <c r="AN101" s="14">
        <f t="shared" ref="AN101:AN105" si="105">ROUND(AL101*AM101,2)</f>
        <v>0</v>
      </c>
      <c r="AP101" s="22" cm="1">
        <f t="array" ref="AP101">SUMPRODUCT(($A101=Input!$A$73:$A$78)*(AP$13=Input!$B$72:$BI$72)*(Input!$B$73:$BI$78))</f>
        <v>0</v>
      </c>
      <c r="AQ101" s="6">
        <f>AQ100</f>
        <v>14.49</v>
      </c>
      <c r="AR101" s="14">
        <f t="shared" ref="AR101:AR105" si="106">ROUND(AP101*AQ101,2)</f>
        <v>0</v>
      </c>
      <c r="AT101" s="22" cm="1">
        <f t="array" ref="AT101">SUMPRODUCT(($A101=Input!$A$73:$A$78)*(AT$13=Input!$B$72:$BI$72)*(Input!$B$73:$BI$78))</f>
        <v>0</v>
      </c>
      <c r="AU101" s="6">
        <f>AU100</f>
        <v>14.49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14.85</v>
      </c>
      <c r="D102" s="14">
        <f t="shared" si="96"/>
        <v>0</v>
      </c>
      <c r="F102" s="22" cm="1">
        <f t="array" ref="F102">SUMPRODUCT(($A102=Input!$A$73:$A$78)*(F$13=Input!$B$72:$BI$72)*(Input!$B$73:$BI$78))</f>
        <v>0</v>
      </c>
      <c r="G102" s="6">
        <f t="shared" ref="G102:G105" si="109">G101</f>
        <v>14.85</v>
      </c>
      <c r="H102" s="14">
        <f t="shared" si="97"/>
        <v>0</v>
      </c>
      <c r="J102" s="22" cm="1">
        <f t="array" ref="J102">SUMPRODUCT(($A102=Input!$A$73:$A$78)*(J$13=Input!$B$72:$BI$72)*(Input!$B$73:$BI$78))</f>
        <v>0</v>
      </c>
      <c r="K102" s="6">
        <f t="shared" ref="K102:K105" si="110">K101</f>
        <v>14.85</v>
      </c>
      <c r="L102" s="14">
        <f t="shared" si="98"/>
        <v>0</v>
      </c>
      <c r="N102" s="22" cm="1">
        <f t="array" ref="N102">SUMPRODUCT(($A102=Input!$A$73:$A$78)*(N$13=Input!$B$72:$BI$72)*(Input!$B$73:$BI$78))</f>
        <v>0</v>
      </c>
      <c r="O102" s="6">
        <f t="shared" ref="O102:O105" si="111">O101</f>
        <v>14.85</v>
      </c>
      <c r="P102" s="14">
        <f t="shared" si="99"/>
        <v>0</v>
      </c>
      <c r="R102" s="22" cm="1">
        <f t="array" ref="R102">SUMPRODUCT(($A102=Input!$A$73:$A$78)*(R$13=Input!$B$72:$BI$72)*(Input!$B$73:$BI$78))</f>
        <v>0</v>
      </c>
      <c r="S102" s="6">
        <f t="shared" ref="S102:S105" si="112">S101</f>
        <v>14.85</v>
      </c>
      <c r="T102" s="14">
        <f t="shared" si="100"/>
        <v>0</v>
      </c>
      <c r="V102" s="22" cm="1">
        <f t="array" ref="V102">SUMPRODUCT(($A102=Input!$A$73:$A$78)*(V$13=Input!$B$72:$BI$72)*(Input!$B$73:$BI$78))</f>
        <v>0</v>
      </c>
      <c r="W102" s="6">
        <f t="shared" ref="W102:W105" si="113">W101</f>
        <v>14.85</v>
      </c>
      <c r="X102" s="14">
        <f t="shared" si="101"/>
        <v>0</v>
      </c>
      <c r="Z102" s="22" cm="1">
        <f t="array" ref="Z102">SUMPRODUCT(($A102=Input!$A$73:$A$78)*(Z$13=Input!$B$72:$BI$72)*(Input!$B$73:$BI$78))</f>
        <v>0</v>
      </c>
      <c r="AA102" s="6">
        <f t="shared" ref="AA102:AA105" si="114">AA101</f>
        <v>14.49</v>
      </c>
      <c r="AB102" s="14">
        <f t="shared" si="102"/>
        <v>0</v>
      </c>
      <c r="AD102" s="22" cm="1">
        <f t="array" ref="AD102">SUMPRODUCT(($A102=Input!$A$73:$A$78)*(AD$13=Input!$B$72:$BI$72)*(Input!$B$73:$BI$78))</f>
        <v>0</v>
      </c>
      <c r="AE102" s="6">
        <f t="shared" ref="AE102:AE105" si="115">AE101</f>
        <v>14.49</v>
      </c>
      <c r="AF102" s="14">
        <f t="shared" si="103"/>
        <v>0</v>
      </c>
      <c r="AH102" s="22" cm="1">
        <f t="array" ref="AH102">SUMPRODUCT(($A102=Input!$A$73:$A$78)*(AH$13=Input!$B$72:$BI$72)*(Input!$B$73:$BI$78))</f>
        <v>0</v>
      </c>
      <c r="AI102" s="6">
        <f t="shared" ref="AI102:AI105" si="116">AI101</f>
        <v>14.49</v>
      </c>
      <c r="AJ102" s="14">
        <f t="shared" si="104"/>
        <v>0</v>
      </c>
      <c r="AL102" s="22" cm="1">
        <f t="array" ref="AL102">SUMPRODUCT(($A102=Input!$A$73:$A$78)*(AL$13=Input!$B$72:$BI$72)*(Input!$B$73:$BI$78))</f>
        <v>0</v>
      </c>
      <c r="AM102" s="6">
        <f t="shared" ref="AM102:AM105" si="117">AM101</f>
        <v>14.49</v>
      </c>
      <c r="AN102" s="14">
        <f t="shared" si="105"/>
        <v>0</v>
      </c>
      <c r="AP102" s="22" cm="1">
        <f t="array" ref="AP102">SUMPRODUCT(($A102=Input!$A$73:$A$78)*(AP$13=Input!$B$72:$BI$72)*(Input!$B$73:$BI$78))</f>
        <v>0</v>
      </c>
      <c r="AQ102" s="6">
        <f t="shared" ref="AQ102:AQ105" si="118">AQ101</f>
        <v>14.49</v>
      </c>
      <c r="AR102" s="14">
        <f t="shared" si="106"/>
        <v>0</v>
      </c>
      <c r="AT102" s="22" cm="1">
        <f t="array" ref="AT102">SUMPRODUCT(($A102=Input!$A$73:$A$78)*(AT$13=Input!$B$72:$BI$72)*(Input!$B$73:$BI$78))</f>
        <v>0</v>
      </c>
      <c r="AU102" s="6">
        <f t="shared" ref="AU102:AU105" si="119">AU101</f>
        <v>14.49</v>
      </c>
      <c r="AV102" s="14">
        <f t="shared" si="107"/>
        <v>0</v>
      </c>
    </row>
    <row r="103" spans="1:48" ht="14.45" hidden="1" customHeight="1" x14ac:dyDescent="0.25">
      <c r="A103">
        <f>+Input!A120</f>
        <v>0</v>
      </c>
      <c r="B103" s="22" cm="1">
        <f t="array" ref="B103">SUMPRODUCT(($A103=Input!$A$73:$A$78)*(B$13=Input!$B$72:$BI$72)*(Input!$B$73:$BI$78))</f>
        <v>0</v>
      </c>
      <c r="C103" s="6">
        <f t="shared" si="108"/>
        <v>14.85</v>
      </c>
      <c r="D103" s="14">
        <f t="shared" si="96"/>
        <v>0</v>
      </c>
      <c r="F103" s="22" cm="1">
        <f t="array" ref="F103">SUMPRODUCT(($A103=Input!$A$73:$A$78)*(F$13=Input!$B$72:$BI$72)*(Input!$B$73:$BI$78))</f>
        <v>0</v>
      </c>
      <c r="G103" s="6">
        <f t="shared" si="109"/>
        <v>14.85</v>
      </c>
      <c r="H103" s="14">
        <f t="shared" si="97"/>
        <v>0</v>
      </c>
      <c r="J103" s="22" cm="1">
        <f t="array" ref="J103">SUMPRODUCT(($A103=Input!$A$73:$A$78)*(J$13=Input!$B$72:$BI$72)*(Input!$B$73:$BI$78))</f>
        <v>0</v>
      </c>
      <c r="K103" s="6">
        <f t="shared" si="110"/>
        <v>14.85</v>
      </c>
      <c r="L103" s="14">
        <f t="shared" si="98"/>
        <v>0</v>
      </c>
      <c r="N103" s="22" cm="1">
        <f t="array" ref="N103">SUMPRODUCT(($A103=Input!$A$73:$A$78)*(N$13=Input!$B$72:$BI$72)*(Input!$B$73:$BI$78))</f>
        <v>0</v>
      </c>
      <c r="O103" s="6">
        <f t="shared" si="111"/>
        <v>14.85</v>
      </c>
      <c r="P103" s="14">
        <f t="shared" si="99"/>
        <v>0</v>
      </c>
      <c r="R103" s="22" cm="1">
        <f t="array" ref="R103">SUMPRODUCT(($A103=Input!$A$73:$A$78)*(R$13=Input!$B$72:$BI$72)*(Input!$B$73:$BI$78))</f>
        <v>0</v>
      </c>
      <c r="S103" s="6">
        <f t="shared" si="112"/>
        <v>14.85</v>
      </c>
      <c r="T103" s="14">
        <f t="shared" si="100"/>
        <v>0</v>
      </c>
      <c r="V103" s="22" cm="1">
        <f t="array" ref="V103">SUMPRODUCT(($A103=Input!$A$73:$A$78)*(V$13=Input!$B$72:$BI$72)*(Input!$B$73:$BI$78))</f>
        <v>0</v>
      </c>
      <c r="W103" s="6">
        <f t="shared" si="113"/>
        <v>14.85</v>
      </c>
      <c r="X103" s="14">
        <f t="shared" si="101"/>
        <v>0</v>
      </c>
      <c r="Z103" s="22" cm="1">
        <f t="array" ref="Z103">SUMPRODUCT(($A103=Input!$A$73:$A$78)*(Z$13=Input!$B$72:$BI$72)*(Input!$B$73:$BI$78))</f>
        <v>0</v>
      </c>
      <c r="AA103" s="6">
        <f t="shared" si="114"/>
        <v>14.49</v>
      </c>
      <c r="AB103" s="14">
        <f t="shared" si="102"/>
        <v>0</v>
      </c>
      <c r="AD103" s="22" cm="1">
        <f t="array" ref="AD103">SUMPRODUCT(($A103=Input!$A$73:$A$78)*(AD$13=Input!$B$72:$BI$72)*(Input!$B$73:$BI$78))</f>
        <v>0</v>
      </c>
      <c r="AE103" s="6">
        <f t="shared" si="115"/>
        <v>14.49</v>
      </c>
      <c r="AF103" s="14">
        <f t="shared" si="103"/>
        <v>0</v>
      </c>
      <c r="AH103" s="22" cm="1">
        <f t="array" ref="AH103">SUMPRODUCT(($A103=Input!$A$73:$A$78)*(AH$13=Input!$B$72:$BI$72)*(Input!$B$73:$BI$78))</f>
        <v>0</v>
      </c>
      <c r="AI103" s="6">
        <f t="shared" si="116"/>
        <v>14.49</v>
      </c>
      <c r="AJ103" s="14">
        <f t="shared" si="104"/>
        <v>0</v>
      </c>
      <c r="AL103" s="22" cm="1">
        <f t="array" ref="AL103">SUMPRODUCT(($A103=Input!$A$73:$A$78)*(AL$13=Input!$B$72:$BI$72)*(Input!$B$73:$BI$78))</f>
        <v>0</v>
      </c>
      <c r="AM103" s="6">
        <f t="shared" si="117"/>
        <v>14.49</v>
      </c>
      <c r="AN103" s="14">
        <f t="shared" si="105"/>
        <v>0</v>
      </c>
      <c r="AP103" s="22" cm="1">
        <f t="array" ref="AP103">SUMPRODUCT(($A103=Input!$A$73:$A$78)*(AP$13=Input!$B$72:$BI$72)*(Input!$B$73:$BI$78))</f>
        <v>0</v>
      </c>
      <c r="AQ103" s="6">
        <f t="shared" si="118"/>
        <v>14.49</v>
      </c>
      <c r="AR103" s="14">
        <f t="shared" si="106"/>
        <v>0</v>
      </c>
      <c r="AT103" s="22" cm="1">
        <f t="array" ref="AT103">SUMPRODUCT(($A103=Input!$A$73:$A$78)*(AT$13=Input!$B$72:$BI$72)*(Input!$B$73:$BI$78))</f>
        <v>0</v>
      </c>
      <c r="AU103" s="6">
        <f t="shared" si="119"/>
        <v>14.49</v>
      </c>
      <c r="AV103" s="14">
        <f t="shared" si="107"/>
        <v>0</v>
      </c>
    </row>
    <row r="104" spans="1:48" ht="14.45" hidden="1" customHeight="1" x14ac:dyDescent="0.25">
      <c r="A104">
        <f>+Input!A121</f>
        <v>0</v>
      </c>
      <c r="B104" s="22" cm="1">
        <f t="array" ref="B104">SUMPRODUCT(($A104=Input!$A$73:$A$78)*(B$13=Input!$B$72:$BI$72)*(Input!$B$73:$BI$78))</f>
        <v>0</v>
      </c>
      <c r="C104" s="6">
        <f t="shared" si="108"/>
        <v>14.85</v>
      </c>
      <c r="D104" s="14">
        <f t="shared" si="96"/>
        <v>0</v>
      </c>
      <c r="F104" s="22" cm="1">
        <f t="array" ref="F104">SUMPRODUCT(($A104=Input!$A$73:$A$78)*(F$13=Input!$B$72:$BI$72)*(Input!$B$73:$BI$78))</f>
        <v>0</v>
      </c>
      <c r="G104" s="6">
        <f t="shared" si="109"/>
        <v>14.85</v>
      </c>
      <c r="H104" s="14">
        <f t="shared" si="97"/>
        <v>0</v>
      </c>
      <c r="J104" s="22" cm="1">
        <f t="array" ref="J104">SUMPRODUCT(($A104=Input!$A$73:$A$78)*(J$13=Input!$B$72:$BI$72)*(Input!$B$73:$BI$78))</f>
        <v>0</v>
      </c>
      <c r="K104" s="6">
        <f t="shared" si="110"/>
        <v>14.85</v>
      </c>
      <c r="L104" s="14">
        <f t="shared" si="98"/>
        <v>0</v>
      </c>
      <c r="N104" s="22" cm="1">
        <f t="array" ref="N104">SUMPRODUCT(($A104=Input!$A$73:$A$78)*(N$13=Input!$B$72:$BI$72)*(Input!$B$73:$BI$78))</f>
        <v>0</v>
      </c>
      <c r="O104" s="6">
        <f t="shared" si="111"/>
        <v>14.85</v>
      </c>
      <c r="P104" s="14">
        <f t="shared" si="99"/>
        <v>0</v>
      </c>
      <c r="R104" s="22" cm="1">
        <f t="array" ref="R104">SUMPRODUCT(($A104=Input!$A$73:$A$78)*(R$13=Input!$B$72:$BI$72)*(Input!$B$73:$BI$78))</f>
        <v>0</v>
      </c>
      <c r="S104" s="6">
        <f t="shared" si="112"/>
        <v>14.85</v>
      </c>
      <c r="T104" s="14">
        <f t="shared" si="100"/>
        <v>0</v>
      </c>
      <c r="V104" s="22" cm="1">
        <f t="array" ref="V104">SUMPRODUCT(($A104=Input!$A$73:$A$78)*(V$13=Input!$B$72:$BI$72)*(Input!$B$73:$BI$78))</f>
        <v>0</v>
      </c>
      <c r="W104" s="6">
        <f t="shared" si="113"/>
        <v>14.85</v>
      </c>
      <c r="X104" s="14">
        <f t="shared" si="101"/>
        <v>0</v>
      </c>
      <c r="Z104" s="22" cm="1">
        <f t="array" ref="Z104">SUMPRODUCT(($A104=Input!$A$73:$A$78)*(Z$13=Input!$B$72:$BI$72)*(Input!$B$73:$BI$78))</f>
        <v>0</v>
      </c>
      <c r="AA104" s="6">
        <f t="shared" si="114"/>
        <v>14.49</v>
      </c>
      <c r="AB104" s="14">
        <f t="shared" si="102"/>
        <v>0</v>
      </c>
      <c r="AD104" s="22" cm="1">
        <f t="array" ref="AD104">SUMPRODUCT(($A104=Input!$A$73:$A$78)*(AD$13=Input!$B$72:$BI$72)*(Input!$B$73:$BI$78))</f>
        <v>0</v>
      </c>
      <c r="AE104" s="6">
        <f t="shared" si="115"/>
        <v>14.49</v>
      </c>
      <c r="AF104" s="14">
        <f t="shared" si="103"/>
        <v>0</v>
      </c>
      <c r="AH104" s="22" cm="1">
        <f t="array" ref="AH104">SUMPRODUCT(($A104=Input!$A$73:$A$78)*(AH$13=Input!$B$72:$BI$72)*(Input!$B$73:$BI$78))</f>
        <v>0</v>
      </c>
      <c r="AI104" s="6">
        <f t="shared" si="116"/>
        <v>14.49</v>
      </c>
      <c r="AJ104" s="14">
        <f t="shared" si="104"/>
        <v>0</v>
      </c>
      <c r="AL104" s="22" cm="1">
        <f t="array" ref="AL104">SUMPRODUCT(($A104=Input!$A$73:$A$78)*(AL$13=Input!$B$72:$BI$72)*(Input!$B$73:$BI$78))</f>
        <v>0</v>
      </c>
      <c r="AM104" s="6">
        <f t="shared" si="117"/>
        <v>14.49</v>
      </c>
      <c r="AN104" s="14">
        <f t="shared" si="105"/>
        <v>0</v>
      </c>
      <c r="AP104" s="22" cm="1">
        <f t="array" ref="AP104">SUMPRODUCT(($A104=Input!$A$73:$A$78)*(AP$13=Input!$B$72:$BI$72)*(Input!$B$73:$BI$78))</f>
        <v>0</v>
      </c>
      <c r="AQ104" s="6">
        <f t="shared" si="118"/>
        <v>14.49</v>
      </c>
      <c r="AR104" s="14">
        <f t="shared" si="106"/>
        <v>0</v>
      </c>
      <c r="AT104" s="22" cm="1">
        <f t="array" ref="AT104">SUMPRODUCT(($A104=Input!$A$73:$A$78)*(AT$13=Input!$B$72:$BI$72)*(Input!$B$73:$BI$78))</f>
        <v>0</v>
      </c>
      <c r="AU104" s="6">
        <f t="shared" si="119"/>
        <v>14.49</v>
      </c>
      <c r="AV104" s="14">
        <f t="shared" si="107"/>
        <v>0</v>
      </c>
    </row>
    <row r="105" spans="1:48" ht="14.45" hidden="1" customHeight="1" x14ac:dyDescent="0.25">
      <c r="A105">
        <f>+Input!A122</f>
        <v>0</v>
      </c>
      <c r="B105" s="22" cm="1">
        <f t="array" ref="B105">SUMPRODUCT(($A105=Input!$A$73:$A$78)*(B$13=Input!$B$72:$BI$72)*(Input!$B$73:$BI$78))</f>
        <v>0</v>
      </c>
      <c r="C105" s="6">
        <f t="shared" si="108"/>
        <v>14.85</v>
      </c>
      <c r="D105" s="14">
        <f t="shared" si="96"/>
        <v>0</v>
      </c>
      <c r="F105" s="22" cm="1">
        <f t="array" ref="F105">SUMPRODUCT(($A105=Input!$A$73:$A$78)*(F$13=Input!$B$72:$BI$72)*(Input!$B$73:$BI$78))</f>
        <v>0</v>
      </c>
      <c r="G105" s="6">
        <f t="shared" si="109"/>
        <v>14.85</v>
      </c>
      <c r="H105" s="14">
        <f t="shared" si="97"/>
        <v>0</v>
      </c>
      <c r="J105" s="22" cm="1">
        <f t="array" ref="J105">SUMPRODUCT(($A105=Input!$A$73:$A$78)*(J$13=Input!$B$72:$BI$72)*(Input!$B$73:$BI$78))</f>
        <v>0</v>
      </c>
      <c r="K105" s="6">
        <f t="shared" si="110"/>
        <v>14.85</v>
      </c>
      <c r="L105" s="14">
        <f t="shared" si="98"/>
        <v>0</v>
      </c>
      <c r="N105" s="22" cm="1">
        <f t="array" ref="N105">SUMPRODUCT(($A105=Input!$A$73:$A$78)*(N$13=Input!$B$72:$BI$72)*(Input!$B$73:$BI$78))</f>
        <v>0</v>
      </c>
      <c r="O105" s="6">
        <f t="shared" si="111"/>
        <v>14.85</v>
      </c>
      <c r="P105" s="14">
        <f t="shared" si="99"/>
        <v>0</v>
      </c>
      <c r="R105" s="22" cm="1">
        <f t="array" ref="R105">SUMPRODUCT(($A105=Input!$A$73:$A$78)*(R$13=Input!$B$72:$BI$72)*(Input!$B$73:$BI$78))</f>
        <v>0</v>
      </c>
      <c r="S105" s="6">
        <f t="shared" si="112"/>
        <v>14.85</v>
      </c>
      <c r="T105" s="14">
        <f t="shared" si="100"/>
        <v>0</v>
      </c>
      <c r="V105" s="22" cm="1">
        <f t="array" ref="V105">SUMPRODUCT(($A105=Input!$A$73:$A$78)*(V$13=Input!$B$72:$BI$72)*(Input!$B$73:$BI$78))</f>
        <v>0</v>
      </c>
      <c r="W105" s="6">
        <f t="shared" si="113"/>
        <v>14.85</v>
      </c>
      <c r="X105" s="14">
        <f t="shared" si="101"/>
        <v>0</v>
      </c>
      <c r="Z105" s="22" cm="1">
        <f t="array" ref="Z105">SUMPRODUCT(($A105=Input!$A$73:$A$78)*(Z$13=Input!$B$72:$BI$72)*(Input!$B$73:$BI$78))</f>
        <v>0</v>
      </c>
      <c r="AA105" s="6">
        <f t="shared" si="114"/>
        <v>14.49</v>
      </c>
      <c r="AB105" s="14">
        <f t="shared" si="102"/>
        <v>0</v>
      </c>
      <c r="AD105" s="22" cm="1">
        <f t="array" ref="AD105">SUMPRODUCT(($A105=Input!$A$73:$A$78)*(AD$13=Input!$B$72:$BI$72)*(Input!$B$73:$BI$78))</f>
        <v>0</v>
      </c>
      <c r="AE105" s="6">
        <f t="shared" si="115"/>
        <v>14.49</v>
      </c>
      <c r="AF105" s="14">
        <f t="shared" si="103"/>
        <v>0</v>
      </c>
      <c r="AH105" s="22" cm="1">
        <f t="array" ref="AH105">SUMPRODUCT(($A105=Input!$A$73:$A$78)*(AH$13=Input!$B$72:$BI$72)*(Input!$B$73:$BI$78))</f>
        <v>0</v>
      </c>
      <c r="AI105" s="6">
        <f t="shared" si="116"/>
        <v>14.49</v>
      </c>
      <c r="AJ105" s="14">
        <f t="shared" si="104"/>
        <v>0</v>
      </c>
      <c r="AL105" s="22" cm="1">
        <f t="array" ref="AL105">SUMPRODUCT(($A105=Input!$A$73:$A$78)*(AL$13=Input!$B$72:$BI$72)*(Input!$B$73:$BI$78))</f>
        <v>0</v>
      </c>
      <c r="AM105" s="6">
        <f t="shared" si="117"/>
        <v>14.49</v>
      </c>
      <c r="AN105" s="14">
        <f t="shared" si="105"/>
        <v>0</v>
      </c>
      <c r="AP105" s="22" cm="1">
        <f t="array" ref="AP105">SUMPRODUCT(($A105=Input!$A$73:$A$78)*(AP$13=Input!$B$72:$BI$72)*(Input!$B$73:$BI$78))</f>
        <v>0</v>
      </c>
      <c r="AQ105" s="6">
        <f t="shared" si="118"/>
        <v>14.49</v>
      </c>
      <c r="AR105" s="14">
        <f t="shared" si="106"/>
        <v>0</v>
      </c>
      <c r="AT105" s="22" cm="1">
        <f t="array" ref="AT105">SUMPRODUCT(($A105=Input!$A$73:$A$78)*(AT$13=Input!$B$72:$BI$72)*(Input!$B$73:$BI$78))</f>
        <v>0</v>
      </c>
      <c r="AU105" s="6">
        <f t="shared" si="119"/>
        <v>14.49</v>
      </c>
      <c r="AV105" s="14">
        <f t="shared" si="107"/>
        <v>0</v>
      </c>
    </row>
    <row r="106" spans="1:48" x14ac:dyDescent="0.25">
      <c r="A106" t="s">
        <v>25</v>
      </c>
      <c r="B106" s="13"/>
      <c r="D106" s="19">
        <f>SUM(D100:D105)</f>
        <v>0.1</v>
      </c>
      <c r="F106" s="13"/>
      <c r="H106" s="19">
        <f>SUM(H100:H105)</f>
        <v>0.1</v>
      </c>
      <c r="J106" s="13"/>
      <c r="L106" s="19">
        <f>SUM(L100:L105)</f>
        <v>0.1</v>
      </c>
      <c r="N106" s="13"/>
      <c r="P106" s="19">
        <f>SUM(P100:P105)</f>
        <v>0.1</v>
      </c>
      <c r="R106" s="13"/>
      <c r="T106" s="19">
        <f>SUM(T100:T105)</f>
        <v>0.1</v>
      </c>
      <c r="V106" s="13"/>
      <c r="X106" s="19">
        <f>SUM(X100:X105)</f>
        <v>0.1</v>
      </c>
      <c r="Z106" s="13"/>
      <c r="AB106" s="19">
        <f>SUM(AB100:AB105)</f>
        <v>0.1</v>
      </c>
      <c r="AD106" s="13"/>
      <c r="AF106" s="19">
        <f>SUM(AF100:AF105)</f>
        <v>0.1</v>
      </c>
      <c r="AH106" s="13"/>
      <c r="AJ106" s="19">
        <f>SUM(AJ100:AJ105)</f>
        <v>0.1</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14.95</v>
      </c>
      <c r="F108" s="20"/>
      <c r="G108" s="21"/>
      <c r="H108" s="24">
        <f>H76+H97+H100</f>
        <v>14.95</v>
      </c>
      <c r="J108" s="20"/>
      <c r="K108" s="21"/>
      <c r="L108" s="24">
        <f>L76+L97+L100</f>
        <v>14.95</v>
      </c>
      <c r="N108" s="20"/>
      <c r="O108" s="21"/>
      <c r="P108" s="24">
        <f>P76+P97+P100</f>
        <v>14.95</v>
      </c>
      <c r="R108" s="20"/>
      <c r="S108" s="21"/>
      <c r="T108" s="24">
        <f>T76+T97+T100</f>
        <v>14.95</v>
      </c>
      <c r="V108" s="20"/>
      <c r="W108" s="21"/>
      <c r="X108" s="24">
        <f>X76+X97+X100</f>
        <v>14.95</v>
      </c>
      <c r="Z108" s="20"/>
      <c r="AA108" s="21"/>
      <c r="AB108" s="24">
        <f>AB76+AB97+AB100</f>
        <v>14.59</v>
      </c>
      <c r="AD108" s="20"/>
      <c r="AE108" s="21"/>
      <c r="AF108" s="24">
        <f>AF76+AF97+AF100</f>
        <v>14.59</v>
      </c>
      <c r="AH108" s="20"/>
      <c r="AI108" s="21"/>
      <c r="AJ108" s="24">
        <f>AJ76+AJ97+AJ100</f>
        <v>14.59</v>
      </c>
      <c r="AL108" s="20"/>
      <c r="AM108" s="21"/>
      <c r="AN108" s="24">
        <f>AN76+AN97+AN100</f>
        <v>14.59</v>
      </c>
      <c r="AP108" s="20"/>
      <c r="AQ108" s="21"/>
      <c r="AR108" s="24">
        <f>AR76+AR97+AR100</f>
        <v>14.59</v>
      </c>
      <c r="AS108" s="98"/>
      <c r="AT108" s="20"/>
      <c r="AU108" s="21"/>
      <c r="AV108" s="24">
        <f>AV76+AV97+AV100</f>
        <v>14.59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427" id="{BC5A3B72-CA12-4A33-9368-7CD6F0FD2E4B}">
            <xm:f>OR(Input!$B70="Fixed",Input!$B70="Volumetric")</xm:f>
            <x14:dxf>
              <numFmt numFmtId="172" formatCode="&quot;$&quot;#,##0.000"/>
            </x14:dxf>
          </x14:cfRule>
          <x14:cfRule type="expression" priority="6428"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Input!$B$12</f>
        <v>2028</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4"/>
      <c r="AT13" s="160" t="str">
        <f>CONCATENATE("December"," ",$B$5)</f>
        <v>December 2028</v>
      </c>
      <c r="AU13" s="161"/>
      <c r="AV13" s="162"/>
    </row>
    <row r="14" spans="1:48" x14ac:dyDescent="0.25">
      <c r="A14" s="1" t="s">
        <v>4</v>
      </c>
      <c r="B14" s="13"/>
      <c r="D14" s="14">
        <f>INDEX(Input!$B$29:$BI$29,MATCH('Residential Bills_Yr 5_6 Units'!$B$6,Input!$A$29:$A$29,0),MATCH('Residential Bills_Yr 5_6 Units'!B$13,Input!$B$28:$BI$28,0))</f>
        <v>24.06</v>
      </c>
      <c r="F14" s="13"/>
      <c r="H14" s="14">
        <f>INDEX(Input!$B$29:$BI$29,MATCH('Residential Bills_Yr 5_6 Units'!$B$6,Input!$A$29:$A$29,0),MATCH('Residential Bills_Yr 5_6 Units'!F$13,Input!$B$28:$BI$28,0))</f>
        <v>24.06</v>
      </c>
      <c r="J14" s="13"/>
      <c r="L14" s="14">
        <f>INDEX(Input!$B$29:$BI$29,MATCH('Residential Bills_Yr 5_6 Units'!$B$6,Input!$A$29:$A$29,0),MATCH('Residential Bills_Yr 5_6 Units'!J$13,Input!$B$28:$BI$28,0))</f>
        <v>24.06</v>
      </c>
      <c r="N14" s="13"/>
      <c r="P14" s="14">
        <f>INDEX(Input!$B$29:$BI$29,MATCH('Residential Bills_Yr 5_6 Units'!$B$6,Input!$A$29:$A$29,0),MATCH('Residential Bills_Yr 5_6 Units'!N$13,Input!$B$28:$BI$28,0))</f>
        <v>24.06</v>
      </c>
      <c r="R14" s="13"/>
      <c r="T14" s="14">
        <f>INDEX(Input!$B$29:$BI$29,MATCH('Residential Bills_Yr 5_6 Units'!$B$6,Input!$A$29:$A$29,0),MATCH('Residential Bills_Yr 5_6 Units'!R$13,Input!$B$28:$BI$28,0))</f>
        <v>24.06</v>
      </c>
      <c r="V14" s="13"/>
      <c r="X14" s="14">
        <f>INDEX(Input!$B$29:$BI$29,MATCH('Residential Bills_Yr 5_6 Units'!$B$6,Input!$A$29:$A$29,0),MATCH('Residential Bills_Yr 5_6 Units'!V$13,Input!$B$28:$BI$28,0))</f>
        <v>24.06</v>
      </c>
      <c r="Z14" s="13"/>
      <c r="AB14" s="14">
        <f>INDEX(Input!$B$29:$BI$29,MATCH('Residential Bills_Yr 5_6 Units'!$B$6,Input!$A$29:$A$29,0),MATCH('Residential Bills_Yr 5_6 Units'!Z$13,Input!$B$28:$BI$28,0))</f>
        <v>24.06</v>
      </c>
      <c r="AD14" s="13"/>
      <c r="AF14" s="14">
        <f>INDEX(Input!$B$29:$BI$29,MATCH('Residential Bills_Yr 5_6 Units'!$B$6,Input!$A$29:$A$29,0),MATCH('Residential Bills_Yr 5_6 Units'!AD$13,Input!$B$28:$BI$28,0))</f>
        <v>24.06</v>
      </c>
      <c r="AH14" s="13"/>
      <c r="AJ14" s="14">
        <f>INDEX(Input!$B$29:$BI$29,MATCH('Residential Bills_Yr 5_6 Units'!$B$6,Input!$A$29:$A$29,0),MATCH('Residential Bills_Yr 5_6 Units'!AH$13,Input!$B$28:$BI$28,0))</f>
        <v>24.06</v>
      </c>
      <c r="AL14" s="13"/>
      <c r="AN14" s="14">
        <f>INDEX(Input!$B$29:$BI$29,MATCH('Residential Bills_Yr 5_6 Units'!$B$6,Input!$A$29:$A$29,0),MATCH('Residential Bills_Yr 5_6 Units'!AL$13,Input!$B$28:$BI$28,0))</f>
        <v>24.06</v>
      </c>
      <c r="AP14" s="13"/>
      <c r="AR14" s="14">
        <f>INDEX(Input!$B$29:$BI$29,MATCH('Residential Bills_Yr 5_6 Units'!$B$6,Input!$A$29:$A$29,0),MATCH('Residential Bills_Yr 5_6 Units'!AP$13,Input!$B$28:$BI$28,0))</f>
        <v>24.06</v>
      </c>
      <c r="AS14" s="6"/>
      <c r="AT14" s="13"/>
      <c r="AV14" s="14">
        <f>INDEX(Input!$B$29:$BI$29,MATCH('Residential Bills_Yr 5_6 Units'!$B$6,Input!$A$29:$A$29,0),MATCH('Residential Bills_Yr 5_6 Units'!AT$13,Input!$B$28:$BI$28,0))</f>
        <v>24.06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0.59313318118797165</v>
      </c>
      <c r="C17" s="2">
        <f>IF($B$7&gt;Input!F$118,Input!F$118,'Residential Bills_Yr 5_6 Units'!$B$7)</f>
        <v>6</v>
      </c>
      <c r="D17" s="14">
        <f>ROUND(IFERROR(B17*C17," "),2)</f>
        <v>3.56</v>
      </c>
      <c r="F17" s="18">
        <f>INDEX(Input!$B$22:$BI$26,MATCH('Residential Bills_Yr 5_6 Units'!$A17,Input!$A$22:$A$26,0),MATCH('Residential Bills_Yr 5_6 Units'!F$13,Input!$B$21:$BI$21,0))</f>
        <v>0.59313318118797165</v>
      </c>
      <c r="G17" s="2">
        <f>IF($B$7&gt;Input!G$118,Input!G$118,'Residential Bills_Yr 5_6 Units'!$B$7)</f>
        <v>6</v>
      </c>
      <c r="H17" s="14">
        <f>ROUND(IFERROR(F17*G17," "),2)</f>
        <v>3.56</v>
      </c>
      <c r="J17" s="18">
        <f>INDEX(Input!$B$22:$BI$26,MATCH('Residential Bills_Yr 5_6 Units'!$A17,Input!$A$22:$A$26,0),MATCH('Residential Bills_Yr 5_6 Units'!J$13,Input!$B$21:$BI$21,0))</f>
        <v>0.59313318118797165</v>
      </c>
      <c r="K17" s="2">
        <f>IF($B$7&gt;Input!H$118,Input!H$118,'Residential Bills_Yr 5_6 Units'!$B$7)</f>
        <v>6</v>
      </c>
      <c r="L17" s="14">
        <f>ROUND(IFERROR(J17*K17," "),2)</f>
        <v>3.56</v>
      </c>
      <c r="N17" s="18">
        <f>INDEX(Input!$B$22:$BI$26,MATCH('Residential Bills_Yr 5_6 Units'!$A17,Input!$A$22:$A$26,0),MATCH('Residential Bills_Yr 5_6 Units'!N$13,Input!$B$21:$BI$21,0))</f>
        <v>0.59313318118797165</v>
      </c>
      <c r="O17" s="2">
        <f>IF($B$7&gt;Input!I$118,Input!I$118,'Residential Bills_Yr 5_6 Units'!$B$7)</f>
        <v>6</v>
      </c>
      <c r="P17" s="14">
        <f>ROUND(IFERROR(N17*O17," "),2)</f>
        <v>3.56</v>
      </c>
      <c r="R17" s="18">
        <f>INDEX(Input!$B$22:$BI$26,MATCH('Residential Bills_Yr 5_6 Units'!$A17,Input!$A$22:$A$26,0),MATCH('Residential Bills_Yr 5_6 Units'!R$13,Input!$B$21:$BI$21,0))</f>
        <v>0.59313318118797165</v>
      </c>
      <c r="S17" s="2">
        <f>IF($B$7&gt;Input!J$118,Input!J$118,'Residential Bills_Yr 5_6 Units'!$B$7)</f>
        <v>6</v>
      </c>
      <c r="T17" s="14">
        <f>ROUND(IFERROR(R17*S17," "),2)</f>
        <v>3.56</v>
      </c>
      <c r="V17" s="18">
        <f>INDEX(Input!$B$22:$BI$26,MATCH('Residential Bills_Yr 5_6 Units'!$A17,Input!$A$22:$A$26,0),MATCH('Residential Bills_Yr 5_6 Units'!V$13,Input!$B$21:$BI$21,0))</f>
        <v>0.59313318118797165</v>
      </c>
      <c r="W17" s="2">
        <f>IF($B$7&gt;Input!K$118,Input!K$118,'Residential Bills_Yr 5_6 Units'!$B$7)</f>
        <v>6</v>
      </c>
      <c r="X17" s="14">
        <f>ROUND(IFERROR(V17*W17," "),2)</f>
        <v>3.56</v>
      </c>
      <c r="Z17" s="18">
        <f>INDEX(Input!$B$22:$BI$26,MATCH('Residential Bills_Yr 5_6 Units'!$A17,Input!$A$22:$A$26,0),MATCH('Residential Bills_Yr 5_6 Units'!Z$13,Input!$B$21:$BI$21,0))</f>
        <v>0.59313318118797165</v>
      </c>
      <c r="AA17" s="2">
        <f>IF($B$7&gt;Input!L$118,Input!L$118,'Residential Bills_Yr 5_6 Units'!$B$7)</f>
        <v>6</v>
      </c>
      <c r="AB17" s="14">
        <f>ROUND(IFERROR(Z17*AA17," "),2)</f>
        <v>3.56</v>
      </c>
      <c r="AD17" s="18">
        <f>INDEX(Input!$B$22:$BI$26,MATCH('Residential Bills_Yr 5_6 Units'!$A17,Input!$A$22:$A$26,0),MATCH('Residential Bills_Yr 5_6 Units'!AD$13,Input!$B$21:$BI$21,0))</f>
        <v>0.59313318118797165</v>
      </c>
      <c r="AE17" s="2">
        <f>IF($B$7&gt;Input!M$118,Input!M$118,'Residential Bills_Yr 5_6 Units'!$B$7)</f>
        <v>6</v>
      </c>
      <c r="AF17" s="14">
        <f>ROUND(IFERROR(AD17*AE17," "),2)</f>
        <v>3.56</v>
      </c>
      <c r="AH17" s="18">
        <f>INDEX(Input!$B$22:$BI$26,MATCH('Residential Bills_Yr 5_6 Units'!$A17,Input!$A$22:$A$26,0),MATCH('Residential Bills_Yr 5_6 Units'!AH$13,Input!$B$21:$BI$21,0))</f>
        <v>0.59313318118797165</v>
      </c>
      <c r="AI17" s="2">
        <f>IF($B$7&gt;Input!N$118,Input!N$118,'Residential Bills_Yr 5_6 Units'!$B$7)</f>
        <v>6</v>
      </c>
      <c r="AJ17" s="14">
        <f>ROUND(IFERROR(AH17*AI17," "),2)</f>
        <v>3.56</v>
      </c>
      <c r="AL17" s="18">
        <f>INDEX(Input!$B$22:$BI$26,MATCH('Residential Bills_Yr 5_6 Units'!$A17,Input!$A$22:$A$26,0),MATCH('Residential Bills_Yr 5_6 Units'!AL$13,Input!$B$21:$BI$21,0))</f>
        <v>0.59313318118797165</v>
      </c>
      <c r="AM17" s="2">
        <f>IF($B$7&gt;Input!O$118,Input!O$118,'Residential Bills_Yr 5_6 Units'!$B$7)</f>
        <v>6</v>
      </c>
      <c r="AN17" s="14">
        <f>ROUND(IFERROR(AL17*AM17," "),2)</f>
        <v>3.56</v>
      </c>
      <c r="AP17" s="18">
        <f>INDEX(Input!$B$22:$BI$26,MATCH('Residential Bills_Yr 5_6 Units'!$A17,Input!$A$22:$A$26,0),MATCH('Residential Bills_Yr 5_6 Units'!AP$13,Input!$B$21:$BI$21,0))</f>
        <v>0.59313318118797165</v>
      </c>
      <c r="AQ17" s="2">
        <f>IF($B$7&gt;Input!P$118,Input!P$118,'Residential Bills_Yr 5_6 Units'!$B$7)</f>
        <v>6</v>
      </c>
      <c r="AR17" s="14">
        <f>ROUND(IFERROR(AP17*AQ17," "),2)</f>
        <v>3.56</v>
      </c>
      <c r="AS17" s="6"/>
      <c r="AT17" s="18">
        <f>INDEX(Input!$B$22:$BI$26,MATCH('Residential Bills_Yr 5_6 Units'!$A17,Input!$A$22:$A$26,0),MATCH('Residential Bills_Yr 5_6 Units'!AT$13,Input!$B$21:$BI$21,0))</f>
        <v>0.59313318118797165</v>
      </c>
      <c r="AU17" s="2">
        <f>IF($B$7&gt;Input!Q$118,Input!Q$118,'Residential Bills_Yr 5_6 Units'!$B$7)</f>
        <v>6</v>
      </c>
      <c r="AV17" s="14">
        <f>ROUND(IFERROR(AT17*AU17," "),2)</f>
        <v>3.56</v>
      </c>
    </row>
    <row r="18" spans="1:48" x14ac:dyDescent="0.25">
      <c r="A18" t="str">
        <f>Input!A23</f>
        <v>Tier 2</v>
      </c>
      <c r="B18" s="18">
        <f>INDEX(Input!$B$22:$BI$26,MATCH('Residential Bills_Yr 5_6 Units'!$A18,Input!$A$22:$A$26,0),MATCH('Residential Bills_Yr 5_6 Units'!B$13,Input!$B$21:$BI$21,0))</f>
        <v>2.3722331811879718</v>
      </c>
      <c r="C18" s="2">
        <f>IF(($B$7-C17)&gt;Input!F$119,Input!F$119,($B$7-C17))</f>
        <v>0</v>
      </c>
      <c r="D18" s="14">
        <f>ROUND(IFERROR(B18*C18," "),2)</f>
        <v>0</v>
      </c>
      <c r="F18" s="18">
        <f>INDEX(Input!$B$22:$BI$26,MATCH('Residential Bills_Yr 5_6 Units'!$A18,Input!$A$22:$A$26,0),MATCH('Residential Bills_Yr 5_6 Units'!F$13,Input!$B$21:$BI$21,0))</f>
        <v>2.3722331811879718</v>
      </c>
      <c r="G18" s="2">
        <f>IF(($B$7-G17)&gt;Input!G$119,Input!G$119,($B$7-G17))</f>
        <v>0</v>
      </c>
      <c r="H18" s="14">
        <f>ROUND(IFERROR(F18*G18," "),2)</f>
        <v>0</v>
      </c>
      <c r="J18" s="18">
        <f>INDEX(Input!$B$22:$BI$26,MATCH('Residential Bills_Yr 5_6 Units'!$A18,Input!$A$22:$A$26,0),MATCH('Residential Bills_Yr 5_6 Units'!J$13,Input!$B$21:$BI$21,0))</f>
        <v>2.3722331811879718</v>
      </c>
      <c r="K18" s="2">
        <f>IF(($B$7-K17)&gt;Input!H$119,Input!H$119,($B$7-K17))</f>
        <v>0</v>
      </c>
      <c r="L18" s="14">
        <f>ROUND(IFERROR(J18*K18," "),2)</f>
        <v>0</v>
      </c>
      <c r="N18" s="18">
        <f>INDEX(Input!$B$22:$BI$26,MATCH('Residential Bills_Yr 5_6 Units'!$A18,Input!$A$22:$A$26,0),MATCH('Residential Bills_Yr 5_6 Units'!N$13,Input!$B$21:$BI$21,0))</f>
        <v>2.3722331811879718</v>
      </c>
      <c r="O18" s="2">
        <f>IF(($B$7-O17)&gt;Input!I$119,Input!I$119,($B$7-O17))</f>
        <v>0</v>
      </c>
      <c r="P18" s="14">
        <f>ROUND(IFERROR(N18*O18," "),2)</f>
        <v>0</v>
      </c>
      <c r="R18" s="18">
        <f>INDEX(Input!$B$22:$BI$26,MATCH('Residential Bills_Yr 5_6 Units'!$A18,Input!$A$22:$A$26,0),MATCH('Residential Bills_Yr 5_6 Units'!R$13,Input!$B$21:$BI$21,0))</f>
        <v>2.3722331811879718</v>
      </c>
      <c r="S18" s="2">
        <f>IF(($B$7-S17)&gt;Input!J$119,Input!J$119,($B$7-S17))</f>
        <v>0</v>
      </c>
      <c r="T18" s="14">
        <f>ROUND(IFERROR(R18*S18," "),2)</f>
        <v>0</v>
      </c>
      <c r="V18" s="18">
        <f>INDEX(Input!$B$22:$BI$26,MATCH('Residential Bills_Yr 5_6 Units'!$A18,Input!$A$22:$A$26,0),MATCH('Residential Bills_Yr 5_6 Units'!V$13,Input!$B$21:$BI$21,0))</f>
        <v>2.3722331811879718</v>
      </c>
      <c r="W18" s="2">
        <f>IF(($B$7-W17)&gt;Input!K$119,Input!K$119,($B$7-W17))</f>
        <v>0</v>
      </c>
      <c r="X18" s="14">
        <f>ROUND(IFERROR(V18*W18," "),2)</f>
        <v>0</v>
      </c>
      <c r="Z18" s="18">
        <f>INDEX(Input!$B$22:$BI$26,MATCH('Residential Bills_Yr 5_6 Units'!$A18,Input!$A$22:$A$26,0),MATCH('Residential Bills_Yr 5_6 Units'!Z$13,Input!$B$21:$BI$21,0))</f>
        <v>2.3722331811879718</v>
      </c>
      <c r="AA18" s="2">
        <f>IF(($B$7-AA17)&gt;Input!L$119,Input!L$119,($B$7-AA17))</f>
        <v>0</v>
      </c>
      <c r="AB18" s="14">
        <f>ROUND(IFERROR(Z18*AA18," "),2)</f>
        <v>0</v>
      </c>
      <c r="AD18" s="18">
        <f>INDEX(Input!$B$22:$BI$26,MATCH('Residential Bills_Yr 5_6 Units'!$A18,Input!$A$22:$A$26,0),MATCH('Residential Bills_Yr 5_6 Units'!AD$13,Input!$B$21:$BI$21,0))</f>
        <v>2.3722331811879718</v>
      </c>
      <c r="AE18" s="2">
        <f>IF(($B$7-AE17)&gt;Input!M$119,Input!M$119,($B$7-AE17))</f>
        <v>0</v>
      </c>
      <c r="AF18" s="14">
        <f>ROUND(IFERROR(AD18*AE18," "),2)</f>
        <v>0</v>
      </c>
      <c r="AH18" s="18">
        <f>INDEX(Input!$B$22:$BI$26,MATCH('Residential Bills_Yr 5_6 Units'!$A18,Input!$A$22:$A$26,0),MATCH('Residential Bills_Yr 5_6 Units'!AH$13,Input!$B$21:$BI$21,0))</f>
        <v>2.3722331811879718</v>
      </c>
      <c r="AI18" s="2">
        <f>IF(($B$7-AI17)&gt;Input!N$119,Input!N$119,($B$7-AI17))</f>
        <v>0</v>
      </c>
      <c r="AJ18" s="14">
        <f>ROUND(IFERROR(AH18*AI18," "),2)</f>
        <v>0</v>
      </c>
      <c r="AL18" s="18">
        <f>INDEX(Input!$B$22:$BI$26,MATCH('Residential Bills_Yr 5_6 Units'!$A18,Input!$A$22:$A$26,0),MATCH('Residential Bills_Yr 5_6 Units'!AL$13,Input!$B$21:$BI$21,0))</f>
        <v>2.3722331811879718</v>
      </c>
      <c r="AM18" s="2">
        <f>IF(($B$7-AM17)&gt;Input!O$119,Input!O$119,($B$7-AM17))</f>
        <v>0</v>
      </c>
      <c r="AN18" s="14">
        <f>ROUND(IFERROR(AL18*AM18," "),2)</f>
        <v>0</v>
      </c>
      <c r="AP18" s="18">
        <f>INDEX(Input!$B$22:$BI$26,MATCH('Residential Bills_Yr 5_6 Units'!$A18,Input!$A$22:$A$26,0),MATCH('Residential Bills_Yr 5_6 Units'!AP$13,Input!$B$21:$BI$21,0))</f>
        <v>2.3722331811879718</v>
      </c>
      <c r="AQ18" s="2">
        <f>IF(($B$7-AQ17)&gt;Input!P$119,Input!P$119,($B$7-AQ17))</f>
        <v>0</v>
      </c>
      <c r="AR18" s="14">
        <f>ROUND(IFERROR(AP18*AQ18," "),2)</f>
        <v>0</v>
      </c>
      <c r="AS18" s="6"/>
      <c r="AT18" s="18">
        <f>INDEX(Input!$B$22:$BI$26,MATCH('Residential Bills_Yr 5_6 Units'!$A18,Input!$A$22:$A$26,0),MATCH('Residential Bills_Yr 5_6 Units'!AT$13,Input!$B$21:$BI$21,0))</f>
        <v>2.3722331811879718</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4.7444331811879721</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4.7444331811879721</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4.7444331811879721</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4.7444331811879721</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4.7444331811879721</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4.7444331811879721</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4.7444331811879721</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4.7444331811879721</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4.7444331811879721</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4.7444331811879721</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4.7444331811879721</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4.7444331811879721</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9.4889331811879707</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9.4889331811879707</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9.4889331811879707</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9.4889331811879707</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9.4889331811879707</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9.4889331811879707</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9.4889331811879707</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9.4889331811879707</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9.4889331811879707</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9.4889331811879707</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9.4889331811879707</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9.4889331811879707</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27.619999999999997</v>
      </c>
      <c r="F22" s="13"/>
      <c r="G22" s="2">
        <f>SUM(G17:G21)</f>
        <v>6</v>
      </c>
      <c r="H22" s="19">
        <f>SUM(H17:H21)+H14</f>
        <v>27.619999999999997</v>
      </c>
      <c r="J22" s="13"/>
      <c r="K22" s="2">
        <f>SUM(K17:K21)</f>
        <v>6</v>
      </c>
      <c r="L22" s="19">
        <f>SUM(L17:L21)+L14</f>
        <v>27.619999999999997</v>
      </c>
      <c r="N22" s="13"/>
      <c r="O22" s="2">
        <f>SUM(O17:O21)</f>
        <v>6</v>
      </c>
      <c r="P22" s="19">
        <f>SUM(P17:P21)+P14</f>
        <v>27.619999999999997</v>
      </c>
      <c r="R22" s="13"/>
      <c r="S22" s="2">
        <f>SUM(S17:S21)</f>
        <v>6</v>
      </c>
      <c r="T22" s="19">
        <f>SUM(T17:T21)+T14</f>
        <v>27.619999999999997</v>
      </c>
      <c r="V22" s="13"/>
      <c r="W22" s="2">
        <f>SUM(W17:W21)</f>
        <v>6</v>
      </c>
      <c r="X22" s="19">
        <f>SUM(X17:X21)+X14</f>
        <v>27.619999999999997</v>
      </c>
      <c r="Z22" s="13"/>
      <c r="AA22" s="2">
        <f>SUM(AA17:AA21)</f>
        <v>6</v>
      </c>
      <c r="AB22" s="19">
        <f>SUM(AB17:AB21)+AB14</f>
        <v>27.619999999999997</v>
      </c>
      <c r="AD22" s="13"/>
      <c r="AE22" s="2">
        <f>SUM(AE17:AE21)</f>
        <v>6</v>
      </c>
      <c r="AF22" s="19">
        <f>SUM(AF17:AF21)+AF14</f>
        <v>27.619999999999997</v>
      </c>
      <c r="AH22" s="13"/>
      <c r="AI22" s="2">
        <f>SUM(AI17:AI21)</f>
        <v>6</v>
      </c>
      <c r="AJ22" s="19">
        <f>SUM(AJ17:AJ21)+AJ14</f>
        <v>27.619999999999997</v>
      </c>
      <c r="AL22" s="13"/>
      <c r="AM22" s="2">
        <f>SUM(AM17:AM21)</f>
        <v>6</v>
      </c>
      <c r="AN22" s="19">
        <f>SUM(AN17:AN21)+AN14</f>
        <v>27.619999999999997</v>
      </c>
      <c r="AP22" s="13"/>
      <c r="AQ22" s="2">
        <f>SUM(AQ17:AQ21)</f>
        <v>6</v>
      </c>
      <c r="AR22" s="19">
        <f>SUM(AR17:AR21)+AR14</f>
        <v>27.619999999999997</v>
      </c>
      <c r="AS22" s="43"/>
      <c r="AT22" s="13"/>
      <c r="AU22" s="2">
        <f>SUM(AU17:AU21)</f>
        <v>6</v>
      </c>
      <c r="AV22" s="19">
        <f>SUM(AV17:AV21)+AV14</f>
        <v>27.619999999999997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27.619999999999997</v>
      </c>
      <c r="D25" s="14">
        <f t="shared" ref="D25:D35" si="12">ROUND(IF(C25="Fixed",B25,(B25*C25)),2)</f>
        <v>0.97</v>
      </c>
      <c r="F25" s="96">
        <f>INDEX(Input!$C$33:$BJ$50,MATCH($A25,Input!$A$33:$A$50,0),MATCH(F$13,Input!$C$32:$BJ$32,0))</f>
        <v>3.5180000000000003E-2</v>
      </c>
      <c r="G25" s="23">
        <f>IF(VLOOKUP($A25,Input!$A$33:$B$50,2,FALSE)="Percentage",H$22,IF(VLOOKUP($A25,Input!$A$33:$B$50,2,FALSE)="Fixed","Fixed",(G$22)))</f>
        <v>27.619999999999997</v>
      </c>
      <c r="H25" s="14">
        <f t="shared" ref="H25:H35" si="13">ROUND(IF(G25="Fixed",F25,(F25*G25)),2)</f>
        <v>0.97</v>
      </c>
      <c r="J25" s="96">
        <f>INDEX(Input!$C$33:$BJ$50,MATCH($A25,Input!$A$33:$A$50,0),MATCH(J$13,Input!$C$32:$BJ$32,0))</f>
        <v>3.5180000000000003E-2</v>
      </c>
      <c r="K25" s="23">
        <f>IF(VLOOKUP($A25,Input!$A$33:$B$50,2,FALSE)="Percentage",L$22,IF(VLOOKUP($A25,Input!$A$33:$B$50,2,FALSE)="Fixed","Fixed",(K$22)))</f>
        <v>27.619999999999997</v>
      </c>
      <c r="L25" s="14">
        <f t="shared" ref="L25:L35" si="14">ROUND(IF(K25="Fixed",J25,(J25*K25)),2)</f>
        <v>0.97</v>
      </c>
      <c r="N25" s="96">
        <f>INDEX(Input!$C$33:$BJ$50,MATCH($A25,Input!$A$33:$A$50,0),MATCH(N$13,Input!$C$32:$BJ$32,0))</f>
        <v>3.5180000000000003E-2</v>
      </c>
      <c r="O25" s="23">
        <f>IF(VLOOKUP($A25,Input!$A$33:$B$50,2,FALSE)="Percentage",P$22,IF(VLOOKUP($A25,Input!$A$33:$B$50,2,FALSE)="Fixed","Fixed",(O$22)))</f>
        <v>27.619999999999997</v>
      </c>
      <c r="P25" s="14">
        <f t="shared" ref="P25:P35" si="15">ROUND(IF(O25="Fixed",N25,(N25*O25)),2)</f>
        <v>0.97</v>
      </c>
      <c r="R25" s="96">
        <f>INDEX(Input!$C$33:$BJ$50,MATCH($A25,Input!$A$33:$A$50,0),MATCH(R$13,Input!$C$32:$BJ$32,0))</f>
        <v>3.5180000000000003E-2</v>
      </c>
      <c r="S25" s="23">
        <f>IF(VLOOKUP($A25,Input!$A$33:$B$50,2,FALSE)="Percentage",T$22,IF(VLOOKUP($A25,Input!$A$33:$B$50,2,FALSE)="Fixed","Fixed",(S$22)))</f>
        <v>27.619999999999997</v>
      </c>
      <c r="T25" s="14">
        <f t="shared" ref="T25:T35" si="16">ROUND(IF(S25="Fixed",R25,(R25*S25)),2)</f>
        <v>0.97</v>
      </c>
      <c r="V25" s="96">
        <f>INDEX(Input!$C$33:$BJ$50,MATCH($A25,Input!$A$33:$A$50,0),MATCH(V$13,Input!$C$32:$BJ$32,0))</f>
        <v>3.5180000000000003E-2</v>
      </c>
      <c r="W25" s="23">
        <f>IF(VLOOKUP($A25,Input!$A$33:$B$50,2,FALSE)="Percentage",X$22,IF(VLOOKUP($A25,Input!$A$33:$B$50,2,FALSE)="Fixed","Fixed",(W$22)))</f>
        <v>27.619999999999997</v>
      </c>
      <c r="X25" s="14">
        <f t="shared" ref="X25:X35" si="17">ROUND(IF(W25="Fixed",V25,(V25*W25)),2)</f>
        <v>0.97</v>
      </c>
      <c r="Z25" s="96">
        <f>INDEX(Input!$C$33:$BJ$50,MATCH($A25,Input!$A$33:$A$50,0),MATCH(Z$13,Input!$C$32:$BJ$32,0))</f>
        <v>3.5180000000000003E-2</v>
      </c>
      <c r="AA25" s="23">
        <f>IF(VLOOKUP($A25,Input!$A$33:$B$50,2,FALSE)="Percentage",AB$22,IF(VLOOKUP($A25,Input!$A$33:$B$50,2,FALSE)="Fixed","Fixed",(AA$22)))</f>
        <v>27.619999999999997</v>
      </c>
      <c r="AB25" s="14">
        <f t="shared" ref="AB25:AB35" si="18">ROUND(IF(AA25="Fixed",Z25,(Z25*AA25)),2)</f>
        <v>0.97</v>
      </c>
      <c r="AD25" s="96">
        <f>INDEX(Input!$C$33:$BJ$50,MATCH($A25,Input!$A$33:$A$50,0),MATCH(AD$13,Input!$C$32:$BJ$32,0))</f>
        <v>3.5180000000000003E-2</v>
      </c>
      <c r="AE25" s="23">
        <f>IF(VLOOKUP($A25,Input!$A$33:$B$50,2,FALSE)="Percentage",AF$22,IF(VLOOKUP($A25,Input!$A$33:$B$50,2,FALSE)="Fixed","Fixed",(AE$22)))</f>
        <v>27.619999999999997</v>
      </c>
      <c r="AF25" s="14">
        <f t="shared" ref="AF25:AF35" si="19">ROUND(IF(AE25="Fixed",AD25,(AD25*AE25)),2)</f>
        <v>0.97</v>
      </c>
      <c r="AH25" s="96">
        <f>INDEX(Input!$C$33:$BJ$50,MATCH($A25,Input!$A$33:$A$50,0),MATCH(AH$13,Input!$C$32:$BJ$32,0))</f>
        <v>3.5180000000000003E-2</v>
      </c>
      <c r="AI25" s="23">
        <f>IF(VLOOKUP($A25,Input!$A$33:$B$50,2,FALSE)="Percentage",AJ$22,IF(VLOOKUP($A25,Input!$A$33:$B$50,2,FALSE)="Fixed","Fixed",(AI$22)))</f>
        <v>27.619999999999997</v>
      </c>
      <c r="AJ25" s="14">
        <f t="shared" ref="AJ25:AJ35" si="20">ROUND(IF(AI25="Fixed",AH25,(AH25*AI25)),2)</f>
        <v>0.97</v>
      </c>
      <c r="AL25" s="96">
        <f>INDEX(Input!$C$33:$BJ$50,MATCH($A25,Input!$A$33:$A$50,0),MATCH(AL$13,Input!$C$32:$BJ$32,0))</f>
        <v>3.5180000000000003E-2</v>
      </c>
      <c r="AM25" s="23">
        <f>IF(VLOOKUP($A25,Input!$A$33:$B$50,2,FALSE)="Percentage",AN$22,IF(VLOOKUP($A25,Input!$A$33:$B$50,2,FALSE)="Fixed","Fixed",(AM$22)))</f>
        <v>27.619999999999997</v>
      </c>
      <c r="AN25" s="14">
        <f t="shared" ref="AN25:AN35" si="21">ROUND(IF(AM25="Fixed",AL25,(AL25*AM25)),2)</f>
        <v>0.97</v>
      </c>
      <c r="AP25" s="96">
        <f>INDEX(Input!$C$33:$BJ$50,MATCH($A25,Input!$A$33:$A$50,0),MATCH(AP$13,Input!$C$32:$BJ$32,0))</f>
        <v>3.5180000000000003E-2</v>
      </c>
      <c r="AQ25" s="23">
        <f>IF(VLOOKUP($A25,Input!$A$33:$B$50,2,FALSE)="Percentage",AR$22,IF(VLOOKUP($A25,Input!$A$33:$B$50,2,FALSE)="Fixed","Fixed",(AQ$22)))</f>
        <v>27.619999999999997</v>
      </c>
      <c r="AR25" s="14">
        <f t="shared" ref="AR25:AR35" si="22">ROUND(IF(AQ25="Fixed",AP25,(AP25*AQ25)),2)</f>
        <v>0.97</v>
      </c>
      <c r="AS25" s="6"/>
      <c r="AT25" s="96">
        <f>INDEX(Input!$C$33:$BJ$50,MATCH($A25,Input!$A$33:$A$50,0),MATCH(AT$13,Input!$C$32:$BJ$32,0))</f>
        <v>3.5180000000000003E-2</v>
      </c>
      <c r="AU25" s="23">
        <f>IF(VLOOKUP($A25,Input!$A$33:$B$50,2,FALSE)="Percentage",AV$22,IF(VLOOKUP($A25,Input!$A$33:$B$50,2,FALSE)="Fixed","Fixed",(AU$22)))</f>
        <v>27.619999999999997</v>
      </c>
      <c r="AV25" s="14">
        <f t="shared" ref="AV25:AV35" si="23">ROUND(IF(AU25="Fixed",AT25,(AT25*AU25)),2)</f>
        <v>0.97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27.619999999999997</v>
      </c>
      <c r="D26" s="14">
        <f t="shared" si="12"/>
        <v>0.33</v>
      </c>
      <c r="F26" s="96">
        <f>INDEX(Input!$C$33:$BJ$50,MATCH($A26,Input!$A$33:$A$50,0),MATCH(F$13,Input!$C$32:$BJ$32,0))</f>
        <v>1.1875999999999999E-2</v>
      </c>
      <c r="G26" s="23">
        <f>IF(VLOOKUP($A26,Input!$A$33:$B$50,2,FALSE)="Percentage",H$22,IF(VLOOKUP($A26,Input!$A$33:$B$50,2,FALSE)="Fixed","Fixed",(G$22)))</f>
        <v>27.619999999999997</v>
      </c>
      <c r="H26" s="14">
        <f t="shared" si="13"/>
        <v>0.33</v>
      </c>
      <c r="J26" s="96">
        <f>INDEX(Input!$C$33:$BJ$50,MATCH($A26,Input!$A$33:$A$50,0),MATCH(J$13,Input!$C$32:$BJ$32,0))</f>
        <v>1.1875999999999999E-2</v>
      </c>
      <c r="K26" s="23">
        <f>IF(VLOOKUP($A26,Input!$A$33:$B$50,2,FALSE)="Percentage",L$22,IF(VLOOKUP($A26,Input!$A$33:$B$50,2,FALSE)="Fixed","Fixed",(K$22)))</f>
        <v>27.619999999999997</v>
      </c>
      <c r="L26" s="14">
        <f t="shared" si="14"/>
        <v>0.33</v>
      </c>
      <c r="N26" s="96">
        <f>INDEX(Input!$C$33:$BJ$50,MATCH($A26,Input!$A$33:$A$50,0),MATCH(N$13,Input!$C$32:$BJ$32,0))</f>
        <v>1.1875999999999999E-2</v>
      </c>
      <c r="O26" s="23">
        <f>IF(VLOOKUP($A26,Input!$A$33:$B$50,2,FALSE)="Percentage",P$22,IF(VLOOKUP($A26,Input!$A$33:$B$50,2,FALSE)="Fixed","Fixed",(O$22)))</f>
        <v>27.619999999999997</v>
      </c>
      <c r="P26" s="14">
        <f t="shared" si="15"/>
        <v>0.33</v>
      </c>
      <c r="R26" s="96">
        <f>INDEX(Input!$C$33:$BJ$50,MATCH($A26,Input!$A$33:$A$50,0),MATCH(R$13,Input!$C$32:$BJ$32,0))</f>
        <v>1.1875999999999999E-2</v>
      </c>
      <c r="S26" s="23">
        <f>IF(VLOOKUP($A26,Input!$A$33:$B$50,2,FALSE)="Percentage",T$22,IF(VLOOKUP($A26,Input!$A$33:$B$50,2,FALSE)="Fixed","Fixed",(S$22)))</f>
        <v>27.619999999999997</v>
      </c>
      <c r="T26" s="14">
        <f t="shared" si="16"/>
        <v>0.33</v>
      </c>
      <c r="V26" s="96">
        <f>INDEX(Input!$C$33:$BJ$50,MATCH($A26,Input!$A$33:$A$50,0),MATCH(V$13,Input!$C$32:$BJ$32,0))</f>
        <v>1.1875999999999999E-2</v>
      </c>
      <c r="W26" s="23">
        <f>IF(VLOOKUP($A26,Input!$A$33:$B$50,2,FALSE)="Percentage",X$22,IF(VLOOKUP($A26,Input!$A$33:$B$50,2,FALSE)="Fixed","Fixed",(W$22)))</f>
        <v>27.619999999999997</v>
      </c>
      <c r="X26" s="14">
        <f t="shared" si="17"/>
        <v>0.33</v>
      </c>
      <c r="Z26" s="96">
        <f>INDEX(Input!$C$33:$BJ$50,MATCH($A26,Input!$A$33:$A$50,0),MATCH(Z$13,Input!$C$32:$BJ$32,0))</f>
        <v>1.1875999999999999E-2</v>
      </c>
      <c r="AA26" s="23">
        <f>IF(VLOOKUP($A26,Input!$A$33:$B$50,2,FALSE)="Percentage",AB$22,IF(VLOOKUP($A26,Input!$A$33:$B$50,2,FALSE)="Fixed","Fixed",(AA$22)))</f>
        <v>27.619999999999997</v>
      </c>
      <c r="AB26" s="14">
        <f t="shared" si="18"/>
        <v>0.33</v>
      </c>
      <c r="AD26" s="96">
        <f>INDEX(Input!$C$33:$BJ$50,MATCH($A26,Input!$A$33:$A$50,0),MATCH(AD$13,Input!$C$32:$BJ$32,0))</f>
        <v>1.1875999999999999E-2</v>
      </c>
      <c r="AE26" s="23">
        <f>IF(VLOOKUP($A26,Input!$A$33:$B$50,2,FALSE)="Percentage",AF$22,IF(VLOOKUP($A26,Input!$A$33:$B$50,2,FALSE)="Fixed","Fixed",(AE$22)))</f>
        <v>27.619999999999997</v>
      </c>
      <c r="AF26" s="14">
        <f t="shared" si="19"/>
        <v>0.33</v>
      </c>
      <c r="AH26" s="96">
        <f>INDEX(Input!$C$33:$BJ$50,MATCH($A26,Input!$A$33:$A$50,0),MATCH(AH$13,Input!$C$32:$BJ$32,0))</f>
        <v>1.1875999999999999E-2</v>
      </c>
      <c r="AI26" s="23">
        <f>IF(VLOOKUP($A26,Input!$A$33:$B$50,2,FALSE)="Percentage",AJ$22,IF(VLOOKUP($A26,Input!$A$33:$B$50,2,FALSE)="Fixed","Fixed",(AI$22)))</f>
        <v>27.619999999999997</v>
      </c>
      <c r="AJ26" s="14">
        <f t="shared" si="20"/>
        <v>0.33</v>
      </c>
      <c r="AL26" s="96">
        <f>INDEX(Input!$C$33:$BJ$50,MATCH($A26,Input!$A$33:$A$50,0),MATCH(AL$13,Input!$C$32:$BJ$32,0))</f>
        <v>1.1875999999999999E-2</v>
      </c>
      <c r="AM26" s="23">
        <f>IF(VLOOKUP($A26,Input!$A$33:$B$50,2,FALSE)="Percentage",AN$22,IF(VLOOKUP($A26,Input!$A$33:$B$50,2,FALSE)="Fixed","Fixed",(AM$22)))</f>
        <v>27.619999999999997</v>
      </c>
      <c r="AN26" s="14">
        <f t="shared" si="21"/>
        <v>0.33</v>
      </c>
      <c r="AP26" s="96">
        <f>INDEX(Input!$C$33:$BJ$50,MATCH($A26,Input!$A$33:$A$50,0),MATCH(AP$13,Input!$C$32:$BJ$32,0))</f>
        <v>1.1875999999999999E-2</v>
      </c>
      <c r="AQ26" s="23">
        <f>IF(VLOOKUP($A26,Input!$A$33:$B$50,2,FALSE)="Percentage",AR$22,IF(VLOOKUP($A26,Input!$A$33:$B$50,2,FALSE)="Fixed","Fixed",(AQ$22)))</f>
        <v>27.619999999999997</v>
      </c>
      <c r="AR26" s="14">
        <f t="shared" si="22"/>
        <v>0.33</v>
      </c>
      <c r="AS26" s="6"/>
      <c r="AT26" s="96">
        <f>INDEX(Input!$C$33:$BJ$50,MATCH($A26,Input!$A$33:$A$50,0),MATCH(AT$13,Input!$C$32:$BJ$32,0))</f>
        <v>1.1875999999999999E-2</v>
      </c>
      <c r="AU26" s="23">
        <f>IF(VLOOKUP($A26,Input!$A$33:$B$50,2,FALSE)="Percentage",AV$22,IF(VLOOKUP($A26,Input!$A$33:$B$50,2,FALSE)="Fixed","Fixed",(AU$22)))</f>
        <v>27.619999999999997</v>
      </c>
      <c r="AV26" s="14">
        <f t="shared" si="23"/>
        <v>0.33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2024 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DRMA2</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1.3</v>
      </c>
      <c r="F44" s="13"/>
      <c r="H44" s="19">
        <f>SUM(H25:H43)</f>
        <v>1.3</v>
      </c>
      <c r="J44" s="13"/>
      <c r="L44" s="19">
        <f>SUM(L25:L43)</f>
        <v>1.3</v>
      </c>
      <c r="N44" s="13"/>
      <c r="P44" s="19">
        <f>SUM(P25:P43)</f>
        <v>1.3</v>
      </c>
      <c r="R44" s="13"/>
      <c r="T44" s="19">
        <f>SUM(T25:T43)</f>
        <v>1.3</v>
      </c>
      <c r="V44" s="13"/>
      <c r="X44" s="19">
        <f>SUM(X25:X43)</f>
        <v>1.3</v>
      </c>
      <c r="Z44" s="13"/>
      <c r="AB44" s="19">
        <f>SUM(AB25:AB43)</f>
        <v>1.3</v>
      </c>
      <c r="AD44" s="13"/>
      <c r="AF44" s="19">
        <f>SUM(AF25:AF43)</f>
        <v>1.3</v>
      </c>
      <c r="AH44" s="13"/>
      <c r="AJ44" s="19">
        <f>SUM(AJ25:AJ43)</f>
        <v>1.3</v>
      </c>
      <c r="AL44" s="13"/>
      <c r="AN44" s="19">
        <f>SUM(AN25:AN43)</f>
        <v>1.3</v>
      </c>
      <c r="AP44" s="13"/>
      <c r="AR44" s="19">
        <f>SUM(AR25:AR43)</f>
        <v>1.3</v>
      </c>
      <c r="AS44" s="43"/>
      <c r="AT44" s="13"/>
      <c r="AV44" s="19">
        <f>SUM(AV25:AV43)</f>
        <v>1.3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28.919999999999998</v>
      </c>
      <c r="D47" s="14">
        <f>ROUND(B47*C47,2)</f>
        <v>0.2</v>
      </c>
      <c r="F47" s="22" cm="1">
        <f t="array" ref="F47">SUMPRODUCT(($A47=Input!$A$73:$A$78)*(F$13=Input!$B$72:$BI$72)*(Input!$B$73:$BI$78))</f>
        <v>7.0000000000000001E-3</v>
      </c>
      <c r="G47" s="6">
        <f>H44+H22</f>
        <v>28.919999999999998</v>
      </c>
      <c r="H47" s="14">
        <f>ROUND(F47*G47,2)</f>
        <v>0.2</v>
      </c>
      <c r="J47" s="22" cm="1">
        <f t="array" ref="J47">SUMPRODUCT(($A47=Input!$A$73:$A$78)*(J$13=Input!$B$72:$BI$72)*(Input!$B$73:$BI$78))</f>
        <v>7.0000000000000001E-3</v>
      </c>
      <c r="K47" s="6">
        <f>L44+L22</f>
        <v>28.919999999999998</v>
      </c>
      <c r="L47" s="14">
        <f>ROUND(J47*K47,2)</f>
        <v>0.2</v>
      </c>
      <c r="N47" s="22" cm="1">
        <f t="array" ref="N47">SUMPRODUCT(($A47=Input!$A$73:$A$78)*(N$13=Input!$B$72:$BI$72)*(Input!$B$73:$BI$78))</f>
        <v>7.0000000000000001E-3</v>
      </c>
      <c r="O47" s="6">
        <f>P44+P22</f>
        <v>28.919999999999998</v>
      </c>
      <c r="P47" s="14">
        <f>ROUND(N47*O47,2)</f>
        <v>0.2</v>
      </c>
      <c r="R47" s="22" cm="1">
        <f t="array" ref="R47">SUMPRODUCT(($A47=Input!$A$73:$A$78)*(R$13=Input!$B$72:$BI$72)*(Input!$B$73:$BI$78))</f>
        <v>7.0000000000000001E-3</v>
      </c>
      <c r="S47" s="6">
        <f>T44+T22</f>
        <v>28.919999999999998</v>
      </c>
      <c r="T47" s="14">
        <f>ROUND(R47*S47,2)</f>
        <v>0.2</v>
      </c>
      <c r="V47" s="22" cm="1">
        <f t="array" ref="V47">SUMPRODUCT(($A47=Input!$A$73:$A$78)*(V$13=Input!$B$72:$BI$72)*(Input!$B$73:$BI$78))</f>
        <v>7.0000000000000001E-3</v>
      </c>
      <c r="W47" s="6">
        <f>X44+X22</f>
        <v>28.919999999999998</v>
      </c>
      <c r="X47" s="14">
        <f>ROUND(V47*W47,2)</f>
        <v>0.2</v>
      </c>
      <c r="Z47" s="22" cm="1">
        <f t="array" ref="Z47">SUMPRODUCT(($A47=Input!$A$73:$A$78)*(Z$13=Input!$B$72:$BI$72)*(Input!$B$73:$BI$78))</f>
        <v>7.0000000000000001E-3</v>
      </c>
      <c r="AA47" s="6">
        <f>AB44+AB22</f>
        <v>28.919999999999998</v>
      </c>
      <c r="AB47" s="14">
        <f>ROUND(Z47*AA47,2)</f>
        <v>0.2</v>
      </c>
      <c r="AD47" s="22" cm="1">
        <f t="array" ref="AD47">SUMPRODUCT(($A47=Input!$A$73:$A$78)*(AD$13=Input!$B$72:$BI$72)*(Input!$B$73:$BI$78))</f>
        <v>7.0000000000000001E-3</v>
      </c>
      <c r="AE47" s="6">
        <f>AF44+AF22</f>
        <v>28.919999999999998</v>
      </c>
      <c r="AF47" s="14">
        <f>ROUND(AD47*AE47,2)</f>
        <v>0.2</v>
      </c>
      <c r="AH47" s="22" cm="1">
        <f t="array" ref="AH47">SUMPRODUCT(($A47=Input!$A$73:$A$78)*(AH$13=Input!$B$72:$BI$72)*(Input!$B$73:$BI$78))</f>
        <v>7.0000000000000001E-3</v>
      </c>
      <c r="AI47" s="6">
        <f>AJ44+AJ22</f>
        <v>28.919999999999998</v>
      </c>
      <c r="AJ47" s="14">
        <f>ROUND(AH47*AI47,2)</f>
        <v>0.2</v>
      </c>
      <c r="AL47" s="22" cm="1">
        <f t="array" ref="AL47">SUMPRODUCT(($A47=Input!$A$73:$A$78)*(AL$13=Input!$B$72:$BI$72)*(Input!$B$73:$BI$78))</f>
        <v>7.0000000000000001E-3</v>
      </c>
      <c r="AM47" s="6">
        <f>AN44+AN22</f>
        <v>28.919999999999998</v>
      </c>
      <c r="AN47" s="14">
        <f>ROUND(AL47*AM47,2)</f>
        <v>0.2</v>
      </c>
      <c r="AP47" s="22" cm="1">
        <f t="array" ref="AP47">SUMPRODUCT(($A47=Input!$A$73:$A$78)*(AP$13=Input!$B$72:$BI$72)*(Input!$B$73:$BI$78))</f>
        <v>7.0000000000000001E-3</v>
      </c>
      <c r="AQ47" s="6">
        <f>AR44+AR22</f>
        <v>28.919999999999998</v>
      </c>
      <c r="AR47" s="14">
        <f>ROUND(AP47*AQ47,2)</f>
        <v>0.2</v>
      </c>
      <c r="AS47" s="6"/>
      <c r="AT47" s="22" cm="1">
        <f t="array" ref="AT47">SUMPRODUCT(($A47=Input!$A$73:$A$78)*(AT$13=Input!$B$72:$BI$72)*(Input!$B$73:$BI$78))</f>
        <v>7.0000000000000001E-3</v>
      </c>
      <c r="AU47" s="6">
        <f>AV44+AV22</f>
        <v>28.919999999999998</v>
      </c>
      <c r="AV47" s="14">
        <f>ROUND(AT47*AU47,2)</f>
        <v>0.2</v>
      </c>
    </row>
    <row r="48" spans="1:48" ht="14.45" hidden="1" customHeight="1" x14ac:dyDescent="0.25">
      <c r="A48" t="str">
        <f>+Input!A74</f>
        <v>Reserved</v>
      </c>
      <c r="B48" s="22" cm="1">
        <f t="array" ref="B48">SUMPRODUCT(($A48=Input!$A$73:$A$78)*(B$13=Input!$B$72:$BI$72)*(Input!$B$73:$BI$78))</f>
        <v>0</v>
      </c>
      <c r="C48" s="6">
        <f>C47</f>
        <v>28.919999999999998</v>
      </c>
      <c r="D48" s="14">
        <f t="shared" ref="D48:D52" si="36">ROUND(B48*C48,2)</f>
        <v>0</v>
      </c>
      <c r="F48" s="22" cm="1">
        <f t="array" ref="F48">SUMPRODUCT(($A48=Input!$A$73:$A$78)*(F$13=Input!$B$72:$BI$72)*(Input!$B$73:$BI$78))</f>
        <v>0</v>
      </c>
      <c r="G48" s="6">
        <f>G47</f>
        <v>28.919999999999998</v>
      </c>
      <c r="H48" s="14">
        <f t="shared" ref="H48:H52" si="37">ROUND(F48*G48,2)</f>
        <v>0</v>
      </c>
      <c r="J48" s="22" cm="1">
        <f t="array" ref="J48">SUMPRODUCT(($A48=Input!$A$73:$A$78)*(J$13=Input!$B$72:$BI$72)*(Input!$B$73:$BI$78))</f>
        <v>0</v>
      </c>
      <c r="K48" s="6">
        <f>K47</f>
        <v>28.919999999999998</v>
      </c>
      <c r="L48" s="14">
        <f t="shared" ref="L48:L52" si="38">ROUND(J48*K48,2)</f>
        <v>0</v>
      </c>
      <c r="N48" s="22" cm="1">
        <f t="array" ref="N48">SUMPRODUCT(($A48=Input!$A$73:$A$78)*(N$13=Input!$B$72:$BI$72)*(Input!$B$73:$BI$78))</f>
        <v>0</v>
      </c>
      <c r="O48" s="6">
        <f>O47</f>
        <v>28.919999999999998</v>
      </c>
      <c r="P48" s="14">
        <f t="shared" ref="P48:P52" si="39">ROUND(N48*O48,2)</f>
        <v>0</v>
      </c>
      <c r="R48" s="22" cm="1">
        <f t="array" ref="R48">SUMPRODUCT(($A48=Input!$A$73:$A$78)*(R$13=Input!$B$72:$BI$72)*(Input!$B$73:$BI$78))</f>
        <v>0</v>
      </c>
      <c r="S48" s="6">
        <f>S47</f>
        <v>28.919999999999998</v>
      </c>
      <c r="T48" s="14">
        <f t="shared" ref="T48:T52" si="40">ROUND(R48*S48,2)</f>
        <v>0</v>
      </c>
      <c r="V48" s="22" cm="1">
        <f t="array" ref="V48">SUMPRODUCT(($A48=Input!$A$73:$A$78)*(V$13=Input!$B$72:$BI$72)*(Input!$B$73:$BI$78))</f>
        <v>0</v>
      </c>
      <c r="W48" s="6">
        <f>W47</f>
        <v>28.919999999999998</v>
      </c>
      <c r="X48" s="14">
        <f t="shared" ref="X48:X52" si="41">ROUND(V48*W48,2)</f>
        <v>0</v>
      </c>
      <c r="Z48" s="22" cm="1">
        <f t="array" ref="Z48">SUMPRODUCT(($A48=Input!$A$73:$A$78)*(Z$13=Input!$B$72:$BI$72)*(Input!$B$73:$BI$78))</f>
        <v>0</v>
      </c>
      <c r="AA48" s="6">
        <f>AA47</f>
        <v>28.919999999999998</v>
      </c>
      <c r="AB48" s="14">
        <f t="shared" ref="AB48:AB52" si="42">ROUND(Z48*AA48,2)</f>
        <v>0</v>
      </c>
      <c r="AD48" s="22" cm="1">
        <f t="array" ref="AD48">SUMPRODUCT(($A48=Input!$A$73:$A$78)*(AD$13=Input!$B$72:$BI$72)*(Input!$B$73:$BI$78))</f>
        <v>0</v>
      </c>
      <c r="AE48" s="6">
        <f>AE47</f>
        <v>28.919999999999998</v>
      </c>
      <c r="AF48" s="14">
        <f t="shared" ref="AF48:AF52" si="43">ROUND(AD48*AE48,2)</f>
        <v>0</v>
      </c>
      <c r="AH48" s="22" cm="1">
        <f t="array" ref="AH48">SUMPRODUCT(($A48=Input!$A$73:$A$78)*(AH$13=Input!$B$72:$BI$72)*(Input!$B$73:$BI$78))</f>
        <v>0</v>
      </c>
      <c r="AI48" s="6">
        <f>AI47</f>
        <v>28.919999999999998</v>
      </c>
      <c r="AJ48" s="14">
        <f t="shared" ref="AJ48:AJ52" si="44">ROUND(AH48*AI48,2)</f>
        <v>0</v>
      </c>
      <c r="AL48" s="22" cm="1">
        <f t="array" ref="AL48">SUMPRODUCT(($A48=Input!$A$73:$A$78)*(AL$13=Input!$B$72:$BI$72)*(Input!$B$73:$BI$78))</f>
        <v>0</v>
      </c>
      <c r="AM48" s="6">
        <f>AM47</f>
        <v>28.919999999999998</v>
      </c>
      <c r="AN48" s="14">
        <f t="shared" ref="AN48:AN52" si="45">ROUND(AL48*AM48,2)</f>
        <v>0</v>
      </c>
      <c r="AP48" s="22" cm="1">
        <f t="array" ref="AP48">SUMPRODUCT(($A48=Input!$A$73:$A$78)*(AP$13=Input!$B$72:$BI$72)*(Input!$B$73:$BI$78))</f>
        <v>0</v>
      </c>
      <c r="AQ48" s="6">
        <f>AQ47</f>
        <v>28.919999999999998</v>
      </c>
      <c r="AR48" s="14">
        <f t="shared" ref="AR48:AR52" si="46">ROUND(AP48*AQ48,2)</f>
        <v>0</v>
      </c>
      <c r="AT48" s="22" cm="1">
        <f t="array" ref="AT48">SUMPRODUCT(($A48=Input!$A$73:$A$78)*(AT$13=Input!$B$72:$BI$72)*(Input!$B$73:$BI$78))</f>
        <v>0</v>
      </c>
      <c r="AU48" s="6">
        <f>AU47</f>
        <v>28.919999999999998</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28.919999999999998</v>
      </c>
      <c r="D49" s="14">
        <f t="shared" si="36"/>
        <v>0</v>
      </c>
      <c r="F49" s="22" cm="1">
        <f t="array" ref="F49">SUMPRODUCT(($A49=Input!$A$73:$A$78)*(F$13=Input!$B$72:$BI$72)*(Input!$B$73:$BI$78))</f>
        <v>0</v>
      </c>
      <c r="G49" s="6">
        <f t="shared" ref="G49:G52" si="49">G48</f>
        <v>28.919999999999998</v>
      </c>
      <c r="H49" s="14">
        <f t="shared" si="37"/>
        <v>0</v>
      </c>
      <c r="J49" s="22" cm="1">
        <f t="array" ref="J49">SUMPRODUCT(($A49=Input!$A$73:$A$78)*(J$13=Input!$B$72:$BI$72)*(Input!$B$73:$BI$78))</f>
        <v>0</v>
      </c>
      <c r="K49" s="6">
        <f t="shared" ref="K49:K52" si="50">K48</f>
        <v>28.919999999999998</v>
      </c>
      <c r="L49" s="14">
        <f t="shared" si="38"/>
        <v>0</v>
      </c>
      <c r="N49" s="22" cm="1">
        <f t="array" ref="N49">SUMPRODUCT(($A49=Input!$A$73:$A$78)*(N$13=Input!$B$72:$BI$72)*(Input!$B$73:$BI$78))</f>
        <v>0</v>
      </c>
      <c r="O49" s="6">
        <f t="shared" ref="O49:O52" si="51">O48</f>
        <v>28.919999999999998</v>
      </c>
      <c r="P49" s="14">
        <f t="shared" si="39"/>
        <v>0</v>
      </c>
      <c r="R49" s="22" cm="1">
        <f t="array" ref="R49">SUMPRODUCT(($A49=Input!$A$73:$A$78)*(R$13=Input!$B$72:$BI$72)*(Input!$B$73:$BI$78))</f>
        <v>0</v>
      </c>
      <c r="S49" s="6">
        <f t="shared" ref="S49:S52" si="52">S48</f>
        <v>28.919999999999998</v>
      </c>
      <c r="T49" s="14">
        <f t="shared" si="40"/>
        <v>0</v>
      </c>
      <c r="V49" s="22" cm="1">
        <f t="array" ref="V49">SUMPRODUCT(($A49=Input!$A$73:$A$78)*(V$13=Input!$B$72:$BI$72)*(Input!$B$73:$BI$78))</f>
        <v>0</v>
      </c>
      <c r="W49" s="6">
        <f t="shared" ref="W49:W52" si="53">W48</f>
        <v>28.919999999999998</v>
      </c>
      <c r="X49" s="14">
        <f t="shared" si="41"/>
        <v>0</v>
      </c>
      <c r="Z49" s="22" cm="1">
        <f t="array" ref="Z49">SUMPRODUCT(($A49=Input!$A$73:$A$78)*(Z$13=Input!$B$72:$BI$72)*(Input!$B$73:$BI$78))</f>
        <v>0</v>
      </c>
      <c r="AA49" s="6">
        <f t="shared" ref="AA49:AA52" si="54">AA48</f>
        <v>28.919999999999998</v>
      </c>
      <c r="AB49" s="14">
        <f t="shared" si="42"/>
        <v>0</v>
      </c>
      <c r="AD49" s="22" cm="1">
        <f t="array" ref="AD49">SUMPRODUCT(($A49=Input!$A$73:$A$78)*(AD$13=Input!$B$72:$BI$72)*(Input!$B$73:$BI$78))</f>
        <v>0</v>
      </c>
      <c r="AE49" s="6">
        <f t="shared" ref="AE49:AE52" si="55">AE48</f>
        <v>28.919999999999998</v>
      </c>
      <c r="AF49" s="14">
        <f t="shared" si="43"/>
        <v>0</v>
      </c>
      <c r="AH49" s="22" cm="1">
        <f t="array" ref="AH49">SUMPRODUCT(($A49=Input!$A$73:$A$78)*(AH$13=Input!$B$72:$BI$72)*(Input!$B$73:$BI$78))</f>
        <v>0</v>
      </c>
      <c r="AI49" s="6">
        <f t="shared" ref="AI49:AI52" si="56">AI48</f>
        <v>28.919999999999998</v>
      </c>
      <c r="AJ49" s="14">
        <f t="shared" si="44"/>
        <v>0</v>
      </c>
      <c r="AL49" s="22" cm="1">
        <f t="array" ref="AL49">SUMPRODUCT(($A49=Input!$A$73:$A$78)*(AL$13=Input!$B$72:$BI$72)*(Input!$B$73:$BI$78))</f>
        <v>0</v>
      </c>
      <c r="AM49" s="6">
        <f t="shared" ref="AM49:AM52" si="57">AM48</f>
        <v>28.919999999999998</v>
      </c>
      <c r="AN49" s="14">
        <f t="shared" si="45"/>
        <v>0</v>
      </c>
      <c r="AP49" s="22" cm="1">
        <f t="array" ref="AP49">SUMPRODUCT(($A49=Input!$A$73:$A$78)*(AP$13=Input!$B$72:$BI$72)*(Input!$B$73:$BI$78))</f>
        <v>0</v>
      </c>
      <c r="AQ49" s="6">
        <f t="shared" ref="AQ49:AQ52" si="58">AQ48</f>
        <v>28.919999999999998</v>
      </c>
      <c r="AR49" s="14">
        <f t="shared" si="46"/>
        <v>0</v>
      </c>
      <c r="AT49" s="22" cm="1">
        <f t="array" ref="AT49">SUMPRODUCT(($A49=Input!$A$73:$A$78)*(AT$13=Input!$B$72:$BI$72)*(Input!$B$73:$BI$78))</f>
        <v>0</v>
      </c>
      <c r="AU49" s="6">
        <f t="shared" ref="AU49:AU52" si="59">AU48</f>
        <v>28.919999999999998</v>
      </c>
      <c r="AV49" s="14">
        <f t="shared" si="47"/>
        <v>0</v>
      </c>
    </row>
    <row r="50" spans="1:48" ht="14.45" hidden="1" customHeight="1" x14ac:dyDescent="0.25">
      <c r="A50" t="str">
        <f>+Input!A76</f>
        <v>Reserved</v>
      </c>
      <c r="B50" s="22" cm="1">
        <f t="array" ref="B50">SUMPRODUCT(($A50=Input!$A$73:$A$78)*(B$13=Input!$B$72:$BI$72)*(Input!$B$73:$BI$78))</f>
        <v>0</v>
      </c>
      <c r="C50" s="6">
        <f t="shared" si="48"/>
        <v>28.919999999999998</v>
      </c>
      <c r="D50" s="14">
        <f t="shared" si="36"/>
        <v>0</v>
      </c>
      <c r="F50" s="22" cm="1">
        <f t="array" ref="F50">SUMPRODUCT(($A50=Input!$A$73:$A$78)*(F$13=Input!$B$72:$BI$72)*(Input!$B$73:$BI$78))</f>
        <v>0</v>
      </c>
      <c r="G50" s="6">
        <f t="shared" si="49"/>
        <v>28.919999999999998</v>
      </c>
      <c r="H50" s="14">
        <f t="shared" si="37"/>
        <v>0</v>
      </c>
      <c r="J50" s="22" cm="1">
        <f t="array" ref="J50">SUMPRODUCT(($A50=Input!$A$73:$A$78)*(J$13=Input!$B$72:$BI$72)*(Input!$B$73:$BI$78))</f>
        <v>0</v>
      </c>
      <c r="K50" s="6">
        <f t="shared" si="50"/>
        <v>28.919999999999998</v>
      </c>
      <c r="L50" s="14">
        <f t="shared" si="38"/>
        <v>0</v>
      </c>
      <c r="N50" s="22" cm="1">
        <f t="array" ref="N50">SUMPRODUCT(($A50=Input!$A$73:$A$78)*(N$13=Input!$B$72:$BI$72)*(Input!$B$73:$BI$78))</f>
        <v>0</v>
      </c>
      <c r="O50" s="6">
        <f t="shared" si="51"/>
        <v>28.919999999999998</v>
      </c>
      <c r="P50" s="14">
        <f t="shared" si="39"/>
        <v>0</v>
      </c>
      <c r="R50" s="22" cm="1">
        <f t="array" ref="R50">SUMPRODUCT(($A50=Input!$A$73:$A$78)*(R$13=Input!$B$72:$BI$72)*(Input!$B$73:$BI$78))</f>
        <v>0</v>
      </c>
      <c r="S50" s="6">
        <f t="shared" si="52"/>
        <v>28.919999999999998</v>
      </c>
      <c r="T50" s="14">
        <f t="shared" si="40"/>
        <v>0</v>
      </c>
      <c r="V50" s="22" cm="1">
        <f t="array" ref="V50">SUMPRODUCT(($A50=Input!$A$73:$A$78)*(V$13=Input!$B$72:$BI$72)*(Input!$B$73:$BI$78))</f>
        <v>0</v>
      </c>
      <c r="W50" s="6">
        <f t="shared" si="53"/>
        <v>28.919999999999998</v>
      </c>
      <c r="X50" s="14">
        <f t="shared" si="41"/>
        <v>0</v>
      </c>
      <c r="Z50" s="22" cm="1">
        <f t="array" ref="Z50">SUMPRODUCT(($A50=Input!$A$73:$A$78)*(Z$13=Input!$B$72:$BI$72)*(Input!$B$73:$BI$78))</f>
        <v>0</v>
      </c>
      <c r="AA50" s="6">
        <f t="shared" si="54"/>
        <v>28.919999999999998</v>
      </c>
      <c r="AB50" s="14">
        <f t="shared" si="42"/>
        <v>0</v>
      </c>
      <c r="AD50" s="22" cm="1">
        <f t="array" ref="AD50">SUMPRODUCT(($A50=Input!$A$73:$A$78)*(AD$13=Input!$B$72:$BI$72)*(Input!$B$73:$BI$78))</f>
        <v>0</v>
      </c>
      <c r="AE50" s="6">
        <f t="shared" si="55"/>
        <v>28.919999999999998</v>
      </c>
      <c r="AF50" s="14">
        <f t="shared" si="43"/>
        <v>0</v>
      </c>
      <c r="AH50" s="22" cm="1">
        <f t="array" ref="AH50">SUMPRODUCT(($A50=Input!$A$73:$A$78)*(AH$13=Input!$B$72:$BI$72)*(Input!$B$73:$BI$78))</f>
        <v>0</v>
      </c>
      <c r="AI50" s="6">
        <f t="shared" si="56"/>
        <v>28.919999999999998</v>
      </c>
      <c r="AJ50" s="14">
        <f t="shared" si="44"/>
        <v>0</v>
      </c>
      <c r="AL50" s="22" cm="1">
        <f t="array" ref="AL50">SUMPRODUCT(($A50=Input!$A$73:$A$78)*(AL$13=Input!$B$72:$BI$72)*(Input!$B$73:$BI$78))</f>
        <v>0</v>
      </c>
      <c r="AM50" s="6">
        <f t="shared" si="57"/>
        <v>28.919999999999998</v>
      </c>
      <c r="AN50" s="14">
        <f t="shared" si="45"/>
        <v>0</v>
      </c>
      <c r="AP50" s="22" cm="1">
        <f t="array" ref="AP50">SUMPRODUCT(($A50=Input!$A$73:$A$78)*(AP$13=Input!$B$72:$BI$72)*(Input!$B$73:$BI$78))</f>
        <v>0</v>
      </c>
      <c r="AQ50" s="6">
        <f t="shared" si="58"/>
        <v>28.919999999999998</v>
      </c>
      <c r="AR50" s="14">
        <f t="shared" si="46"/>
        <v>0</v>
      </c>
      <c r="AT50" s="22" cm="1">
        <f t="array" ref="AT50">SUMPRODUCT(($A50=Input!$A$73:$A$78)*(AT$13=Input!$B$72:$BI$72)*(Input!$B$73:$BI$78))</f>
        <v>0</v>
      </c>
      <c r="AU50" s="6">
        <f t="shared" si="59"/>
        <v>28.919999999999998</v>
      </c>
      <c r="AV50" s="14">
        <f t="shared" si="47"/>
        <v>0</v>
      </c>
    </row>
    <row r="51" spans="1:48" ht="14.45" hidden="1" customHeight="1" x14ac:dyDescent="0.25">
      <c r="A51" t="str">
        <f>+Input!A77</f>
        <v>Reserved</v>
      </c>
      <c r="B51" s="22" cm="1">
        <f t="array" ref="B51">SUMPRODUCT(($A51=Input!$A$73:$A$78)*(B$13=Input!$B$72:$BI$72)*(Input!$B$73:$BI$78))</f>
        <v>0</v>
      </c>
      <c r="C51" s="6">
        <f t="shared" si="48"/>
        <v>28.919999999999998</v>
      </c>
      <c r="D51" s="14">
        <f t="shared" si="36"/>
        <v>0</v>
      </c>
      <c r="F51" s="22" cm="1">
        <f t="array" ref="F51">SUMPRODUCT(($A51=Input!$A$73:$A$78)*(F$13=Input!$B$72:$BI$72)*(Input!$B$73:$BI$78))</f>
        <v>0</v>
      </c>
      <c r="G51" s="6">
        <f t="shared" si="49"/>
        <v>28.919999999999998</v>
      </c>
      <c r="H51" s="14">
        <f t="shared" si="37"/>
        <v>0</v>
      </c>
      <c r="J51" s="22" cm="1">
        <f t="array" ref="J51">SUMPRODUCT(($A51=Input!$A$73:$A$78)*(J$13=Input!$B$72:$BI$72)*(Input!$B$73:$BI$78))</f>
        <v>0</v>
      </c>
      <c r="K51" s="6">
        <f t="shared" si="50"/>
        <v>28.919999999999998</v>
      </c>
      <c r="L51" s="14">
        <f t="shared" si="38"/>
        <v>0</v>
      </c>
      <c r="N51" s="22" cm="1">
        <f t="array" ref="N51">SUMPRODUCT(($A51=Input!$A$73:$A$78)*(N$13=Input!$B$72:$BI$72)*(Input!$B$73:$BI$78))</f>
        <v>0</v>
      </c>
      <c r="O51" s="6">
        <f t="shared" si="51"/>
        <v>28.919999999999998</v>
      </c>
      <c r="P51" s="14">
        <f t="shared" si="39"/>
        <v>0</v>
      </c>
      <c r="R51" s="22" cm="1">
        <f t="array" ref="R51">SUMPRODUCT(($A51=Input!$A$73:$A$78)*(R$13=Input!$B$72:$BI$72)*(Input!$B$73:$BI$78))</f>
        <v>0</v>
      </c>
      <c r="S51" s="6">
        <f t="shared" si="52"/>
        <v>28.919999999999998</v>
      </c>
      <c r="T51" s="14">
        <f t="shared" si="40"/>
        <v>0</v>
      </c>
      <c r="V51" s="22" cm="1">
        <f t="array" ref="V51">SUMPRODUCT(($A51=Input!$A$73:$A$78)*(V$13=Input!$B$72:$BI$72)*(Input!$B$73:$BI$78))</f>
        <v>0</v>
      </c>
      <c r="W51" s="6">
        <f t="shared" si="53"/>
        <v>28.919999999999998</v>
      </c>
      <c r="X51" s="14">
        <f t="shared" si="41"/>
        <v>0</v>
      </c>
      <c r="Z51" s="22" cm="1">
        <f t="array" ref="Z51">SUMPRODUCT(($A51=Input!$A$73:$A$78)*(Z$13=Input!$B$72:$BI$72)*(Input!$B$73:$BI$78))</f>
        <v>0</v>
      </c>
      <c r="AA51" s="6">
        <f t="shared" si="54"/>
        <v>28.919999999999998</v>
      </c>
      <c r="AB51" s="14">
        <f t="shared" si="42"/>
        <v>0</v>
      </c>
      <c r="AD51" s="22" cm="1">
        <f t="array" ref="AD51">SUMPRODUCT(($A51=Input!$A$73:$A$78)*(AD$13=Input!$B$72:$BI$72)*(Input!$B$73:$BI$78))</f>
        <v>0</v>
      </c>
      <c r="AE51" s="6">
        <f t="shared" si="55"/>
        <v>28.919999999999998</v>
      </c>
      <c r="AF51" s="14">
        <f t="shared" si="43"/>
        <v>0</v>
      </c>
      <c r="AH51" s="22" cm="1">
        <f t="array" ref="AH51">SUMPRODUCT(($A51=Input!$A$73:$A$78)*(AH$13=Input!$B$72:$BI$72)*(Input!$B$73:$BI$78))</f>
        <v>0</v>
      </c>
      <c r="AI51" s="6">
        <f t="shared" si="56"/>
        <v>28.919999999999998</v>
      </c>
      <c r="AJ51" s="14">
        <f t="shared" si="44"/>
        <v>0</v>
      </c>
      <c r="AL51" s="22" cm="1">
        <f t="array" ref="AL51">SUMPRODUCT(($A51=Input!$A$73:$A$78)*(AL$13=Input!$B$72:$BI$72)*(Input!$B$73:$BI$78))</f>
        <v>0</v>
      </c>
      <c r="AM51" s="6">
        <f t="shared" si="57"/>
        <v>28.919999999999998</v>
      </c>
      <c r="AN51" s="14">
        <f t="shared" si="45"/>
        <v>0</v>
      </c>
      <c r="AP51" s="22" cm="1">
        <f t="array" ref="AP51">SUMPRODUCT(($A51=Input!$A$73:$A$78)*(AP$13=Input!$B$72:$BI$72)*(Input!$B$73:$BI$78))</f>
        <v>0</v>
      </c>
      <c r="AQ51" s="6">
        <f t="shared" si="58"/>
        <v>28.919999999999998</v>
      </c>
      <c r="AR51" s="14">
        <f t="shared" si="46"/>
        <v>0</v>
      </c>
      <c r="AT51" s="22" cm="1">
        <f t="array" ref="AT51">SUMPRODUCT(($A51=Input!$A$73:$A$78)*(AT$13=Input!$B$72:$BI$72)*(Input!$B$73:$BI$78))</f>
        <v>0</v>
      </c>
      <c r="AU51" s="6">
        <f t="shared" si="59"/>
        <v>28.919999999999998</v>
      </c>
      <c r="AV51" s="14">
        <f t="shared" si="47"/>
        <v>0</v>
      </c>
    </row>
    <row r="52" spans="1:48" ht="14.45" hidden="1" customHeight="1" x14ac:dyDescent="0.25">
      <c r="A52" t="str">
        <f>+Input!A78</f>
        <v>Reserved</v>
      </c>
      <c r="B52" s="22" cm="1">
        <f t="array" ref="B52">SUMPRODUCT(($A52=Input!$A$73:$A$78)*(B$13=Input!$B$72:$BI$72)*(Input!$B$73:$BI$78))</f>
        <v>0</v>
      </c>
      <c r="C52" s="6">
        <f t="shared" si="48"/>
        <v>28.919999999999998</v>
      </c>
      <c r="D52" s="14">
        <f t="shared" si="36"/>
        <v>0</v>
      </c>
      <c r="F52" s="22" cm="1">
        <f t="array" ref="F52">SUMPRODUCT(($A52=Input!$A$73:$A$78)*(F$13=Input!$B$72:$BI$72)*(Input!$B$73:$BI$78))</f>
        <v>0</v>
      </c>
      <c r="G52" s="6">
        <f t="shared" si="49"/>
        <v>28.919999999999998</v>
      </c>
      <c r="H52" s="14">
        <f t="shared" si="37"/>
        <v>0</v>
      </c>
      <c r="J52" s="22" cm="1">
        <f t="array" ref="J52">SUMPRODUCT(($A52=Input!$A$73:$A$78)*(J$13=Input!$B$72:$BI$72)*(Input!$B$73:$BI$78))</f>
        <v>0</v>
      </c>
      <c r="K52" s="6">
        <f t="shared" si="50"/>
        <v>28.919999999999998</v>
      </c>
      <c r="L52" s="14">
        <f t="shared" si="38"/>
        <v>0</v>
      </c>
      <c r="N52" s="22" cm="1">
        <f t="array" ref="N52">SUMPRODUCT(($A52=Input!$A$73:$A$78)*(N$13=Input!$B$72:$BI$72)*(Input!$B$73:$BI$78))</f>
        <v>0</v>
      </c>
      <c r="O52" s="6">
        <f t="shared" si="51"/>
        <v>28.919999999999998</v>
      </c>
      <c r="P52" s="14">
        <f t="shared" si="39"/>
        <v>0</v>
      </c>
      <c r="R52" s="22" cm="1">
        <f t="array" ref="R52">SUMPRODUCT(($A52=Input!$A$73:$A$78)*(R$13=Input!$B$72:$BI$72)*(Input!$B$73:$BI$78))</f>
        <v>0</v>
      </c>
      <c r="S52" s="6">
        <f t="shared" si="52"/>
        <v>28.919999999999998</v>
      </c>
      <c r="T52" s="14">
        <f t="shared" si="40"/>
        <v>0</v>
      </c>
      <c r="V52" s="22" cm="1">
        <f t="array" ref="V52">SUMPRODUCT(($A52=Input!$A$73:$A$78)*(V$13=Input!$B$72:$BI$72)*(Input!$B$73:$BI$78))</f>
        <v>0</v>
      </c>
      <c r="W52" s="6">
        <f t="shared" si="53"/>
        <v>28.919999999999998</v>
      </c>
      <c r="X52" s="14">
        <f t="shared" si="41"/>
        <v>0</v>
      </c>
      <c r="Z52" s="22" cm="1">
        <f t="array" ref="Z52">SUMPRODUCT(($A52=Input!$A$73:$A$78)*(Z$13=Input!$B$72:$BI$72)*(Input!$B$73:$BI$78))</f>
        <v>0</v>
      </c>
      <c r="AA52" s="6">
        <f t="shared" si="54"/>
        <v>28.919999999999998</v>
      </c>
      <c r="AB52" s="14">
        <f t="shared" si="42"/>
        <v>0</v>
      </c>
      <c r="AD52" s="22" cm="1">
        <f t="array" ref="AD52">SUMPRODUCT(($A52=Input!$A$73:$A$78)*(AD$13=Input!$B$72:$BI$72)*(Input!$B$73:$BI$78))</f>
        <v>0</v>
      </c>
      <c r="AE52" s="6">
        <f t="shared" si="55"/>
        <v>28.919999999999998</v>
      </c>
      <c r="AF52" s="14">
        <f t="shared" si="43"/>
        <v>0</v>
      </c>
      <c r="AH52" s="22" cm="1">
        <f t="array" ref="AH52">SUMPRODUCT(($A52=Input!$A$73:$A$78)*(AH$13=Input!$B$72:$BI$72)*(Input!$B$73:$BI$78))</f>
        <v>0</v>
      </c>
      <c r="AI52" s="6">
        <f t="shared" si="56"/>
        <v>28.919999999999998</v>
      </c>
      <c r="AJ52" s="14">
        <f t="shared" si="44"/>
        <v>0</v>
      </c>
      <c r="AL52" s="22" cm="1">
        <f t="array" ref="AL52">SUMPRODUCT(($A52=Input!$A$73:$A$78)*(AL$13=Input!$B$72:$BI$72)*(Input!$B$73:$BI$78))</f>
        <v>0</v>
      </c>
      <c r="AM52" s="6">
        <f t="shared" si="57"/>
        <v>28.919999999999998</v>
      </c>
      <c r="AN52" s="14">
        <f t="shared" si="45"/>
        <v>0</v>
      </c>
      <c r="AP52" s="22" cm="1">
        <f t="array" ref="AP52">SUMPRODUCT(($A52=Input!$A$73:$A$78)*(AP$13=Input!$B$72:$BI$72)*(Input!$B$73:$BI$78))</f>
        <v>0</v>
      </c>
      <c r="AQ52" s="6">
        <f t="shared" si="58"/>
        <v>28.919999999999998</v>
      </c>
      <c r="AR52" s="14">
        <f t="shared" si="46"/>
        <v>0</v>
      </c>
      <c r="AT52" s="22" cm="1">
        <f t="array" ref="AT52">SUMPRODUCT(($A52=Input!$A$73:$A$78)*(AT$13=Input!$B$72:$BI$72)*(Input!$B$73:$BI$78))</f>
        <v>0</v>
      </c>
      <c r="AU52" s="6">
        <f t="shared" si="59"/>
        <v>28.919999999999998</v>
      </c>
      <c r="AV52" s="14">
        <f t="shared" si="47"/>
        <v>0</v>
      </c>
    </row>
    <row r="53" spans="1:48" x14ac:dyDescent="0.25">
      <c r="A53" t="s">
        <v>25</v>
      </c>
      <c r="B53" s="13"/>
      <c r="D53" s="19">
        <f>SUM(D47:D52)</f>
        <v>0.2</v>
      </c>
      <c r="F53" s="13"/>
      <c r="H53" s="19">
        <f>SUM(H47:H52)</f>
        <v>0.2</v>
      </c>
      <c r="J53" s="13"/>
      <c r="L53" s="19">
        <f>SUM(L47:L52)</f>
        <v>0.2</v>
      </c>
      <c r="N53" s="13"/>
      <c r="P53" s="19">
        <f>SUM(P47:P52)</f>
        <v>0.2</v>
      </c>
      <c r="R53" s="13"/>
      <c r="T53" s="19">
        <f>SUM(T47:T52)</f>
        <v>0.2</v>
      </c>
      <c r="V53" s="13"/>
      <c r="X53" s="19">
        <f>SUM(X47:X52)</f>
        <v>0.2</v>
      </c>
      <c r="Z53" s="13"/>
      <c r="AB53" s="19">
        <f>SUM(AB47:AB52)</f>
        <v>0.2</v>
      </c>
      <c r="AD53" s="13"/>
      <c r="AF53" s="19">
        <f>SUM(AF47:AF52)</f>
        <v>0.2</v>
      </c>
      <c r="AH53" s="13"/>
      <c r="AJ53" s="19">
        <f>SUM(AJ47:AJ52)</f>
        <v>0.2</v>
      </c>
      <c r="AL53" s="13"/>
      <c r="AN53" s="19">
        <f>SUM(AN47:AN52)</f>
        <v>0.2</v>
      </c>
      <c r="AP53" s="13"/>
      <c r="AR53" s="19">
        <f>SUM(AR47:AR52)</f>
        <v>0.2</v>
      </c>
      <c r="AT53" s="13"/>
      <c r="AV53" s="19">
        <f>SUM(AV47:AV52)</f>
        <v>0.2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29.119999999999997</v>
      </c>
      <c r="F55" s="20"/>
      <c r="G55" s="21"/>
      <c r="H55" s="24">
        <f>H22+H44+H47</f>
        <v>29.119999999999997</v>
      </c>
      <c r="J55" s="20"/>
      <c r="K55" s="21"/>
      <c r="L55" s="24">
        <f>L22+L44+L47</f>
        <v>29.119999999999997</v>
      </c>
      <c r="N55" s="20"/>
      <c r="O55" s="21"/>
      <c r="P55" s="24">
        <f>P22+P44+P47</f>
        <v>29.119999999999997</v>
      </c>
      <c r="R55" s="20"/>
      <c r="S55" s="21"/>
      <c r="T55" s="24">
        <f>T22+T44+T47</f>
        <v>29.119999999999997</v>
      </c>
      <c r="V55" s="20"/>
      <c r="W55" s="21"/>
      <c r="X55" s="24">
        <f>X22+X44+X47</f>
        <v>29.119999999999997</v>
      </c>
      <c r="Z55" s="20"/>
      <c r="AA55" s="21"/>
      <c r="AB55" s="24">
        <f>AB22+AB44+AB47</f>
        <v>29.119999999999997</v>
      </c>
      <c r="AD55" s="20"/>
      <c r="AE55" s="21"/>
      <c r="AF55" s="24">
        <f>AF22+AF44+AF47</f>
        <v>29.119999999999997</v>
      </c>
      <c r="AH55" s="20"/>
      <c r="AI55" s="21"/>
      <c r="AJ55" s="24">
        <f>AJ22+AJ44+AJ47</f>
        <v>29.119999999999997</v>
      </c>
      <c r="AL55" s="20"/>
      <c r="AM55" s="21"/>
      <c r="AN55" s="24">
        <f>AN22+AN44+AN47</f>
        <v>29.119999999999997</v>
      </c>
      <c r="AP55" s="20"/>
      <c r="AQ55" s="21"/>
      <c r="AR55" s="24">
        <f>AR22+AR44+AR47</f>
        <v>29.119999999999997</v>
      </c>
      <c r="AS55" s="98"/>
      <c r="AT55" s="20"/>
      <c r="AU55" s="21"/>
      <c r="AV55" s="24">
        <f>AV22+AV44+AV47</f>
        <v>29.119999999999997</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4"/>
      <c r="AT67" s="160" t="str">
        <f>CONCATENATE("December"," ",$B$5)</f>
        <v>December 2028</v>
      </c>
      <c r="AU67" s="161"/>
      <c r="AV67" s="162"/>
    </row>
    <row r="68" spans="1:48" x14ac:dyDescent="0.25">
      <c r="A68" s="1" t="s">
        <v>4</v>
      </c>
      <c r="B68" s="13"/>
      <c r="D68" s="14">
        <f>INDEX(Input!$B$29:$BI$29,MATCH('Residential Bills_Yr 5_6 Units'!$B$60,Input!$A$29:$A$29,0),MATCH('Residential Bills_Yr 5_6 Units'!B$67,Input!$B$28:$BI$28,0))</f>
        <v>24.06</v>
      </c>
      <c r="F68" s="13"/>
      <c r="H68" s="14">
        <f>INDEX(Input!$B$29:$BI$29,MATCH('Residential Bills_Yr 5_6 Units'!$B$60,Input!$A$29:$A$29,0),MATCH('Residential Bills_Yr 5_6 Units'!F$67,Input!$B$28:$BI$28,0))</f>
        <v>24.06</v>
      </c>
      <c r="J68" s="13"/>
      <c r="L68" s="14">
        <f>INDEX(Input!$B$29:$BI$29,MATCH('Residential Bills_Yr 5_6 Units'!$B$60,Input!$A$29:$A$29,0),MATCH('Residential Bills_Yr 5_6 Units'!J$67,Input!$B$28:$BI$28,0))</f>
        <v>24.06</v>
      </c>
      <c r="N68" s="13"/>
      <c r="P68" s="14">
        <f>INDEX(Input!$B$29:$BI$29,MATCH('Residential Bills_Yr 5_6 Units'!$B$60,Input!$A$29:$A$29,0),MATCH('Residential Bills_Yr 5_6 Units'!N$67,Input!$B$28:$BI$28,0))</f>
        <v>24.06</v>
      </c>
      <c r="R68" s="13"/>
      <c r="T68" s="14">
        <f>INDEX(Input!$B$29:$BI$29,MATCH('Residential Bills_Yr 5_6 Units'!$B$60,Input!$A$29:$A$29,0),MATCH('Residential Bills_Yr 5_6 Units'!R$67,Input!$B$28:$BI$28,0))</f>
        <v>24.06</v>
      </c>
      <c r="V68" s="13"/>
      <c r="X68" s="14">
        <f>INDEX(Input!$B$29:$BI$29,MATCH('Residential Bills_Yr 5_6 Units'!$B$60,Input!$A$29:$A$29,0),MATCH('Residential Bills_Yr 5_6 Units'!V$67,Input!$B$28:$BI$28,0))</f>
        <v>24.06</v>
      </c>
      <c r="Z68" s="13"/>
      <c r="AB68" s="14">
        <f>INDEX(Input!$B$29:$BI$29,MATCH('Residential Bills_Yr 5_6 Units'!$B$60,Input!$A$29:$A$29,0),MATCH('Residential Bills_Yr 5_6 Units'!Z$67,Input!$B$28:$BI$28,0))</f>
        <v>24.06</v>
      </c>
      <c r="AD68" s="13"/>
      <c r="AF68" s="14">
        <f>INDEX(Input!$B$29:$BI$29,MATCH('Residential Bills_Yr 5_6 Units'!$B$60,Input!$A$29:$A$29,0),MATCH('Residential Bills_Yr 5_6 Units'!AD$67,Input!$B$28:$BI$28,0))</f>
        <v>24.06</v>
      </c>
      <c r="AH68" s="13"/>
      <c r="AJ68" s="14">
        <f>INDEX(Input!$B$29:$BI$29,MATCH('Residential Bills_Yr 5_6 Units'!$B$60,Input!$A$29:$A$29,0),MATCH('Residential Bills_Yr 5_6 Units'!AH$67,Input!$B$28:$BI$28,0))</f>
        <v>24.06</v>
      </c>
      <c r="AL68" s="13"/>
      <c r="AN68" s="14">
        <f>INDEX(Input!$B$29:$BI$29,MATCH('Residential Bills_Yr 5_6 Units'!$B$60,Input!$A$29:$A$29,0),MATCH('Residential Bills_Yr 5_6 Units'!AL$67,Input!$B$28:$BI$28,0))</f>
        <v>24.06</v>
      </c>
      <c r="AP68" s="13"/>
      <c r="AR68" s="14">
        <f>INDEX(Input!$B$29:$BI$29,MATCH('Residential Bills_Yr 5_6 Units'!$B$60,Input!$A$29:$A$29,0),MATCH('Residential Bills_Yr 5_6 Units'!AP$67,Input!$B$28:$BI$28,0))</f>
        <v>24.06</v>
      </c>
      <c r="AS68" s="6"/>
      <c r="AT68" s="13"/>
      <c r="AV68" s="14">
        <f>INDEX(Input!$B$29:$BI$29,MATCH('Residential Bills_Yr 5_6 Units'!$B$60,Input!$A$29:$A$29,0),MATCH('Residential Bills_Yr 5_6 Units'!AT$67,Input!$B$28:$BI$28,0))</f>
        <v>24.06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0.59313318118797165</v>
      </c>
      <c r="C71" s="2">
        <f>IF($B$61&gt;Input!F$118,Input!F$118,'Residential Bills_Yr 5_6 Units'!$B$61)</f>
        <v>6</v>
      </c>
      <c r="D71" s="14">
        <f>ROUND(IFERROR(B71*C71," "),2)</f>
        <v>3.56</v>
      </c>
      <c r="F71" s="18">
        <f>INDEX(Input!$B$22:$BI$26,MATCH('Residential Bills_Yr 5_6 Units'!$A71,Input!$A$22:$A$26,0),MATCH('Residential Bills_Yr 5_6 Units'!F$67,Input!$B$21:$BI$21,0))</f>
        <v>0.59313318118797165</v>
      </c>
      <c r="G71" s="2">
        <f>IF($B$61&gt;Input!G$118,Input!G$118,'Residential Bills_Yr 5_6 Units'!$B$61)</f>
        <v>6</v>
      </c>
      <c r="H71" s="14">
        <f>ROUND(IFERROR(F71*G71," "),2)</f>
        <v>3.56</v>
      </c>
      <c r="J71" s="18">
        <f>INDEX(Input!$B$22:$BI$26,MATCH('Residential Bills_Yr 5_6 Units'!$A71,Input!$A$22:$A$26,0),MATCH('Residential Bills_Yr 5_6 Units'!J$67,Input!$B$21:$BI$21,0))</f>
        <v>0.59313318118797165</v>
      </c>
      <c r="K71" s="2">
        <f>IF($B$61&gt;Input!H$118,Input!H$118,'Residential Bills_Yr 5_6 Units'!$B$61)</f>
        <v>6</v>
      </c>
      <c r="L71" s="14">
        <f>ROUND(IFERROR(J71*K71," "),2)</f>
        <v>3.56</v>
      </c>
      <c r="N71" s="18">
        <f>INDEX(Input!$B$22:$BI$26,MATCH('Residential Bills_Yr 5_6 Units'!$A71,Input!$A$22:$A$26,0),MATCH('Residential Bills_Yr 5_6 Units'!N$67,Input!$B$21:$BI$21,0))</f>
        <v>0.59313318118797165</v>
      </c>
      <c r="O71" s="2">
        <f>IF($B$61&gt;Input!I$118,Input!I$118,'Residential Bills_Yr 5_6 Units'!$B$61)</f>
        <v>6</v>
      </c>
      <c r="P71" s="14">
        <f>ROUND(IFERROR(N71*O71," "),2)</f>
        <v>3.56</v>
      </c>
      <c r="R71" s="18">
        <f>INDEX(Input!$B$22:$BI$26,MATCH('Residential Bills_Yr 5_6 Units'!$A71,Input!$A$22:$A$26,0),MATCH('Residential Bills_Yr 5_6 Units'!R$67,Input!$B$21:$BI$21,0))</f>
        <v>0.59313318118797165</v>
      </c>
      <c r="S71" s="2">
        <f>IF($B$61&gt;Input!J$118,Input!J$118,'Residential Bills_Yr 5_6 Units'!$B$61)</f>
        <v>6</v>
      </c>
      <c r="T71" s="14">
        <f>ROUND(IFERROR(R71*S71," "),2)</f>
        <v>3.56</v>
      </c>
      <c r="V71" s="18">
        <f>INDEX(Input!$B$22:$BI$26,MATCH('Residential Bills_Yr 5_6 Units'!$A71,Input!$A$22:$A$26,0),MATCH('Residential Bills_Yr 5_6 Units'!V$67,Input!$B$21:$BI$21,0))</f>
        <v>0.59313318118797165</v>
      </c>
      <c r="W71" s="2">
        <f>IF($B$61&gt;Input!K$118,Input!K$118,'Residential Bills_Yr 5_6 Units'!$B$61)</f>
        <v>6</v>
      </c>
      <c r="X71" s="14">
        <f>ROUND(IFERROR(V71*W71," "),2)</f>
        <v>3.56</v>
      </c>
      <c r="Z71" s="18">
        <f>INDEX(Input!$B$22:$BI$26,MATCH('Residential Bills_Yr 5_6 Units'!$A71,Input!$A$22:$A$26,0),MATCH('Residential Bills_Yr 5_6 Units'!Z$67,Input!$B$21:$BI$21,0))</f>
        <v>0.59313318118797165</v>
      </c>
      <c r="AA71" s="2">
        <f>IF($B$61&gt;Input!L$118,Input!L$118,'Residential Bills_Yr 5_6 Units'!$B$61)</f>
        <v>6</v>
      </c>
      <c r="AB71" s="14">
        <f>ROUND(IFERROR(Z71*AA71," "),2)</f>
        <v>3.56</v>
      </c>
      <c r="AD71" s="18">
        <f>INDEX(Input!$B$22:$BI$26,MATCH('Residential Bills_Yr 5_6 Units'!$A71,Input!$A$22:$A$26,0),MATCH('Residential Bills_Yr 5_6 Units'!AD$67,Input!$B$21:$BI$21,0))</f>
        <v>0.59313318118797165</v>
      </c>
      <c r="AE71" s="2">
        <f>IF($B$61&gt;Input!M$118,Input!M$118,'Residential Bills_Yr 5_6 Units'!$B$61)</f>
        <v>6</v>
      </c>
      <c r="AF71" s="14">
        <f>ROUND(IFERROR(AD71*AE71," "),2)</f>
        <v>3.56</v>
      </c>
      <c r="AH71" s="18">
        <f>INDEX(Input!$B$22:$BI$26,MATCH('Residential Bills_Yr 5_6 Units'!$A71,Input!$A$22:$A$26,0),MATCH('Residential Bills_Yr 5_6 Units'!AH$67,Input!$B$21:$BI$21,0))</f>
        <v>0.59313318118797165</v>
      </c>
      <c r="AI71" s="2">
        <f>IF($B$61&gt;Input!N$118,Input!N$118,'Residential Bills_Yr 5_6 Units'!$B$61)</f>
        <v>6</v>
      </c>
      <c r="AJ71" s="14">
        <f>ROUND(IFERROR(AH71*AI71," "),2)</f>
        <v>3.56</v>
      </c>
      <c r="AL71" s="18">
        <f>INDEX(Input!$B$22:$BI$26,MATCH('Residential Bills_Yr 5_6 Units'!$A71,Input!$A$22:$A$26,0),MATCH('Residential Bills_Yr 5_6 Units'!AL$67,Input!$B$21:$BI$21,0))</f>
        <v>0.59313318118797165</v>
      </c>
      <c r="AM71" s="2">
        <f>IF($B$61&gt;Input!O$118,Input!O$118,'Residential Bills_Yr 5_6 Units'!$B$61)</f>
        <v>6</v>
      </c>
      <c r="AN71" s="14">
        <f>ROUND(IFERROR(AL71*AM71," "),2)</f>
        <v>3.56</v>
      </c>
      <c r="AP71" s="18">
        <f>INDEX(Input!$B$22:$BI$26,MATCH('Residential Bills_Yr 5_6 Units'!$A71,Input!$A$22:$A$26,0),MATCH('Residential Bills_Yr 5_6 Units'!AP$67,Input!$B$21:$BI$21,0))</f>
        <v>0.59313318118797165</v>
      </c>
      <c r="AQ71" s="2">
        <f>IF($B$61&gt;Input!P$118,Input!P$118,'Residential Bills_Yr 5_6 Units'!$B$61)</f>
        <v>6</v>
      </c>
      <c r="AR71" s="14">
        <f>ROUND(IFERROR(AP71*AQ71," "),2)</f>
        <v>3.56</v>
      </c>
      <c r="AS71" s="6"/>
      <c r="AT71" s="18">
        <f>INDEX(Input!$B$22:$BI$26,MATCH('Residential Bills_Yr 5_6 Units'!$A71,Input!$A$22:$A$26,0),MATCH('Residential Bills_Yr 5_6 Units'!AT$67,Input!$B$21:$BI$21,0))</f>
        <v>0.59313318118797165</v>
      </c>
      <c r="AU71" s="2">
        <f>IF($B$61&gt;Input!Q$118,Input!Q$118,'Residential Bills_Yr 5_6 Units'!$B$61)</f>
        <v>6</v>
      </c>
      <c r="AV71" s="14">
        <f>ROUND(IFERROR(AT71*AU71," "),2)</f>
        <v>3.56</v>
      </c>
    </row>
    <row r="72" spans="1:48" x14ac:dyDescent="0.25">
      <c r="A72" t="str">
        <f>A18</f>
        <v>Tier 2</v>
      </c>
      <c r="B72" s="18">
        <f>INDEX(Input!$B$22:$BI$26,MATCH('Residential Bills_Yr 5_6 Units'!$A72,Input!$A$22:$A$26,0),MATCH('Residential Bills_Yr 5_6 Units'!B$67,Input!$B$21:$BI$21,0))</f>
        <v>2.3722331811879718</v>
      </c>
      <c r="C72" s="2">
        <f>IF(($B$61-C71)&gt;Input!F$119,Input!F$119,($B$61-C71))</f>
        <v>0</v>
      </c>
      <c r="D72" s="14">
        <f>ROUND(IFERROR(B72*C72," "),2)</f>
        <v>0</v>
      </c>
      <c r="F72" s="18">
        <f>INDEX(Input!$B$22:$BI$26,MATCH('Residential Bills_Yr 5_6 Units'!$A72,Input!$A$22:$A$26,0),MATCH('Residential Bills_Yr 5_6 Units'!F$67,Input!$B$21:$BI$21,0))</f>
        <v>2.3722331811879718</v>
      </c>
      <c r="G72" s="2">
        <f>IF(($B$61-G71)&gt;Input!G$119,Input!G$119,($B$61-G71))</f>
        <v>0</v>
      </c>
      <c r="H72" s="14">
        <f>ROUND(IFERROR(F72*G72," "),2)</f>
        <v>0</v>
      </c>
      <c r="J72" s="18">
        <f>INDEX(Input!$B$22:$BI$26,MATCH('Residential Bills_Yr 5_6 Units'!$A72,Input!$A$22:$A$26,0),MATCH('Residential Bills_Yr 5_6 Units'!J$67,Input!$B$21:$BI$21,0))</f>
        <v>2.3722331811879718</v>
      </c>
      <c r="K72" s="2">
        <f>IF(($B$61-K71)&gt;Input!H$119,Input!H$119,($B$61-K71))</f>
        <v>0</v>
      </c>
      <c r="L72" s="14">
        <f>ROUND(IFERROR(J72*K72," "),2)</f>
        <v>0</v>
      </c>
      <c r="N72" s="18">
        <f>INDEX(Input!$B$22:$BI$26,MATCH('Residential Bills_Yr 5_6 Units'!$A72,Input!$A$22:$A$26,0),MATCH('Residential Bills_Yr 5_6 Units'!N$67,Input!$B$21:$BI$21,0))</f>
        <v>2.3722331811879718</v>
      </c>
      <c r="O72" s="2">
        <f>IF(($B$61-O71)&gt;Input!I$119,Input!I$119,($B$61-O71))</f>
        <v>0</v>
      </c>
      <c r="P72" s="14">
        <f>ROUND(IFERROR(N72*O72," "),2)</f>
        <v>0</v>
      </c>
      <c r="R72" s="18">
        <f>INDEX(Input!$B$22:$BI$26,MATCH('Residential Bills_Yr 5_6 Units'!$A72,Input!$A$22:$A$26,0),MATCH('Residential Bills_Yr 5_6 Units'!R$67,Input!$B$21:$BI$21,0))</f>
        <v>2.3722331811879718</v>
      </c>
      <c r="S72" s="2">
        <f>IF(($B$61-S71)&gt;Input!J$119,Input!J$119,($B$61-S71))</f>
        <v>0</v>
      </c>
      <c r="T72" s="14">
        <f>ROUND(IFERROR(R72*S72," "),2)</f>
        <v>0</v>
      </c>
      <c r="V72" s="18">
        <f>INDEX(Input!$B$22:$BI$26,MATCH('Residential Bills_Yr 5_6 Units'!$A72,Input!$A$22:$A$26,0),MATCH('Residential Bills_Yr 5_6 Units'!V$67,Input!$B$21:$BI$21,0))</f>
        <v>2.3722331811879718</v>
      </c>
      <c r="W72" s="2">
        <f>IF(($B$61-W71)&gt;Input!K$119,Input!K$119,($B$61-S71))</f>
        <v>0</v>
      </c>
      <c r="X72" s="14">
        <f>ROUND(IFERROR(V72*W72," "),2)</f>
        <v>0</v>
      </c>
      <c r="Z72" s="18">
        <f>INDEX(Input!$B$22:$BI$26,MATCH('Residential Bills_Yr 5_6 Units'!$A72,Input!$A$22:$A$26,0),MATCH('Residential Bills_Yr 5_6 Units'!Z$67,Input!$B$21:$BI$21,0))</f>
        <v>2.3722331811879718</v>
      </c>
      <c r="AA72" s="2">
        <f>IF(($B$61-AA71)&gt;Input!L$119,Input!L$119,($B$61-AA71))</f>
        <v>0</v>
      </c>
      <c r="AB72" s="14">
        <f>ROUND(IFERROR(Z72*AA72," "),2)</f>
        <v>0</v>
      </c>
      <c r="AD72" s="18">
        <f>INDEX(Input!$B$22:$BI$26,MATCH('Residential Bills_Yr 5_6 Units'!$A72,Input!$A$22:$A$26,0),MATCH('Residential Bills_Yr 5_6 Units'!AD$67,Input!$B$21:$BI$21,0))</f>
        <v>2.3722331811879718</v>
      </c>
      <c r="AE72" s="2">
        <f>IF(($B$61-AE71)&gt;Input!M$119,Input!M$119,($B$61-AE71))</f>
        <v>0</v>
      </c>
      <c r="AF72" s="14">
        <f>ROUND(IFERROR(AD72*AE72," "),2)</f>
        <v>0</v>
      </c>
      <c r="AH72" s="18">
        <f>INDEX(Input!$B$22:$BI$26,MATCH('Residential Bills_Yr 5_6 Units'!$A72,Input!$A$22:$A$26,0),MATCH('Residential Bills_Yr 5_6 Units'!AH$67,Input!$B$21:$BI$21,0))</f>
        <v>2.3722331811879718</v>
      </c>
      <c r="AI72" s="2">
        <f>IF(($B$61-AI71)&gt;Input!N$119,Input!N$119,($B$61-AI71))</f>
        <v>0</v>
      </c>
      <c r="AJ72" s="14">
        <f>ROUND(IFERROR(AH72*AI72," "),2)</f>
        <v>0</v>
      </c>
      <c r="AL72" s="18">
        <f>INDEX(Input!$B$22:$BI$26,MATCH('Residential Bills_Yr 5_6 Units'!$A72,Input!$A$22:$A$26,0),MATCH('Residential Bills_Yr 5_6 Units'!AL$67,Input!$B$21:$BI$21,0))</f>
        <v>2.3722331811879718</v>
      </c>
      <c r="AM72" s="2">
        <f>IF(($B$61-AM71)&gt;Input!O$119,Input!O$119,($B$61-AM71))</f>
        <v>0</v>
      </c>
      <c r="AN72" s="14">
        <f>ROUND(IFERROR(AL72*AM72," "),2)</f>
        <v>0</v>
      </c>
      <c r="AP72" s="18">
        <f>INDEX(Input!$B$22:$BI$26,MATCH('Residential Bills_Yr 5_6 Units'!$A72,Input!$A$22:$A$26,0),MATCH('Residential Bills_Yr 5_6 Units'!AP$67,Input!$B$21:$BI$21,0))</f>
        <v>2.3722331811879718</v>
      </c>
      <c r="AQ72" s="2">
        <f>IF(($B$61-AQ71)&gt;Input!P$119,Input!P$119,($B$61-AQ71))</f>
        <v>0</v>
      </c>
      <c r="AR72" s="14">
        <f>ROUND(IFERROR(AP72*AQ72," "),2)</f>
        <v>0</v>
      </c>
      <c r="AS72" s="6"/>
      <c r="AT72" s="18">
        <f>INDEX(Input!$B$22:$BI$26,MATCH('Residential Bills_Yr 5_6 Units'!$A72,Input!$A$22:$A$26,0),MATCH('Residential Bills_Yr 5_6 Units'!AT$67,Input!$B$21:$BI$21,0))</f>
        <v>2.3722331811879718</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4.7444331811879721</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4.7444331811879721</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4.7444331811879721</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4.7444331811879721</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4.7444331811879721</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4.7444331811879721</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4.7444331811879721</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4.7444331811879721</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4.7444331811879721</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4.7444331811879721</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4.7444331811879721</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4.7444331811879721</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9.4889331811879707</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9.4889331811879707</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9.4889331811879707</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9.4889331811879707</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9.4889331811879707</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9.4889331811879707</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9.4889331811879707</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9.4889331811879707</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9.4889331811879707</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9.4889331811879707</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9.4889331811879707</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9.4889331811879707</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27.619999999999997</v>
      </c>
      <c r="F76" s="13"/>
      <c r="G76" s="2">
        <f>SUM(G71:G75)</f>
        <v>6</v>
      </c>
      <c r="H76" s="19">
        <f>SUM(H71:H75)+H68</f>
        <v>27.619999999999997</v>
      </c>
      <c r="J76" s="13"/>
      <c r="K76" s="2">
        <f>SUM(K71:K75)</f>
        <v>6</v>
      </c>
      <c r="L76" s="19">
        <f>SUM(L71:L75)+L68</f>
        <v>27.619999999999997</v>
      </c>
      <c r="N76" s="13"/>
      <c r="O76" s="2">
        <f>SUM(O71:O75)</f>
        <v>6</v>
      </c>
      <c r="P76" s="19">
        <f>SUM(P71:P75)+P68</f>
        <v>27.619999999999997</v>
      </c>
      <c r="R76" s="13"/>
      <c r="S76" s="2">
        <f>SUM(S71:S75)</f>
        <v>6</v>
      </c>
      <c r="T76" s="19">
        <f>SUM(T71:T75)+T68</f>
        <v>27.619999999999997</v>
      </c>
      <c r="V76" s="13"/>
      <c r="W76" s="2">
        <f>SUM(W71:W75)</f>
        <v>6</v>
      </c>
      <c r="X76" s="19">
        <f>SUM(X71:X75)+X68</f>
        <v>27.619999999999997</v>
      </c>
      <c r="Z76" s="13"/>
      <c r="AA76" s="2">
        <f>SUM(AA71:AA75)</f>
        <v>6</v>
      </c>
      <c r="AB76" s="19">
        <f>SUM(AB71:AB75)+AB68</f>
        <v>27.619999999999997</v>
      </c>
      <c r="AD76" s="13"/>
      <c r="AE76" s="2">
        <f>SUM(AE71:AE75)</f>
        <v>6</v>
      </c>
      <c r="AF76" s="19">
        <f>SUM(AF71:AF75)+AF68</f>
        <v>27.619999999999997</v>
      </c>
      <c r="AH76" s="13"/>
      <c r="AI76" s="2">
        <f>SUM(AI71:AI75)</f>
        <v>6</v>
      </c>
      <c r="AJ76" s="19">
        <f>SUM(AJ71:AJ75)+AJ68</f>
        <v>27.619999999999997</v>
      </c>
      <c r="AL76" s="13"/>
      <c r="AM76" s="2">
        <f>SUM(AM71:AM75)</f>
        <v>6</v>
      </c>
      <c r="AN76" s="19">
        <f>SUM(AN71:AN75)+AN68</f>
        <v>27.619999999999997</v>
      </c>
      <c r="AP76" s="13"/>
      <c r="AQ76" s="2">
        <f>SUM(AQ71:AQ75)</f>
        <v>6</v>
      </c>
      <c r="AR76" s="19">
        <f>SUM(AR71:AR75)+AR68</f>
        <v>27.619999999999997</v>
      </c>
      <c r="AS76" s="43"/>
      <c r="AT76" s="13"/>
      <c r="AU76" s="2">
        <f>SUM(AU71:AU75)</f>
        <v>6</v>
      </c>
      <c r="AV76" s="19">
        <f>SUM(AV71:AV75)+AV68</f>
        <v>27.619999999999997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-12.03</v>
      </c>
      <c r="C79" s="23" t="str">
        <f>IF(VLOOKUP($A79,Input!$A$54:$B$70,2,FALSE)="Percentage",D$76,IF(VLOOKUP($A79,Input!$A$54:$B$70,2,FALSE)="Fixed","Fixed",(C$76)))</f>
        <v>Fixed</v>
      </c>
      <c r="D79" s="14">
        <f t="shared" ref="D79:D90" si="72">ROUND(IF(C79="Fixed",B79,(B79*C79)),2)</f>
        <v>-12.03</v>
      </c>
      <c r="F79" s="96">
        <f>INDEX(Input!$C$54:$BJ$70,MATCH($A79,Input!$A$54:$A$70,0),MATCH(F$67,Input!$C$53:$BJ$53,0))</f>
        <v>-12.03</v>
      </c>
      <c r="G79" s="23" t="str">
        <f>IF(VLOOKUP($A79,Input!$A$54:$B$70,2,FALSE)="Percentage",H$76,IF(VLOOKUP($A79,Input!$A$54:$B$70,2,FALSE)="Fixed","Fixed",(G$76)))</f>
        <v>Fixed</v>
      </c>
      <c r="H79" s="14">
        <f t="shared" ref="H79:H90" si="73">ROUND(IF(G79="Fixed",F79,(F79*G79)),2)</f>
        <v>-12.03</v>
      </c>
      <c r="J79" s="96">
        <f>INDEX(Input!$C$54:$BJ$70,MATCH($A79,Input!$A$54:$A$70,0),MATCH(J$67,Input!$C$53:$BJ$53,0))</f>
        <v>-12.03</v>
      </c>
      <c r="K79" s="23" t="str">
        <f>IF(VLOOKUP($A79,Input!$A$54:$B$70,2,FALSE)="Percentage",L$76,IF(VLOOKUP($A79,Input!$A$54:$B$70,2,FALSE)="Fixed","Fixed",(K$76)))</f>
        <v>Fixed</v>
      </c>
      <c r="L79" s="14">
        <f t="shared" ref="L79:L90" si="74">ROUND(IF(K79="Fixed",J79,(J79*K79)),2)</f>
        <v>-12.03</v>
      </c>
      <c r="N79" s="96">
        <f>INDEX(Input!$C$54:$BJ$70,MATCH($A79,Input!$A$54:$A$70,0),MATCH(N$67,Input!$C$53:$BJ$53,0))</f>
        <v>-12.03</v>
      </c>
      <c r="O79" s="23" t="str">
        <f>IF(VLOOKUP($A79,Input!$A$54:$B$70,2,FALSE)="Percentage",P$76,IF(VLOOKUP($A79,Input!$A$54:$B$70,2,FALSE)="Fixed","Fixed",(O$76)))</f>
        <v>Fixed</v>
      </c>
      <c r="P79" s="14">
        <f t="shared" ref="P79:P90" si="75">ROUND(IF(O79="Fixed",N79,(N79*O79)),2)</f>
        <v>-12.03</v>
      </c>
      <c r="R79" s="96">
        <f>INDEX(Input!$C$54:$BJ$70,MATCH($A79,Input!$A$54:$A$70,0),MATCH(R$67,Input!$C$53:$BJ$53,0))</f>
        <v>-12.03</v>
      </c>
      <c r="S79" s="23" t="str">
        <f>IF(VLOOKUP($A79,Input!$A$54:$B$70,2,FALSE)="Percentage",T$76,IF(VLOOKUP($A79,Input!$A$54:$B$70,2,FALSE)="Fixed","Fixed",(S$76)))</f>
        <v>Fixed</v>
      </c>
      <c r="T79" s="14">
        <f t="shared" ref="T79:T90" si="76">ROUND(IF(S79="Fixed",R79,(R79*S79)),2)</f>
        <v>-12.03</v>
      </c>
      <c r="V79" s="96">
        <f>INDEX(Input!$C$54:$BJ$70,MATCH($A79,Input!$A$54:$A$70,0),MATCH(V$67,Input!$C$53:$BJ$53,0))</f>
        <v>-12.03</v>
      </c>
      <c r="W79" s="23" t="str">
        <f>IF(VLOOKUP($A79,Input!$A$54:$B$70,2,FALSE)="Percentage",X$76,IF(VLOOKUP($A79,Input!$A$54:$B$70,2,FALSE)="Fixed","Fixed",(W$76)))</f>
        <v>Fixed</v>
      </c>
      <c r="X79" s="14">
        <f t="shared" ref="X79:X90" si="77">ROUND(IF(W79="Fixed",V79,(V79*W79)),2)</f>
        <v>-12.03</v>
      </c>
      <c r="Z79" s="96">
        <f>INDEX(Input!$C$54:$BJ$70,MATCH($A79,Input!$A$54:$A$70,0),MATCH(Z$67,Input!$C$53:$BJ$53,0))</f>
        <v>-12.03</v>
      </c>
      <c r="AA79" s="23" t="str">
        <f>IF(VLOOKUP($A79,Input!$A$54:$B$70,2,FALSE)="Percentage",AB$76,IF(VLOOKUP($A79,Input!$A$54:$B$70,2,FALSE)="Fixed","Fixed",(AA$76)))</f>
        <v>Fixed</v>
      </c>
      <c r="AB79" s="14">
        <f t="shared" ref="AB79:AB90" si="78">ROUND(IF(AA79="Fixed",Z79,(Z79*AA79)),2)</f>
        <v>-12.03</v>
      </c>
      <c r="AD79" s="96">
        <f>INDEX(Input!$C$54:$BJ$70,MATCH($A79,Input!$A$54:$A$70,0),MATCH(AD$67,Input!$C$53:$BJ$53,0))</f>
        <v>-12.03</v>
      </c>
      <c r="AE79" s="23" t="str">
        <f>IF(VLOOKUP($A79,Input!$A$54:$B$70,2,FALSE)="Percentage",AF$76,IF(VLOOKUP($A79,Input!$A$54:$B$70,2,FALSE)="Fixed","Fixed",(AE$76)))</f>
        <v>Fixed</v>
      </c>
      <c r="AF79" s="14">
        <f t="shared" ref="AF79:AF90" si="79">ROUND(IF(AE79="Fixed",AD79,(AD79*AE79)),2)</f>
        <v>-12.03</v>
      </c>
      <c r="AH79" s="96">
        <f>INDEX(Input!$C$54:$BJ$70,MATCH($A79,Input!$A$54:$A$70,0),MATCH(AH$67,Input!$C$53:$BJ$53,0))</f>
        <v>-12.03</v>
      </c>
      <c r="AI79" s="23" t="str">
        <f>IF(VLOOKUP($A79,Input!$A$54:$B$70,2,FALSE)="Percentage",AJ$76,IF(VLOOKUP($A79,Input!$A$54:$B$70,2,FALSE)="Fixed","Fixed",(AI$76)))</f>
        <v>Fixed</v>
      </c>
      <c r="AJ79" s="14">
        <f t="shared" ref="AJ79:AJ90" si="80">ROUND(IF(AI79="Fixed",AH79,(AH79*AI79)),2)</f>
        <v>-12.03</v>
      </c>
      <c r="AL79" s="96">
        <f>INDEX(Input!$C$54:$BJ$70,MATCH($A79,Input!$A$54:$A$70,0),MATCH(AL$67,Input!$C$53:$BJ$53,0))</f>
        <v>-12.03</v>
      </c>
      <c r="AM79" s="23" t="str">
        <f>IF(VLOOKUP($A79,Input!$A$54:$B$70,2,FALSE)="Percentage",AN$76,IF(VLOOKUP($A79,Input!$A$54:$B$70,2,FALSE)="Fixed","Fixed",(AM$76)))</f>
        <v>Fixed</v>
      </c>
      <c r="AN79" s="14">
        <f t="shared" ref="AN79:AN90" si="81">ROUND(IF(AM79="Fixed",AL79,(AL79*AM79)),2)</f>
        <v>-12.03</v>
      </c>
      <c r="AP79" s="96">
        <f>INDEX(Input!$C$54:$BJ$70,MATCH($A79,Input!$A$54:$A$70,0),MATCH(AP$67,Input!$C$53:$BJ$53,0))</f>
        <v>-12.03</v>
      </c>
      <c r="AQ79" s="23" t="str">
        <f>IF(VLOOKUP($A79,Input!$A$54:$B$70,2,FALSE)="Percentage",AR$76,IF(VLOOKUP($A79,Input!$A$54:$B$70,2,FALSE)="Fixed","Fixed",(AQ$76)))</f>
        <v>Fixed</v>
      </c>
      <c r="AR79" s="14">
        <f t="shared" ref="AR79:AR90" si="82">ROUND(IF(AQ79="Fixed",AP79,(AP79*AQ79)),2)</f>
        <v>-12.03</v>
      </c>
      <c r="AS79" s="6"/>
      <c r="AT79" s="96">
        <f>INDEX(Input!$C$54:$BJ$70,MATCH($A79,Input!$A$54:$A$70,0),MATCH(AT$67,Input!$C$53:$BJ$53,0))</f>
        <v>-12.03</v>
      </c>
      <c r="AU79" s="23" t="str">
        <f>IF(VLOOKUP($A79,Input!$A$54:$B$70,2,FALSE)="Percentage",AV$76,IF(VLOOKUP($A79,Input!$A$54:$B$70,2,FALSE)="Fixed","Fixed",(AU$76)))</f>
        <v>Fixed</v>
      </c>
      <c r="AV79" s="14">
        <f t="shared" ref="AV79:AV90" si="83">ROUND(IF(AU79="Fixed",AT79,(AT79*AU79)),2)</f>
        <v>-12.03</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27.619999999999997</v>
      </c>
      <c r="D80" s="14">
        <f t="shared" si="72"/>
        <v>0.33</v>
      </c>
      <c r="F80" s="96">
        <f>INDEX(Input!$C$54:$BJ$70,MATCH($A80,Input!$A$54:$A$70,0),MATCH(F$67,Input!$C$53:$BJ$53,0))</f>
        <v>1.1875999999999999E-2</v>
      </c>
      <c r="G80" s="23">
        <f>IF(VLOOKUP($A80,Input!$A$54:$B$70,2,FALSE)="Percentage",H$76,IF(VLOOKUP($A80,Input!$A$54:$B$70,2,FALSE)="Fixed","Fixed",(G$76)))</f>
        <v>27.619999999999997</v>
      </c>
      <c r="H80" s="14">
        <f t="shared" si="73"/>
        <v>0.33</v>
      </c>
      <c r="J80" s="96">
        <f>INDEX(Input!$C$54:$BJ$70,MATCH($A80,Input!$A$54:$A$70,0),MATCH(J$67,Input!$C$53:$BJ$53,0))</f>
        <v>1.1875999999999999E-2</v>
      </c>
      <c r="K80" s="23">
        <f>IF(VLOOKUP($A80,Input!$A$54:$B$70,2,FALSE)="Percentage",L$76,IF(VLOOKUP($A80,Input!$A$54:$B$70,2,FALSE)="Fixed","Fixed",(K$76)))</f>
        <v>27.619999999999997</v>
      </c>
      <c r="L80" s="14">
        <f t="shared" si="74"/>
        <v>0.33</v>
      </c>
      <c r="N80" s="96">
        <f>INDEX(Input!$C$54:$BJ$70,MATCH($A80,Input!$A$54:$A$70,0),MATCH(N$67,Input!$C$53:$BJ$53,0))</f>
        <v>1.1875999999999999E-2</v>
      </c>
      <c r="O80" s="23">
        <f>IF(VLOOKUP($A80,Input!$A$54:$B$70,2,FALSE)="Percentage",P$76,IF(VLOOKUP($A80,Input!$A$54:$B$70,2,FALSE)="Fixed","Fixed",(O$76)))</f>
        <v>27.619999999999997</v>
      </c>
      <c r="P80" s="14">
        <f t="shared" si="75"/>
        <v>0.33</v>
      </c>
      <c r="R80" s="96">
        <f>INDEX(Input!$C$54:$BJ$70,MATCH($A80,Input!$A$54:$A$70,0),MATCH(R$67,Input!$C$53:$BJ$53,0))</f>
        <v>1.1875999999999999E-2</v>
      </c>
      <c r="S80" s="23">
        <f>IF(VLOOKUP($A80,Input!$A$54:$B$70,2,FALSE)="Percentage",T$76,IF(VLOOKUP($A80,Input!$A$54:$B$70,2,FALSE)="Fixed","Fixed",(S$76)))</f>
        <v>27.619999999999997</v>
      </c>
      <c r="T80" s="14">
        <f t="shared" si="76"/>
        <v>0.33</v>
      </c>
      <c r="V80" s="96">
        <f>INDEX(Input!$C$54:$BJ$70,MATCH($A80,Input!$A$54:$A$70,0),MATCH(V$67,Input!$C$53:$BJ$53,0))</f>
        <v>1.1875999999999999E-2</v>
      </c>
      <c r="W80" s="23">
        <f>IF(VLOOKUP($A80,Input!$A$54:$B$70,2,FALSE)="Percentage",X$76,IF(VLOOKUP($A80,Input!$A$54:$B$70,2,FALSE)="Fixed","Fixed",(W$76)))</f>
        <v>27.619999999999997</v>
      </c>
      <c r="X80" s="14">
        <f t="shared" si="77"/>
        <v>0.33</v>
      </c>
      <c r="Z80" s="96">
        <f>INDEX(Input!$C$54:$BJ$70,MATCH($A80,Input!$A$54:$A$70,0),MATCH(Z$67,Input!$C$53:$BJ$53,0))</f>
        <v>1.1875999999999999E-2</v>
      </c>
      <c r="AA80" s="23">
        <f>IF(VLOOKUP($A80,Input!$A$54:$B$70,2,FALSE)="Percentage",AB$76,IF(VLOOKUP($A80,Input!$A$54:$B$70,2,FALSE)="Fixed","Fixed",(AA$76)))</f>
        <v>27.619999999999997</v>
      </c>
      <c r="AB80" s="14">
        <f t="shared" si="78"/>
        <v>0.33</v>
      </c>
      <c r="AD80" s="96">
        <f>INDEX(Input!$C$54:$BJ$70,MATCH($A80,Input!$A$54:$A$70,0),MATCH(AD$67,Input!$C$53:$BJ$53,0))</f>
        <v>1.1875999999999999E-2</v>
      </c>
      <c r="AE80" s="23">
        <f>IF(VLOOKUP($A80,Input!$A$54:$B$70,2,FALSE)="Percentage",AF$76,IF(VLOOKUP($A80,Input!$A$54:$B$70,2,FALSE)="Fixed","Fixed",(AE$76)))</f>
        <v>27.619999999999997</v>
      </c>
      <c r="AF80" s="14">
        <f t="shared" si="79"/>
        <v>0.33</v>
      </c>
      <c r="AH80" s="96">
        <f>INDEX(Input!$C$54:$BJ$70,MATCH($A80,Input!$A$54:$A$70,0),MATCH(AH$67,Input!$C$53:$BJ$53,0))</f>
        <v>1.1875999999999999E-2</v>
      </c>
      <c r="AI80" s="23">
        <f>IF(VLOOKUP($A80,Input!$A$54:$B$70,2,FALSE)="Percentage",AJ$76,IF(VLOOKUP($A80,Input!$A$54:$B$70,2,FALSE)="Fixed","Fixed",(AI$76)))</f>
        <v>27.619999999999997</v>
      </c>
      <c r="AJ80" s="14">
        <f t="shared" si="80"/>
        <v>0.33</v>
      </c>
      <c r="AL80" s="96">
        <f>INDEX(Input!$C$54:$BJ$70,MATCH($A80,Input!$A$54:$A$70,0),MATCH(AL$67,Input!$C$53:$BJ$53,0))</f>
        <v>1.1875999999999999E-2</v>
      </c>
      <c r="AM80" s="23">
        <f>IF(VLOOKUP($A80,Input!$A$54:$B$70,2,FALSE)="Percentage",AN$76,IF(VLOOKUP($A80,Input!$A$54:$B$70,2,FALSE)="Fixed","Fixed",(AM$76)))</f>
        <v>27.619999999999997</v>
      </c>
      <c r="AN80" s="14">
        <f t="shared" si="81"/>
        <v>0.33</v>
      </c>
      <c r="AP80" s="96">
        <f>INDEX(Input!$C$54:$BJ$70,MATCH($A80,Input!$A$54:$A$70,0),MATCH(AP$67,Input!$C$53:$BJ$53,0))</f>
        <v>1.1875999999999999E-2</v>
      </c>
      <c r="AQ80" s="23">
        <f>IF(VLOOKUP($A80,Input!$A$54:$B$70,2,FALSE)="Percentage",AR$76,IF(VLOOKUP($A80,Input!$A$54:$B$70,2,FALSE)="Fixed","Fixed",(AQ$76)))</f>
        <v>27.619999999999997</v>
      </c>
      <c r="AR80" s="14">
        <f t="shared" si="82"/>
        <v>0.33</v>
      </c>
      <c r="AS80" s="6"/>
      <c r="AT80" s="96">
        <f>INDEX(Input!$C$54:$BJ$70,MATCH($A80,Input!$A$54:$A$70,0),MATCH(AT$67,Input!$C$53:$BJ$53,0))</f>
        <v>1.1875999999999999E-2</v>
      </c>
      <c r="AU80" s="23">
        <f>IF(VLOOKUP($A80,Input!$A$54:$B$70,2,FALSE)="Percentage",AV$76,IF(VLOOKUP($A80,Input!$A$54:$B$70,2,FALSE)="Fixed","Fixed",(AU$76)))</f>
        <v>27.619999999999997</v>
      </c>
      <c r="AV80" s="14">
        <f t="shared" si="83"/>
        <v>0.33</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72"/>
        <v>0</v>
      </c>
      <c r="F84" s="96">
        <f>INDEX(Input!$C$54:$BJ$70,MATCH($A84,Input!$A$54:$A$70,0),MATCH(F$67,Input!$C$53:$BJ$53,0))</f>
        <v>0</v>
      </c>
      <c r="G84" s="23">
        <f>IF(VLOOKUP($A84,Input!$A$54:$B$70,2,FALSE)="Percentage",H$76,IF(VLOOKUP($A84,Input!$A$54:$B$70,2,FALSE)="Fixed","Fixed",(G$76)))</f>
        <v>6</v>
      </c>
      <c r="H84" s="14">
        <f t="shared" si="73"/>
        <v>0</v>
      </c>
      <c r="J84" s="96">
        <f>INDEX(Input!$C$54:$BJ$70,MATCH($A84,Input!$A$54:$A$70,0),MATCH(J$67,Input!$C$53:$BJ$53,0))</f>
        <v>0</v>
      </c>
      <c r="K84" s="23">
        <f>IF(VLOOKUP($A84,Input!$A$54:$B$70,2,FALSE)="Percentage",L$76,IF(VLOOKUP($A84,Input!$A$54:$B$70,2,FALSE)="Fixed","Fixed",(K$76)))</f>
        <v>6</v>
      </c>
      <c r="L84" s="14">
        <f t="shared" si="74"/>
        <v>0</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2024 ICBA</v>
      </c>
      <c r="B89" s="96">
        <f>INDEX(Input!$C$54:$BJ$70,MATCH($A89,Input!$A$54:$A$70,0),MATCH(B$67,Input!$C$53:$BJ$53,0))</f>
        <v>0</v>
      </c>
      <c r="C89" s="23">
        <f>IF(VLOOKUP($A89,Input!$A$54:$B$70,2,FALSE)="Percentage",D$76,IF(VLOOKUP($A89,Input!$A$54:$B$70,2,FALSE)="Fixed","Fixed",(C$76)))</f>
        <v>6</v>
      </c>
      <c r="D89" s="14">
        <f t="shared" si="72"/>
        <v>0</v>
      </c>
      <c r="F89" s="96">
        <f>INDEX(Input!$C$54:$BJ$70,MATCH($A89,Input!$A$54:$A$70,0),MATCH(F$67,Input!$C$53:$BJ$53,0))</f>
        <v>0</v>
      </c>
      <c r="G89" s="23">
        <f>IF(VLOOKUP($A89,Input!$A$54:$B$70,2,FALSE)="Percentage",H$76,IF(VLOOKUP($A89,Input!$A$54:$B$70,2,FALSE)="Fixed","Fixed",(G$76)))</f>
        <v>6</v>
      </c>
      <c r="H89" s="14">
        <f t="shared" si="73"/>
        <v>0</v>
      </c>
      <c r="J89" s="96">
        <f>INDEX(Input!$C$54:$BJ$70,MATCH($A89,Input!$A$54:$A$70,0),MATCH(J$67,Input!$C$53:$BJ$53,0))</f>
        <v>0</v>
      </c>
      <c r="K89" s="23">
        <f>IF(VLOOKUP($A89,Input!$A$54:$B$70,2,FALSE)="Percentage",L$76,IF(VLOOKUP($A89,Input!$A$54:$B$70,2,FALSE)="Fixed","Fixed",(K$76)))</f>
        <v>6</v>
      </c>
      <c r="L89" s="14">
        <f t="shared" si="74"/>
        <v>0</v>
      </c>
      <c r="N89" s="96">
        <f>INDEX(Input!$C$54:$BJ$70,MATCH($A89,Input!$A$54:$A$70,0),MATCH(N$67,Input!$C$53:$BJ$53,0))</f>
        <v>0</v>
      </c>
      <c r="O89" s="23">
        <f>IF(VLOOKUP($A89,Input!$A$54:$B$70,2,FALSE)="Percentage",P$76,IF(VLOOKUP($A89,Input!$A$54:$B$70,2,FALSE)="Fixed","Fixed",(O$76)))</f>
        <v>6</v>
      </c>
      <c r="P89" s="14">
        <f t="shared" si="75"/>
        <v>0</v>
      </c>
      <c r="R89" s="96">
        <f>INDEX(Input!$C$54:$BJ$70,MATCH($A89,Input!$A$54:$A$70,0),MATCH(R$67,Input!$C$53:$BJ$53,0))</f>
        <v>0</v>
      </c>
      <c r="S89" s="23">
        <f>IF(VLOOKUP($A89,Input!$A$54:$B$70,2,FALSE)="Percentage",T$76,IF(VLOOKUP($A89,Input!$A$54:$B$70,2,FALSE)="Fixed","Fixed",(S$76)))</f>
        <v>6</v>
      </c>
      <c r="T89" s="14">
        <f t="shared" si="76"/>
        <v>0</v>
      </c>
      <c r="V89" s="96">
        <f>INDEX(Input!$C$54:$BJ$70,MATCH($A89,Input!$A$54:$A$70,0),MATCH(V$67,Input!$C$53:$BJ$53,0))</f>
        <v>0</v>
      </c>
      <c r="W89" s="23">
        <f>IF(VLOOKUP($A89,Input!$A$54:$B$70,2,FALSE)="Percentage",X$76,IF(VLOOKUP($A89,Input!$A$54:$B$70,2,FALSE)="Fixed","Fixed",(W$76)))</f>
        <v>6</v>
      </c>
      <c r="X89" s="14">
        <f t="shared" si="77"/>
        <v>0</v>
      </c>
      <c r="Z89" s="96">
        <f>INDEX(Input!$C$54:$BJ$70,MATCH($A89,Input!$A$54:$A$70,0),MATCH(Z$67,Input!$C$53:$BJ$53,0))</f>
        <v>0</v>
      </c>
      <c r="AA89" s="23">
        <f>IF(VLOOKUP($A89,Input!$A$54:$B$70,2,FALSE)="Percentage",AB$76,IF(VLOOKUP($A89,Input!$A$54:$B$70,2,FALSE)="Fixed","Fixed",(AA$76)))</f>
        <v>6</v>
      </c>
      <c r="AB89" s="14">
        <f t="shared" si="78"/>
        <v>0</v>
      </c>
      <c r="AD89" s="96">
        <f>INDEX(Input!$C$54:$BJ$70,MATCH($A89,Input!$A$54:$A$70,0),MATCH(AD$67,Input!$C$53:$BJ$53,0))</f>
        <v>0</v>
      </c>
      <c r="AE89" s="23">
        <f>IF(VLOOKUP($A89,Input!$A$54:$B$70,2,FALSE)="Percentage",AF$76,IF(VLOOKUP($A89,Input!$A$54:$B$70,2,FALSE)="Fixed","Fixed",(AE$76)))</f>
        <v>6</v>
      </c>
      <c r="AF89" s="14">
        <f t="shared" si="79"/>
        <v>0</v>
      </c>
      <c r="AH89" s="96">
        <f>INDEX(Input!$C$54:$BJ$70,MATCH($A89,Input!$A$54:$A$70,0),MATCH(AH$67,Input!$C$53:$BJ$53,0))</f>
        <v>0</v>
      </c>
      <c r="AI89" s="23">
        <f>IF(VLOOKUP($A89,Input!$A$54:$B$70,2,FALSE)="Percentage",AJ$76,IF(VLOOKUP($A89,Input!$A$54:$B$70,2,FALSE)="Fixed","Fixed",(AI$76)))</f>
        <v>6</v>
      </c>
      <c r="AJ89" s="14">
        <f t="shared" si="80"/>
        <v>0</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DRMA2</v>
      </c>
      <c r="B90" s="96">
        <f>INDEX(Input!$C$54:$BJ$70,MATCH($A90,Input!$A$54:$A$70,0),MATCH(B$67,Input!$C$53:$BJ$53,0))</f>
        <v>0</v>
      </c>
      <c r="C90" s="23">
        <f>IF(VLOOKUP($A90,Input!$A$54:$B$70,2,FALSE)="Percentage",D$76,IF(VLOOKUP($A90,Input!$A$54:$B$70,2,FALSE)="Fixed","Fixed",(C$76)))</f>
        <v>6</v>
      </c>
      <c r="D90" s="14">
        <f t="shared" si="72"/>
        <v>0</v>
      </c>
      <c r="F90" s="96">
        <f>INDEX(Input!$C$54:$BJ$70,MATCH($A90,Input!$A$54:$A$70,0),MATCH(F$67,Input!$C$53:$BJ$53,0))</f>
        <v>0</v>
      </c>
      <c r="G90" s="23">
        <f>IF(VLOOKUP($A90,Input!$A$54:$B$70,2,FALSE)="Percentage",H$76,IF(VLOOKUP($A90,Input!$A$54:$B$70,2,FALSE)="Fixed","Fixed",(G$76)))</f>
        <v>6</v>
      </c>
      <c r="H90" s="14">
        <f t="shared" si="73"/>
        <v>0</v>
      </c>
      <c r="J90" s="96">
        <f>INDEX(Input!$C$54:$BJ$70,MATCH($A90,Input!$A$54:$A$70,0),MATCH(J$67,Input!$C$53:$BJ$53,0))</f>
        <v>0</v>
      </c>
      <c r="K90" s="23">
        <f>IF(VLOOKUP($A90,Input!$A$54:$B$70,2,FALSE)="Percentage",L$76,IF(VLOOKUP($A90,Input!$A$54:$B$70,2,FALSE)="Fixed","Fixed",(K$76)))</f>
        <v>6</v>
      </c>
      <c r="L90" s="14">
        <f t="shared" si="74"/>
        <v>0</v>
      </c>
      <c r="N90" s="96">
        <f>INDEX(Input!$C$54:$BJ$70,MATCH($A90,Input!$A$54:$A$70,0),MATCH(N$67,Input!$C$53:$BJ$53,0))</f>
        <v>0</v>
      </c>
      <c r="O90" s="23">
        <f>IF(VLOOKUP($A90,Input!$A$54:$B$70,2,FALSE)="Percentage",P$76,IF(VLOOKUP($A90,Input!$A$54:$B$70,2,FALSE)="Fixed","Fixed",(O$76)))</f>
        <v>6</v>
      </c>
      <c r="P90" s="14">
        <f t="shared" si="75"/>
        <v>0</v>
      </c>
      <c r="R90" s="96">
        <f>INDEX(Input!$C$54:$BJ$70,MATCH($A90,Input!$A$54:$A$70,0),MATCH(R$67,Input!$C$53:$BJ$53,0))</f>
        <v>0</v>
      </c>
      <c r="S90" s="23">
        <f>IF(VLOOKUP($A90,Input!$A$54:$B$70,2,FALSE)="Percentage",T$76,IF(VLOOKUP($A90,Input!$A$54:$B$70,2,FALSE)="Fixed","Fixed",(S$76)))</f>
        <v>6</v>
      </c>
      <c r="T90" s="14">
        <f t="shared" si="76"/>
        <v>0</v>
      </c>
      <c r="V90" s="96">
        <f>INDEX(Input!$C$54:$BJ$70,MATCH($A90,Input!$A$54:$A$70,0),MATCH(V$67,Input!$C$53:$BJ$53,0))</f>
        <v>0</v>
      </c>
      <c r="W90" s="23">
        <f>IF(VLOOKUP($A90,Input!$A$54:$B$70,2,FALSE)="Percentage",X$76,IF(VLOOKUP($A90,Input!$A$54:$B$70,2,FALSE)="Fixed","Fixed",(W$76)))</f>
        <v>6</v>
      </c>
      <c r="X90" s="14">
        <f t="shared" si="77"/>
        <v>0</v>
      </c>
      <c r="Z90" s="96">
        <f>INDEX(Input!$C$54:$BJ$70,MATCH($A90,Input!$A$54:$A$70,0),MATCH(Z$67,Input!$C$53:$BJ$53,0))</f>
        <v>0</v>
      </c>
      <c r="AA90" s="23">
        <f>IF(VLOOKUP($A90,Input!$A$54:$B$70,2,FALSE)="Percentage",AB$76,IF(VLOOKUP($A90,Input!$A$54:$B$70,2,FALSE)="Fixed","Fixed",(AA$76)))</f>
        <v>6</v>
      </c>
      <c r="AB90" s="14">
        <f t="shared" si="78"/>
        <v>0</v>
      </c>
      <c r="AD90" s="96">
        <f>INDEX(Input!$C$54:$BJ$70,MATCH($A90,Input!$A$54:$A$70,0),MATCH(AD$67,Input!$C$53:$BJ$53,0))</f>
        <v>0</v>
      </c>
      <c r="AE90" s="23">
        <f>IF(VLOOKUP($A90,Input!$A$54:$B$70,2,FALSE)="Percentage",AF$76,IF(VLOOKUP($A90,Input!$A$54:$B$70,2,FALSE)="Fixed","Fixed",(AE$76)))</f>
        <v>6</v>
      </c>
      <c r="AF90" s="14">
        <f t="shared" si="79"/>
        <v>0</v>
      </c>
      <c r="AH90" s="96">
        <f>INDEX(Input!$C$54:$BJ$70,MATCH($A90,Input!$A$54:$A$70,0),MATCH(AH$67,Input!$C$53:$BJ$53,0))</f>
        <v>0</v>
      </c>
      <c r="AI90" s="23">
        <f>IF(VLOOKUP($A90,Input!$A$54:$B$70,2,FALSE)="Percentage",AJ$76,IF(VLOOKUP($A90,Input!$A$54:$B$70,2,FALSE)="Fixed","Fixed",(AI$76)))</f>
        <v>6</v>
      </c>
      <c r="AJ90" s="14">
        <f t="shared" si="80"/>
        <v>0</v>
      </c>
      <c r="AL90" s="96">
        <f>INDEX(Input!$C$54:$BJ$70,MATCH($A90,Input!$A$54:$A$70,0),MATCH(AL$67,Input!$C$53:$BJ$53,0))</f>
        <v>0</v>
      </c>
      <c r="AM90" s="23">
        <f>IF(VLOOKUP($A90,Input!$A$54:$B$70,2,FALSE)="Percentage",AN$76,IF(VLOOKUP($A90,Input!$A$54:$B$70,2,FALSE)="Fixed","Fixed",(AM$76)))</f>
        <v>6</v>
      </c>
      <c r="AN90" s="14">
        <f t="shared" si="81"/>
        <v>0</v>
      </c>
      <c r="AP90" s="96">
        <f>INDEX(Input!$C$54:$BJ$70,MATCH($A90,Input!$A$54:$A$70,0),MATCH(AP$67,Input!$C$53:$BJ$53,0))</f>
        <v>0</v>
      </c>
      <c r="AQ90" s="23">
        <f>IF(VLOOKUP($A90,Input!$A$54:$B$70,2,FALSE)="Percentage",AR$76,IF(VLOOKUP($A90,Input!$A$54:$B$70,2,FALSE)="Fixed","Fixed",(AQ$76)))</f>
        <v>6</v>
      </c>
      <c r="AR90" s="14">
        <f t="shared" si="82"/>
        <v>0</v>
      </c>
      <c r="AS90" s="6"/>
      <c r="AT90" s="96">
        <f>INDEX(Input!$C$54:$BJ$70,MATCH($A90,Input!$A$54:$A$70,0),MATCH(AT$67,Input!$C$53:$BJ$53,0))</f>
        <v>0</v>
      </c>
      <c r="AU90" s="23">
        <f>IF(VLOOKUP($A90,Input!$A$54:$B$70,2,FALSE)="Percentage",AV$76,IF(VLOOKUP($A90,Input!$A$54:$B$70,2,FALSE)="Fixed","Fixed",(AU$76)))</f>
        <v>6</v>
      </c>
      <c r="AV90" s="14">
        <f t="shared" si="83"/>
        <v>0</v>
      </c>
    </row>
    <row r="91" spans="1:48" x14ac:dyDescent="0.25">
      <c r="A91" s="28" t="str">
        <f>Input!$A66</f>
        <v>DREMA</v>
      </c>
      <c r="B91" s="96">
        <f>INDEX(Input!$C$54:$BJ$70,MATCH($A91,Input!$A$54:$A$70,0),MATCH(B$67,Input!$C$53:$BJ$53,0))</f>
        <v>0</v>
      </c>
      <c r="C91" s="23">
        <f>IF(VLOOKUP($A91,Input!$A$54:$B$70,2,FALSE)="Percentage",D$76,IF(VLOOKUP($A91,Input!$A$54:$B$70,2,FALSE)="Fixed","Fixed",(C$76)))</f>
        <v>6</v>
      </c>
      <c r="D91" s="14">
        <f t="shared" ref="D91:D95" si="84">ROUND(IF(C91="Fixed",B91,(B91*C91)),2)</f>
        <v>0</v>
      </c>
      <c r="F91" s="96">
        <f>INDEX(Input!$C$54:$BJ$70,MATCH($A91,Input!$A$54:$A$70,0),MATCH(F$67,Input!$C$53:$BJ$53,0))</f>
        <v>0</v>
      </c>
      <c r="G91" s="23">
        <f>IF(VLOOKUP($A91,Input!$A$54:$B$70,2,FALSE)="Percentage",H$76,IF(VLOOKUP($A91,Input!$A$54:$B$70,2,FALSE)="Fixed","Fixed",(G$76)))</f>
        <v>6</v>
      </c>
      <c r="H91" s="14">
        <f t="shared" ref="H91:H95" si="85">ROUND(IF(G91="Fixed",F91,(F91*G91)),2)</f>
        <v>0</v>
      </c>
      <c r="J91" s="96">
        <f>INDEX(Input!$C$54:$BJ$70,MATCH($A91,Input!$A$54:$A$70,0),MATCH(J$67,Input!$C$53:$BJ$53,0))</f>
        <v>0</v>
      </c>
      <c r="K91" s="23">
        <f>IF(VLOOKUP($A91,Input!$A$54:$B$70,2,FALSE)="Percentage",L$76,IF(VLOOKUP($A91,Input!$A$54:$B$70,2,FALSE)="Fixed","Fixed",(K$76)))</f>
        <v>6</v>
      </c>
      <c r="L91" s="14">
        <f t="shared" ref="L91:L95" si="86">ROUND(IF(K91="Fixed",J91,(J91*K91)),2)</f>
        <v>0</v>
      </c>
      <c r="N91" s="96">
        <f>INDEX(Input!$C$54:$BJ$70,MATCH($A91,Input!$A$54:$A$70,0),MATCH(N$67,Input!$C$53:$BJ$53,0))</f>
        <v>0</v>
      </c>
      <c r="O91" s="23">
        <f>IF(VLOOKUP($A91,Input!$A$54:$B$70,2,FALSE)="Percentage",P$76,IF(VLOOKUP($A91,Input!$A$54:$B$70,2,FALSE)="Fixed","Fixed",(O$76)))</f>
        <v>6</v>
      </c>
      <c r="P91" s="14">
        <f t="shared" ref="P91:P95" si="87">ROUND(IF(O91="Fixed",N91,(N91*O91)),2)</f>
        <v>0</v>
      </c>
      <c r="R91" s="96">
        <f>INDEX(Input!$C$54:$BJ$70,MATCH($A91,Input!$A$54:$A$70,0),MATCH(R$67,Input!$C$53:$BJ$53,0))</f>
        <v>0</v>
      </c>
      <c r="S91" s="23">
        <f>IF(VLOOKUP($A91,Input!$A$54:$B$70,2,FALSE)="Percentage",T$76,IF(VLOOKUP($A91,Input!$A$54:$B$70,2,FALSE)="Fixed","Fixed",(S$76)))</f>
        <v>6</v>
      </c>
      <c r="T91" s="14">
        <f t="shared" ref="T91:T95" si="88">ROUND(IF(S91="Fixed",R91,(R91*S91)),2)</f>
        <v>0</v>
      </c>
      <c r="V91" s="96">
        <f>INDEX(Input!$C$54:$BJ$70,MATCH($A91,Input!$A$54:$A$70,0),MATCH(V$67,Input!$C$53:$BJ$53,0))</f>
        <v>0</v>
      </c>
      <c r="W91" s="23">
        <f>IF(VLOOKUP($A91,Input!$A$54:$B$70,2,FALSE)="Percentage",X$76,IF(VLOOKUP($A91,Input!$A$54:$B$70,2,FALSE)="Fixed","Fixed",(W$76)))</f>
        <v>6</v>
      </c>
      <c r="X91" s="14">
        <f t="shared" ref="X91:X95" si="89">ROUND(IF(W91="Fixed",V91,(V91*W91)),2)</f>
        <v>0</v>
      </c>
      <c r="Z91" s="96">
        <f>INDEX(Input!$C$54:$BJ$70,MATCH($A91,Input!$A$54:$A$70,0),MATCH(Z$67,Input!$C$53:$BJ$53,0))</f>
        <v>0</v>
      </c>
      <c r="AA91" s="23">
        <f>IF(VLOOKUP($A91,Input!$A$54:$B$70,2,FALSE)="Percentage",AB$76,IF(VLOOKUP($A91,Input!$A$54:$B$70,2,FALSE)="Fixed","Fixed",(AA$76)))</f>
        <v>6</v>
      </c>
      <c r="AB91" s="14">
        <f t="shared" ref="AB91:AB95" si="90">ROUND(IF(AA91="Fixed",Z91,(Z91*AA91)),2)</f>
        <v>0</v>
      </c>
      <c r="AD91" s="96">
        <f>INDEX(Input!$C$54:$BJ$70,MATCH($A91,Input!$A$54:$A$70,0),MATCH(AD$67,Input!$C$53:$BJ$53,0))</f>
        <v>0</v>
      </c>
      <c r="AE91" s="23">
        <f>IF(VLOOKUP($A91,Input!$A$54:$B$70,2,FALSE)="Percentage",AF$76,IF(VLOOKUP($A91,Input!$A$54:$B$70,2,FALSE)="Fixed","Fixed",(AE$76)))</f>
        <v>6</v>
      </c>
      <c r="AF91" s="14">
        <f t="shared" ref="AF91:AF95" si="91">ROUND(IF(AE91="Fixed",AD91,(AD91*AE91)),2)</f>
        <v>0</v>
      </c>
      <c r="AH91" s="96">
        <f>INDEX(Input!$C$54:$BJ$70,MATCH($A91,Input!$A$54:$A$70,0),MATCH(AH$67,Input!$C$53:$BJ$53,0))</f>
        <v>0</v>
      </c>
      <c r="AI91" s="23">
        <f>IF(VLOOKUP($A91,Input!$A$54:$B$70,2,FALSE)="Percentage",AJ$76,IF(VLOOKUP($A91,Input!$A$54:$B$70,2,FALSE)="Fixed","Fixed",(AI$76)))</f>
        <v>6</v>
      </c>
      <c r="AJ91" s="14">
        <f t="shared" ref="AJ91:AJ95" si="92">ROUND(IF(AI91="Fixed",AH91,(AH91*AI91)),2)</f>
        <v>0</v>
      </c>
      <c r="AL91" s="96">
        <f>INDEX(Input!$C$54:$BJ$70,MATCH($A91,Input!$A$54:$A$70,0),MATCH(AL$67,Input!$C$53:$BJ$53,0))</f>
        <v>0</v>
      </c>
      <c r="AM91" s="23">
        <f>IF(VLOOKUP($A91,Input!$A$54:$B$70,2,FALSE)="Percentage",AN$76,IF(VLOOKUP($A91,Input!$A$54:$B$70,2,FALSE)="Fixed","Fixed",(AM$76)))</f>
        <v>6</v>
      </c>
      <c r="AN91" s="14">
        <f t="shared" ref="AN91:AN95" si="93">ROUND(IF(AM91="Fixed",AL91,(AL91*AM91)),2)</f>
        <v>0</v>
      </c>
      <c r="AP91" s="96">
        <f>INDEX(Input!$C$54:$BJ$70,MATCH($A91,Input!$A$54:$A$70,0),MATCH(AP$67,Input!$C$53:$BJ$53,0))</f>
        <v>0</v>
      </c>
      <c r="AQ91" s="23">
        <f>IF(VLOOKUP($A91,Input!$A$54:$B$70,2,FALSE)="Percentage",AR$76,IF(VLOOKUP($A91,Input!$A$54:$B$70,2,FALSE)="Fixed","Fixed",(AQ$76)))</f>
        <v>6</v>
      </c>
      <c r="AR91" s="14">
        <f t="shared" ref="AR91:AR95" si="94">ROUND(IF(AQ91="Fixed",AP91,(AP91*AQ91)),2)</f>
        <v>0</v>
      </c>
      <c r="AS91" s="6"/>
      <c r="AT91" s="96">
        <f>INDEX(Input!$C$54:$BJ$70,MATCH($A91,Input!$A$54:$A$70,0),MATCH(AT$67,Input!$C$53:$BJ$53,0))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-11.7</v>
      </c>
      <c r="F97" s="13"/>
      <c r="H97" s="19">
        <f>SUM(H79:H96)</f>
        <v>-11.7</v>
      </c>
      <c r="J97" s="13"/>
      <c r="L97" s="19">
        <f>SUM(L79:L96)</f>
        <v>-11.7</v>
      </c>
      <c r="N97" s="13"/>
      <c r="P97" s="19">
        <f>SUM(P79:P96)</f>
        <v>-11.7</v>
      </c>
      <c r="R97" s="13"/>
      <c r="T97" s="19">
        <f>SUM(T79:T96)</f>
        <v>-11.7</v>
      </c>
      <c r="V97" s="13"/>
      <c r="X97" s="19">
        <f>SUM(X79:X96)</f>
        <v>-11.7</v>
      </c>
      <c r="Z97" s="13"/>
      <c r="AB97" s="19">
        <f>SUM(AB79:AB96)</f>
        <v>-11.7</v>
      </c>
      <c r="AD97" s="13"/>
      <c r="AF97" s="19">
        <f>SUM(AF79:AF96)</f>
        <v>-11.7</v>
      </c>
      <c r="AH97" s="13"/>
      <c r="AJ97" s="19">
        <f>SUM(AJ79:AJ96)</f>
        <v>-11.7</v>
      </c>
      <c r="AL97" s="13"/>
      <c r="AN97" s="19">
        <f>SUM(AN79:AN96)</f>
        <v>-11.7</v>
      </c>
      <c r="AP97" s="13"/>
      <c r="AR97" s="19">
        <f>SUM(AR79:AR96)</f>
        <v>-11.7</v>
      </c>
      <c r="AS97" s="43"/>
      <c r="AT97" s="13"/>
      <c r="AV97" s="19">
        <f>SUM(AV79:AV96)</f>
        <v>-11.7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15.919999999999998</v>
      </c>
      <c r="D100" s="14">
        <f>ROUND(B100*C100,2)</f>
        <v>0.11</v>
      </c>
      <c r="F100" s="22" cm="1">
        <f t="array" ref="F100">SUMPRODUCT(($A100=Input!$A$73:$A$78)*(F$13=Input!$B$72:$BI$72)*(Input!$B$73:$BI$78))</f>
        <v>7.0000000000000001E-3</v>
      </c>
      <c r="G100" s="6">
        <f>H97+H76</f>
        <v>15.919999999999998</v>
      </c>
      <c r="H100" s="14">
        <f>ROUND(F100*G100,2)</f>
        <v>0.11</v>
      </c>
      <c r="J100" s="22" cm="1">
        <f t="array" ref="J100">SUMPRODUCT(($A100=Input!$A$73:$A$78)*(J$13=Input!$B$72:$BI$72)*(Input!$B$73:$BI$78))</f>
        <v>7.0000000000000001E-3</v>
      </c>
      <c r="K100" s="6">
        <f>L97+L76</f>
        <v>15.919999999999998</v>
      </c>
      <c r="L100" s="14">
        <f>ROUND(J100*K100,2)</f>
        <v>0.11</v>
      </c>
      <c r="N100" s="22" cm="1">
        <f t="array" ref="N100">SUMPRODUCT(($A100=Input!$A$73:$A$78)*(N$13=Input!$B$72:$BI$72)*(Input!$B$73:$BI$78))</f>
        <v>7.0000000000000001E-3</v>
      </c>
      <c r="O100" s="6">
        <f>P97+P76</f>
        <v>15.919999999999998</v>
      </c>
      <c r="P100" s="14">
        <f>ROUND(N100*O100,2)</f>
        <v>0.11</v>
      </c>
      <c r="R100" s="22" cm="1">
        <f t="array" ref="R100">SUMPRODUCT(($A100=Input!$A$73:$A$78)*(R$13=Input!$B$72:$BI$72)*(Input!$B$73:$BI$78))</f>
        <v>7.0000000000000001E-3</v>
      </c>
      <c r="S100" s="6">
        <f>T97+T76</f>
        <v>15.919999999999998</v>
      </c>
      <c r="T100" s="14">
        <f>ROUND(R100*S100,2)</f>
        <v>0.11</v>
      </c>
      <c r="V100" s="22" cm="1">
        <f t="array" ref="V100">SUMPRODUCT(($A100=Input!$A$73:$A$78)*(V$13=Input!$B$72:$BI$72)*(Input!$B$73:$BI$78))</f>
        <v>7.0000000000000001E-3</v>
      </c>
      <c r="W100" s="6">
        <f>X97+X76</f>
        <v>15.919999999999998</v>
      </c>
      <c r="X100" s="14">
        <f>ROUND(V100*W100,2)</f>
        <v>0.11</v>
      </c>
      <c r="Z100" s="22" cm="1">
        <f t="array" ref="Z100">SUMPRODUCT(($A100=Input!$A$73:$A$78)*(Z$13=Input!$B$72:$BI$72)*(Input!$B$73:$BI$78))</f>
        <v>7.0000000000000001E-3</v>
      </c>
      <c r="AA100" s="6">
        <f>AB97+AB76</f>
        <v>15.919999999999998</v>
      </c>
      <c r="AB100" s="14">
        <f>ROUND(Z100*AA100,2)</f>
        <v>0.11</v>
      </c>
      <c r="AD100" s="22" cm="1">
        <f t="array" ref="AD100">SUMPRODUCT(($A100=Input!$A$73:$A$78)*(AD$13=Input!$B$72:$BI$72)*(Input!$B$73:$BI$78))</f>
        <v>7.0000000000000001E-3</v>
      </c>
      <c r="AE100" s="6">
        <f>AF97+AF76</f>
        <v>15.919999999999998</v>
      </c>
      <c r="AF100" s="14">
        <f>ROUND(AD100*AE100,2)</f>
        <v>0.11</v>
      </c>
      <c r="AH100" s="22" cm="1">
        <f t="array" ref="AH100">SUMPRODUCT(($A100=Input!$A$73:$A$78)*(AH$13=Input!$B$72:$BI$72)*(Input!$B$73:$BI$78))</f>
        <v>7.0000000000000001E-3</v>
      </c>
      <c r="AI100" s="6">
        <f>AJ97+AJ76</f>
        <v>15.919999999999998</v>
      </c>
      <c r="AJ100" s="14">
        <f>ROUND(AH100*AI100,2)</f>
        <v>0.11</v>
      </c>
      <c r="AL100" s="22" cm="1">
        <f t="array" ref="AL100">SUMPRODUCT(($A100=Input!$A$73:$A$78)*(AL$13=Input!$B$72:$BI$72)*(Input!$B$73:$BI$78))</f>
        <v>7.0000000000000001E-3</v>
      </c>
      <c r="AM100" s="6">
        <f>AN97+AN76</f>
        <v>15.919999999999998</v>
      </c>
      <c r="AN100" s="14">
        <f>ROUND(AL100*AM100,2)</f>
        <v>0.11</v>
      </c>
      <c r="AP100" s="22" cm="1">
        <f t="array" ref="AP100">SUMPRODUCT(($A100=Input!$A$73:$A$78)*(AP$13=Input!$B$72:$BI$72)*(Input!$B$73:$BI$78))</f>
        <v>7.0000000000000001E-3</v>
      </c>
      <c r="AQ100" s="6">
        <f>AR97+AR76</f>
        <v>15.919999999999998</v>
      </c>
      <c r="AR100" s="14">
        <f>ROUND(AP100*AQ100,2)</f>
        <v>0.11</v>
      </c>
      <c r="AS100" s="6"/>
      <c r="AT100" s="22" cm="1">
        <f t="array" ref="AT100">SUMPRODUCT(($A100=Input!$A$73:$A$78)*(AT$13=Input!$B$72:$BI$72)*(Input!$B$73:$BI$78))</f>
        <v>7.0000000000000001E-3</v>
      </c>
      <c r="AU100" s="6">
        <f>AV97+AV76</f>
        <v>15.919999999999998</v>
      </c>
      <c r="AV100" s="14">
        <f>ROUND(AT100*AU100,2)</f>
        <v>0.11</v>
      </c>
    </row>
    <row r="101" spans="1:48" ht="14.45" hidden="1" customHeight="1" x14ac:dyDescent="0.25">
      <c r="A101">
        <f>+Input!A118</f>
        <v>0</v>
      </c>
      <c r="B101" s="22" cm="1">
        <f t="array" ref="B101">SUMPRODUCT(($A101=Input!$A$73:$A$78)*(B$13=Input!$B$72:$BI$72)*(Input!$B$73:$BI$78))</f>
        <v>0</v>
      </c>
      <c r="C101" s="6">
        <f>C100</f>
        <v>15.919999999999998</v>
      </c>
      <c r="D101" s="14">
        <f t="shared" ref="D101:D105" si="96">ROUND(B101*C101,2)</f>
        <v>0</v>
      </c>
      <c r="F101" s="22" cm="1">
        <f t="array" ref="F101">SUMPRODUCT(($A101=Input!$A$73:$A$78)*(F$13=Input!$B$72:$BI$72)*(Input!$B$73:$BI$78))</f>
        <v>0</v>
      </c>
      <c r="G101" s="6">
        <f>G100</f>
        <v>15.919999999999998</v>
      </c>
      <c r="H101" s="14">
        <f t="shared" ref="H101:H105" si="97">ROUND(F101*G101,2)</f>
        <v>0</v>
      </c>
      <c r="J101" s="22" cm="1">
        <f t="array" ref="J101">SUMPRODUCT(($A101=Input!$A$73:$A$78)*(J$13=Input!$B$72:$BI$72)*(Input!$B$73:$BI$78))</f>
        <v>0</v>
      </c>
      <c r="K101" s="6">
        <f>K100</f>
        <v>15.919999999999998</v>
      </c>
      <c r="L101" s="14">
        <f t="shared" ref="L101:L105" si="98">ROUND(J101*K101,2)</f>
        <v>0</v>
      </c>
      <c r="N101" s="22" cm="1">
        <f t="array" ref="N101">SUMPRODUCT(($A101=Input!$A$73:$A$78)*(N$13=Input!$B$72:$BI$72)*(Input!$B$73:$BI$78))</f>
        <v>0</v>
      </c>
      <c r="O101" s="6">
        <f>O100</f>
        <v>15.919999999999998</v>
      </c>
      <c r="P101" s="14">
        <f t="shared" ref="P101:P105" si="99">ROUND(N101*O101,2)</f>
        <v>0</v>
      </c>
      <c r="R101" s="22" cm="1">
        <f t="array" ref="R101">SUMPRODUCT(($A101=Input!$A$73:$A$78)*(R$13=Input!$B$72:$BI$72)*(Input!$B$73:$BI$78))</f>
        <v>0</v>
      </c>
      <c r="S101" s="6">
        <f>S100</f>
        <v>15.919999999999998</v>
      </c>
      <c r="T101" s="14">
        <f t="shared" ref="T101:T105" si="100">ROUND(R101*S101,2)</f>
        <v>0</v>
      </c>
      <c r="V101" s="22" cm="1">
        <f t="array" ref="V101">SUMPRODUCT(($A101=Input!$A$73:$A$78)*(V$13=Input!$B$72:$BI$72)*(Input!$B$73:$BI$78))</f>
        <v>0</v>
      </c>
      <c r="W101" s="6">
        <f>W100</f>
        <v>15.919999999999998</v>
      </c>
      <c r="X101" s="14">
        <f t="shared" ref="X101:X105" si="101">ROUND(V101*W101,2)</f>
        <v>0</v>
      </c>
      <c r="Z101" s="22" cm="1">
        <f t="array" ref="Z101">SUMPRODUCT(($A101=Input!$A$73:$A$78)*(Z$13=Input!$B$72:$BI$72)*(Input!$B$73:$BI$78))</f>
        <v>0</v>
      </c>
      <c r="AA101" s="6">
        <f>AA100</f>
        <v>15.919999999999998</v>
      </c>
      <c r="AB101" s="14">
        <f t="shared" ref="AB101:AB105" si="102">ROUND(Z101*AA101,2)</f>
        <v>0</v>
      </c>
      <c r="AD101" s="22" cm="1">
        <f t="array" ref="AD101">SUMPRODUCT(($A101=Input!$A$73:$A$78)*(AD$13=Input!$B$72:$BI$72)*(Input!$B$73:$BI$78))</f>
        <v>0</v>
      </c>
      <c r="AE101" s="6">
        <f>AE100</f>
        <v>15.919999999999998</v>
      </c>
      <c r="AF101" s="14">
        <f t="shared" ref="AF101:AF105" si="103">ROUND(AD101*AE101,2)</f>
        <v>0</v>
      </c>
      <c r="AH101" s="22" cm="1">
        <f t="array" ref="AH101">SUMPRODUCT(($A101=Input!$A$73:$A$78)*(AH$13=Input!$B$72:$BI$72)*(Input!$B$73:$BI$78))</f>
        <v>0</v>
      </c>
      <c r="AI101" s="6">
        <f>AI100</f>
        <v>15.919999999999998</v>
      </c>
      <c r="AJ101" s="14">
        <f t="shared" ref="AJ101:AJ105" si="104">ROUND(AH101*AI101,2)</f>
        <v>0</v>
      </c>
      <c r="AL101" s="22" cm="1">
        <f t="array" ref="AL101">SUMPRODUCT(($A101=Input!$A$73:$A$78)*(AL$13=Input!$B$72:$BI$72)*(Input!$B$73:$BI$78))</f>
        <v>0</v>
      </c>
      <c r="AM101" s="6">
        <f>AM100</f>
        <v>15.919999999999998</v>
      </c>
      <c r="AN101" s="14">
        <f t="shared" ref="AN101:AN105" si="105">ROUND(AL101*AM101,2)</f>
        <v>0</v>
      </c>
      <c r="AP101" s="22" cm="1">
        <f t="array" ref="AP101">SUMPRODUCT(($A101=Input!$A$73:$A$78)*(AP$13=Input!$B$72:$BI$72)*(Input!$B$73:$BI$78))</f>
        <v>0</v>
      </c>
      <c r="AQ101" s="6">
        <f>AQ100</f>
        <v>15.919999999999998</v>
      </c>
      <c r="AR101" s="14">
        <f t="shared" ref="AR101:AR105" si="106">ROUND(AP101*AQ101,2)</f>
        <v>0</v>
      </c>
      <c r="AT101" s="22" cm="1">
        <f t="array" ref="AT101">SUMPRODUCT(($A101=Input!$A$73:$A$78)*(AT$13=Input!$B$72:$BI$72)*(Input!$B$73:$BI$78))</f>
        <v>0</v>
      </c>
      <c r="AU101" s="6">
        <f>AU100</f>
        <v>15.919999999999998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15.919999999999998</v>
      </c>
      <c r="D102" s="14">
        <f t="shared" si="96"/>
        <v>0</v>
      </c>
      <c r="F102" s="22" cm="1">
        <f t="array" ref="F102">SUMPRODUCT(($A102=Input!$A$73:$A$78)*(F$13=Input!$B$72:$BI$72)*(Input!$B$73:$BI$78))</f>
        <v>0</v>
      </c>
      <c r="G102" s="6">
        <f t="shared" ref="G102:G105" si="109">G101</f>
        <v>15.919999999999998</v>
      </c>
      <c r="H102" s="14">
        <f t="shared" si="97"/>
        <v>0</v>
      </c>
      <c r="J102" s="22" cm="1">
        <f t="array" ref="J102">SUMPRODUCT(($A102=Input!$A$73:$A$78)*(J$13=Input!$B$72:$BI$72)*(Input!$B$73:$BI$78))</f>
        <v>0</v>
      </c>
      <c r="K102" s="6">
        <f t="shared" ref="K102:K105" si="110">K101</f>
        <v>15.919999999999998</v>
      </c>
      <c r="L102" s="14">
        <f t="shared" si="98"/>
        <v>0</v>
      </c>
      <c r="N102" s="22" cm="1">
        <f t="array" ref="N102">SUMPRODUCT(($A102=Input!$A$73:$A$78)*(N$13=Input!$B$72:$BI$72)*(Input!$B$73:$BI$78))</f>
        <v>0</v>
      </c>
      <c r="O102" s="6">
        <f t="shared" ref="O102:O105" si="111">O101</f>
        <v>15.919999999999998</v>
      </c>
      <c r="P102" s="14">
        <f t="shared" si="99"/>
        <v>0</v>
      </c>
      <c r="R102" s="22" cm="1">
        <f t="array" ref="R102">SUMPRODUCT(($A102=Input!$A$73:$A$78)*(R$13=Input!$B$72:$BI$72)*(Input!$B$73:$BI$78))</f>
        <v>0</v>
      </c>
      <c r="S102" s="6">
        <f t="shared" ref="S102:S105" si="112">S101</f>
        <v>15.919999999999998</v>
      </c>
      <c r="T102" s="14">
        <f t="shared" si="100"/>
        <v>0</v>
      </c>
      <c r="V102" s="22" cm="1">
        <f t="array" ref="V102">SUMPRODUCT(($A102=Input!$A$73:$A$78)*(V$13=Input!$B$72:$BI$72)*(Input!$B$73:$BI$78))</f>
        <v>0</v>
      </c>
      <c r="W102" s="6">
        <f t="shared" ref="W102:W105" si="113">W101</f>
        <v>15.919999999999998</v>
      </c>
      <c r="X102" s="14">
        <f t="shared" si="101"/>
        <v>0</v>
      </c>
      <c r="Z102" s="22" cm="1">
        <f t="array" ref="Z102">SUMPRODUCT(($A102=Input!$A$73:$A$78)*(Z$13=Input!$B$72:$BI$72)*(Input!$B$73:$BI$78))</f>
        <v>0</v>
      </c>
      <c r="AA102" s="6">
        <f t="shared" ref="AA102:AA105" si="114">AA101</f>
        <v>15.919999999999998</v>
      </c>
      <c r="AB102" s="14">
        <f t="shared" si="102"/>
        <v>0</v>
      </c>
      <c r="AD102" s="22" cm="1">
        <f t="array" ref="AD102">SUMPRODUCT(($A102=Input!$A$73:$A$78)*(AD$13=Input!$B$72:$BI$72)*(Input!$B$73:$BI$78))</f>
        <v>0</v>
      </c>
      <c r="AE102" s="6">
        <f t="shared" ref="AE102:AE105" si="115">AE101</f>
        <v>15.919999999999998</v>
      </c>
      <c r="AF102" s="14">
        <f t="shared" si="103"/>
        <v>0</v>
      </c>
      <c r="AH102" s="22" cm="1">
        <f t="array" ref="AH102">SUMPRODUCT(($A102=Input!$A$73:$A$78)*(AH$13=Input!$B$72:$BI$72)*(Input!$B$73:$BI$78))</f>
        <v>0</v>
      </c>
      <c r="AI102" s="6">
        <f t="shared" ref="AI102:AI105" si="116">AI101</f>
        <v>15.919999999999998</v>
      </c>
      <c r="AJ102" s="14">
        <f t="shared" si="104"/>
        <v>0</v>
      </c>
      <c r="AL102" s="22" cm="1">
        <f t="array" ref="AL102">SUMPRODUCT(($A102=Input!$A$73:$A$78)*(AL$13=Input!$B$72:$BI$72)*(Input!$B$73:$BI$78))</f>
        <v>0</v>
      </c>
      <c r="AM102" s="6">
        <f t="shared" ref="AM102:AM105" si="117">AM101</f>
        <v>15.919999999999998</v>
      </c>
      <c r="AN102" s="14">
        <f t="shared" si="105"/>
        <v>0</v>
      </c>
      <c r="AP102" s="22" cm="1">
        <f t="array" ref="AP102">SUMPRODUCT(($A102=Input!$A$73:$A$78)*(AP$13=Input!$B$72:$BI$72)*(Input!$B$73:$BI$78))</f>
        <v>0</v>
      </c>
      <c r="AQ102" s="6">
        <f t="shared" ref="AQ102:AQ105" si="118">AQ101</f>
        <v>15.919999999999998</v>
      </c>
      <c r="AR102" s="14">
        <f t="shared" si="106"/>
        <v>0</v>
      </c>
      <c r="AT102" s="22" cm="1">
        <f t="array" ref="AT102">SUMPRODUCT(($A102=Input!$A$73:$A$78)*(AT$13=Input!$B$72:$BI$72)*(Input!$B$73:$BI$78))</f>
        <v>0</v>
      </c>
      <c r="AU102" s="6">
        <f t="shared" ref="AU102:AU105" si="119">AU101</f>
        <v>15.919999999999998</v>
      </c>
      <c r="AV102" s="14">
        <f t="shared" si="107"/>
        <v>0</v>
      </c>
    </row>
    <row r="103" spans="1:48" ht="14.45" hidden="1" customHeight="1" x14ac:dyDescent="0.25">
      <c r="A103">
        <f>+Input!A120</f>
        <v>0</v>
      </c>
      <c r="B103" s="22" cm="1">
        <f t="array" ref="B103">SUMPRODUCT(($A103=Input!$A$73:$A$78)*(B$13=Input!$B$72:$BI$72)*(Input!$B$73:$BI$78))</f>
        <v>0</v>
      </c>
      <c r="C103" s="6">
        <f t="shared" si="108"/>
        <v>15.919999999999998</v>
      </c>
      <c r="D103" s="14">
        <f t="shared" si="96"/>
        <v>0</v>
      </c>
      <c r="F103" s="22" cm="1">
        <f t="array" ref="F103">SUMPRODUCT(($A103=Input!$A$73:$A$78)*(F$13=Input!$B$72:$BI$72)*(Input!$B$73:$BI$78))</f>
        <v>0</v>
      </c>
      <c r="G103" s="6">
        <f t="shared" si="109"/>
        <v>15.919999999999998</v>
      </c>
      <c r="H103" s="14">
        <f t="shared" si="97"/>
        <v>0</v>
      </c>
      <c r="J103" s="22" cm="1">
        <f t="array" ref="J103">SUMPRODUCT(($A103=Input!$A$73:$A$78)*(J$13=Input!$B$72:$BI$72)*(Input!$B$73:$BI$78))</f>
        <v>0</v>
      </c>
      <c r="K103" s="6">
        <f t="shared" si="110"/>
        <v>15.919999999999998</v>
      </c>
      <c r="L103" s="14">
        <f t="shared" si="98"/>
        <v>0</v>
      </c>
      <c r="N103" s="22" cm="1">
        <f t="array" ref="N103">SUMPRODUCT(($A103=Input!$A$73:$A$78)*(N$13=Input!$B$72:$BI$72)*(Input!$B$73:$BI$78))</f>
        <v>0</v>
      </c>
      <c r="O103" s="6">
        <f t="shared" si="111"/>
        <v>15.919999999999998</v>
      </c>
      <c r="P103" s="14">
        <f t="shared" si="99"/>
        <v>0</v>
      </c>
      <c r="R103" s="22" cm="1">
        <f t="array" ref="R103">SUMPRODUCT(($A103=Input!$A$73:$A$78)*(R$13=Input!$B$72:$BI$72)*(Input!$B$73:$BI$78))</f>
        <v>0</v>
      </c>
      <c r="S103" s="6">
        <f t="shared" si="112"/>
        <v>15.919999999999998</v>
      </c>
      <c r="T103" s="14">
        <f t="shared" si="100"/>
        <v>0</v>
      </c>
      <c r="V103" s="22" cm="1">
        <f t="array" ref="V103">SUMPRODUCT(($A103=Input!$A$73:$A$78)*(V$13=Input!$B$72:$BI$72)*(Input!$B$73:$BI$78))</f>
        <v>0</v>
      </c>
      <c r="W103" s="6">
        <f t="shared" si="113"/>
        <v>15.919999999999998</v>
      </c>
      <c r="X103" s="14">
        <f t="shared" si="101"/>
        <v>0</v>
      </c>
      <c r="Z103" s="22" cm="1">
        <f t="array" ref="Z103">SUMPRODUCT(($A103=Input!$A$73:$A$78)*(Z$13=Input!$B$72:$BI$72)*(Input!$B$73:$BI$78))</f>
        <v>0</v>
      </c>
      <c r="AA103" s="6">
        <f t="shared" si="114"/>
        <v>15.919999999999998</v>
      </c>
      <c r="AB103" s="14">
        <f t="shared" si="102"/>
        <v>0</v>
      </c>
      <c r="AD103" s="22" cm="1">
        <f t="array" ref="AD103">SUMPRODUCT(($A103=Input!$A$73:$A$78)*(AD$13=Input!$B$72:$BI$72)*(Input!$B$73:$BI$78))</f>
        <v>0</v>
      </c>
      <c r="AE103" s="6">
        <f t="shared" si="115"/>
        <v>15.919999999999998</v>
      </c>
      <c r="AF103" s="14">
        <f t="shared" si="103"/>
        <v>0</v>
      </c>
      <c r="AH103" s="22" cm="1">
        <f t="array" ref="AH103">SUMPRODUCT(($A103=Input!$A$73:$A$78)*(AH$13=Input!$B$72:$BI$72)*(Input!$B$73:$BI$78))</f>
        <v>0</v>
      </c>
      <c r="AI103" s="6">
        <f t="shared" si="116"/>
        <v>15.919999999999998</v>
      </c>
      <c r="AJ103" s="14">
        <f t="shared" si="104"/>
        <v>0</v>
      </c>
      <c r="AL103" s="22" cm="1">
        <f t="array" ref="AL103">SUMPRODUCT(($A103=Input!$A$73:$A$78)*(AL$13=Input!$B$72:$BI$72)*(Input!$B$73:$BI$78))</f>
        <v>0</v>
      </c>
      <c r="AM103" s="6">
        <f t="shared" si="117"/>
        <v>15.919999999999998</v>
      </c>
      <c r="AN103" s="14">
        <f t="shared" si="105"/>
        <v>0</v>
      </c>
      <c r="AP103" s="22" cm="1">
        <f t="array" ref="AP103">SUMPRODUCT(($A103=Input!$A$73:$A$78)*(AP$13=Input!$B$72:$BI$72)*(Input!$B$73:$BI$78))</f>
        <v>0</v>
      </c>
      <c r="AQ103" s="6">
        <f t="shared" si="118"/>
        <v>15.919999999999998</v>
      </c>
      <c r="AR103" s="14">
        <f t="shared" si="106"/>
        <v>0</v>
      </c>
      <c r="AT103" s="22" cm="1">
        <f t="array" ref="AT103">SUMPRODUCT(($A103=Input!$A$73:$A$78)*(AT$13=Input!$B$72:$BI$72)*(Input!$B$73:$BI$78))</f>
        <v>0</v>
      </c>
      <c r="AU103" s="6">
        <f t="shared" si="119"/>
        <v>15.919999999999998</v>
      </c>
      <c r="AV103" s="14">
        <f t="shared" si="107"/>
        <v>0</v>
      </c>
    </row>
    <row r="104" spans="1:48" ht="14.45" hidden="1" customHeight="1" x14ac:dyDescent="0.25">
      <c r="A104">
        <f>+Input!A121</f>
        <v>0</v>
      </c>
      <c r="B104" s="22" cm="1">
        <f t="array" ref="B104">SUMPRODUCT(($A104=Input!$A$73:$A$78)*(B$13=Input!$B$72:$BI$72)*(Input!$B$73:$BI$78))</f>
        <v>0</v>
      </c>
      <c r="C104" s="6">
        <f t="shared" si="108"/>
        <v>15.919999999999998</v>
      </c>
      <c r="D104" s="14">
        <f t="shared" si="96"/>
        <v>0</v>
      </c>
      <c r="F104" s="22" cm="1">
        <f t="array" ref="F104">SUMPRODUCT(($A104=Input!$A$73:$A$78)*(F$13=Input!$B$72:$BI$72)*(Input!$B$73:$BI$78))</f>
        <v>0</v>
      </c>
      <c r="G104" s="6">
        <f t="shared" si="109"/>
        <v>15.919999999999998</v>
      </c>
      <c r="H104" s="14">
        <f t="shared" si="97"/>
        <v>0</v>
      </c>
      <c r="J104" s="22" cm="1">
        <f t="array" ref="J104">SUMPRODUCT(($A104=Input!$A$73:$A$78)*(J$13=Input!$B$72:$BI$72)*(Input!$B$73:$BI$78))</f>
        <v>0</v>
      </c>
      <c r="K104" s="6">
        <f t="shared" si="110"/>
        <v>15.919999999999998</v>
      </c>
      <c r="L104" s="14">
        <f t="shared" si="98"/>
        <v>0</v>
      </c>
      <c r="N104" s="22" cm="1">
        <f t="array" ref="N104">SUMPRODUCT(($A104=Input!$A$73:$A$78)*(N$13=Input!$B$72:$BI$72)*(Input!$B$73:$BI$78))</f>
        <v>0</v>
      </c>
      <c r="O104" s="6">
        <f t="shared" si="111"/>
        <v>15.919999999999998</v>
      </c>
      <c r="P104" s="14">
        <f t="shared" si="99"/>
        <v>0</v>
      </c>
      <c r="R104" s="22" cm="1">
        <f t="array" ref="R104">SUMPRODUCT(($A104=Input!$A$73:$A$78)*(R$13=Input!$B$72:$BI$72)*(Input!$B$73:$BI$78))</f>
        <v>0</v>
      </c>
      <c r="S104" s="6">
        <f t="shared" si="112"/>
        <v>15.919999999999998</v>
      </c>
      <c r="T104" s="14">
        <f t="shared" si="100"/>
        <v>0</v>
      </c>
      <c r="V104" s="22" cm="1">
        <f t="array" ref="V104">SUMPRODUCT(($A104=Input!$A$73:$A$78)*(V$13=Input!$B$72:$BI$72)*(Input!$B$73:$BI$78))</f>
        <v>0</v>
      </c>
      <c r="W104" s="6">
        <f t="shared" si="113"/>
        <v>15.919999999999998</v>
      </c>
      <c r="X104" s="14">
        <f t="shared" si="101"/>
        <v>0</v>
      </c>
      <c r="Z104" s="22" cm="1">
        <f t="array" ref="Z104">SUMPRODUCT(($A104=Input!$A$73:$A$78)*(Z$13=Input!$B$72:$BI$72)*(Input!$B$73:$BI$78))</f>
        <v>0</v>
      </c>
      <c r="AA104" s="6">
        <f t="shared" si="114"/>
        <v>15.919999999999998</v>
      </c>
      <c r="AB104" s="14">
        <f t="shared" si="102"/>
        <v>0</v>
      </c>
      <c r="AD104" s="22" cm="1">
        <f t="array" ref="AD104">SUMPRODUCT(($A104=Input!$A$73:$A$78)*(AD$13=Input!$B$72:$BI$72)*(Input!$B$73:$BI$78))</f>
        <v>0</v>
      </c>
      <c r="AE104" s="6">
        <f t="shared" si="115"/>
        <v>15.919999999999998</v>
      </c>
      <c r="AF104" s="14">
        <f t="shared" si="103"/>
        <v>0</v>
      </c>
      <c r="AH104" s="22" cm="1">
        <f t="array" ref="AH104">SUMPRODUCT(($A104=Input!$A$73:$A$78)*(AH$13=Input!$B$72:$BI$72)*(Input!$B$73:$BI$78))</f>
        <v>0</v>
      </c>
      <c r="AI104" s="6">
        <f t="shared" si="116"/>
        <v>15.919999999999998</v>
      </c>
      <c r="AJ104" s="14">
        <f t="shared" si="104"/>
        <v>0</v>
      </c>
      <c r="AL104" s="22" cm="1">
        <f t="array" ref="AL104">SUMPRODUCT(($A104=Input!$A$73:$A$78)*(AL$13=Input!$B$72:$BI$72)*(Input!$B$73:$BI$78))</f>
        <v>0</v>
      </c>
      <c r="AM104" s="6">
        <f t="shared" si="117"/>
        <v>15.919999999999998</v>
      </c>
      <c r="AN104" s="14">
        <f t="shared" si="105"/>
        <v>0</v>
      </c>
      <c r="AP104" s="22" cm="1">
        <f t="array" ref="AP104">SUMPRODUCT(($A104=Input!$A$73:$A$78)*(AP$13=Input!$B$72:$BI$72)*(Input!$B$73:$BI$78))</f>
        <v>0</v>
      </c>
      <c r="AQ104" s="6">
        <f t="shared" si="118"/>
        <v>15.919999999999998</v>
      </c>
      <c r="AR104" s="14">
        <f t="shared" si="106"/>
        <v>0</v>
      </c>
      <c r="AT104" s="22" cm="1">
        <f t="array" ref="AT104">SUMPRODUCT(($A104=Input!$A$73:$A$78)*(AT$13=Input!$B$72:$BI$72)*(Input!$B$73:$BI$78))</f>
        <v>0</v>
      </c>
      <c r="AU104" s="6">
        <f t="shared" si="119"/>
        <v>15.919999999999998</v>
      </c>
      <c r="AV104" s="14">
        <f t="shared" si="107"/>
        <v>0</v>
      </c>
    </row>
    <row r="105" spans="1:48" ht="14.45" hidden="1" customHeight="1" x14ac:dyDescent="0.25">
      <c r="A105">
        <f>+Input!A122</f>
        <v>0</v>
      </c>
      <c r="B105" s="22" cm="1">
        <f t="array" ref="B105">SUMPRODUCT(($A105=Input!$A$73:$A$78)*(B$13=Input!$B$72:$BI$72)*(Input!$B$73:$BI$78))</f>
        <v>0</v>
      </c>
      <c r="C105" s="6">
        <f t="shared" si="108"/>
        <v>15.919999999999998</v>
      </c>
      <c r="D105" s="14">
        <f t="shared" si="96"/>
        <v>0</v>
      </c>
      <c r="F105" s="22" cm="1">
        <f t="array" ref="F105">SUMPRODUCT(($A105=Input!$A$73:$A$78)*(F$13=Input!$B$72:$BI$72)*(Input!$B$73:$BI$78))</f>
        <v>0</v>
      </c>
      <c r="G105" s="6">
        <f t="shared" si="109"/>
        <v>15.919999999999998</v>
      </c>
      <c r="H105" s="14">
        <f t="shared" si="97"/>
        <v>0</v>
      </c>
      <c r="J105" s="22" cm="1">
        <f t="array" ref="J105">SUMPRODUCT(($A105=Input!$A$73:$A$78)*(J$13=Input!$B$72:$BI$72)*(Input!$B$73:$BI$78))</f>
        <v>0</v>
      </c>
      <c r="K105" s="6">
        <f t="shared" si="110"/>
        <v>15.919999999999998</v>
      </c>
      <c r="L105" s="14">
        <f t="shared" si="98"/>
        <v>0</v>
      </c>
      <c r="N105" s="22" cm="1">
        <f t="array" ref="N105">SUMPRODUCT(($A105=Input!$A$73:$A$78)*(N$13=Input!$B$72:$BI$72)*(Input!$B$73:$BI$78))</f>
        <v>0</v>
      </c>
      <c r="O105" s="6">
        <f t="shared" si="111"/>
        <v>15.919999999999998</v>
      </c>
      <c r="P105" s="14">
        <f t="shared" si="99"/>
        <v>0</v>
      </c>
      <c r="R105" s="22" cm="1">
        <f t="array" ref="R105">SUMPRODUCT(($A105=Input!$A$73:$A$78)*(R$13=Input!$B$72:$BI$72)*(Input!$B$73:$BI$78))</f>
        <v>0</v>
      </c>
      <c r="S105" s="6">
        <f t="shared" si="112"/>
        <v>15.919999999999998</v>
      </c>
      <c r="T105" s="14">
        <f t="shared" si="100"/>
        <v>0</v>
      </c>
      <c r="V105" s="22" cm="1">
        <f t="array" ref="V105">SUMPRODUCT(($A105=Input!$A$73:$A$78)*(V$13=Input!$B$72:$BI$72)*(Input!$B$73:$BI$78))</f>
        <v>0</v>
      </c>
      <c r="W105" s="6">
        <f t="shared" si="113"/>
        <v>15.919999999999998</v>
      </c>
      <c r="X105" s="14">
        <f t="shared" si="101"/>
        <v>0</v>
      </c>
      <c r="Z105" s="22" cm="1">
        <f t="array" ref="Z105">SUMPRODUCT(($A105=Input!$A$73:$A$78)*(Z$13=Input!$B$72:$BI$72)*(Input!$B$73:$BI$78))</f>
        <v>0</v>
      </c>
      <c r="AA105" s="6">
        <f t="shared" si="114"/>
        <v>15.919999999999998</v>
      </c>
      <c r="AB105" s="14">
        <f t="shared" si="102"/>
        <v>0</v>
      </c>
      <c r="AD105" s="22" cm="1">
        <f t="array" ref="AD105">SUMPRODUCT(($A105=Input!$A$73:$A$78)*(AD$13=Input!$B$72:$BI$72)*(Input!$B$73:$BI$78))</f>
        <v>0</v>
      </c>
      <c r="AE105" s="6">
        <f t="shared" si="115"/>
        <v>15.919999999999998</v>
      </c>
      <c r="AF105" s="14">
        <f t="shared" si="103"/>
        <v>0</v>
      </c>
      <c r="AH105" s="22" cm="1">
        <f t="array" ref="AH105">SUMPRODUCT(($A105=Input!$A$73:$A$78)*(AH$13=Input!$B$72:$BI$72)*(Input!$B$73:$BI$78))</f>
        <v>0</v>
      </c>
      <c r="AI105" s="6">
        <f t="shared" si="116"/>
        <v>15.919999999999998</v>
      </c>
      <c r="AJ105" s="14">
        <f t="shared" si="104"/>
        <v>0</v>
      </c>
      <c r="AL105" s="22" cm="1">
        <f t="array" ref="AL105">SUMPRODUCT(($A105=Input!$A$73:$A$78)*(AL$13=Input!$B$72:$BI$72)*(Input!$B$73:$BI$78))</f>
        <v>0</v>
      </c>
      <c r="AM105" s="6">
        <f t="shared" si="117"/>
        <v>15.919999999999998</v>
      </c>
      <c r="AN105" s="14">
        <f t="shared" si="105"/>
        <v>0</v>
      </c>
      <c r="AP105" s="22" cm="1">
        <f t="array" ref="AP105">SUMPRODUCT(($A105=Input!$A$73:$A$78)*(AP$13=Input!$B$72:$BI$72)*(Input!$B$73:$BI$78))</f>
        <v>0</v>
      </c>
      <c r="AQ105" s="6">
        <f t="shared" si="118"/>
        <v>15.919999999999998</v>
      </c>
      <c r="AR105" s="14">
        <f t="shared" si="106"/>
        <v>0</v>
      </c>
      <c r="AT105" s="22" cm="1">
        <f t="array" ref="AT105">SUMPRODUCT(($A105=Input!$A$73:$A$78)*(AT$13=Input!$B$72:$BI$72)*(Input!$B$73:$BI$78))</f>
        <v>0</v>
      </c>
      <c r="AU105" s="6">
        <f t="shared" si="119"/>
        <v>15.919999999999998</v>
      </c>
      <c r="AV105" s="14">
        <f t="shared" si="107"/>
        <v>0</v>
      </c>
    </row>
    <row r="106" spans="1:48" x14ac:dyDescent="0.25">
      <c r="A106" t="s">
        <v>25</v>
      </c>
      <c r="B106" s="13"/>
      <c r="D106" s="19">
        <f>SUM(D100:D105)</f>
        <v>0.11</v>
      </c>
      <c r="F106" s="13"/>
      <c r="H106" s="19">
        <f>SUM(H100:H105)</f>
        <v>0.11</v>
      </c>
      <c r="J106" s="13"/>
      <c r="L106" s="19">
        <f>SUM(L100:L105)</f>
        <v>0.11</v>
      </c>
      <c r="N106" s="13"/>
      <c r="P106" s="19">
        <f>SUM(P100:P105)</f>
        <v>0.11</v>
      </c>
      <c r="R106" s="13"/>
      <c r="T106" s="19">
        <f>SUM(T100:T105)</f>
        <v>0.11</v>
      </c>
      <c r="V106" s="13"/>
      <c r="X106" s="19">
        <f>SUM(X100:X105)</f>
        <v>0.11</v>
      </c>
      <c r="Z106" s="13"/>
      <c r="AB106" s="19">
        <f>SUM(AB100:AB105)</f>
        <v>0.11</v>
      </c>
      <c r="AD106" s="13"/>
      <c r="AF106" s="19">
        <f>SUM(AF100:AF105)</f>
        <v>0.11</v>
      </c>
      <c r="AH106" s="13"/>
      <c r="AJ106" s="19">
        <f>SUM(AJ100:AJ105)</f>
        <v>0.11</v>
      </c>
      <c r="AL106" s="13"/>
      <c r="AN106" s="19">
        <f>SUM(AN100:AN105)</f>
        <v>0.11</v>
      </c>
      <c r="AP106" s="13"/>
      <c r="AR106" s="19">
        <f>SUM(AR100:AR105)</f>
        <v>0.11</v>
      </c>
      <c r="AT106" s="13"/>
      <c r="AV106" s="19">
        <f>SUM(AV100:AV105)</f>
        <v>0.11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16.029999999999998</v>
      </c>
      <c r="F108" s="20"/>
      <c r="G108" s="21"/>
      <c r="H108" s="24">
        <f>H76+H97+H100</f>
        <v>16.029999999999998</v>
      </c>
      <c r="J108" s="20"/>
      <c r="K108" s="21"/>
      <c r="L108" s="24">
        <f>L76+L97+L100</f>
        <v>16.029999999999998</v>
      </c>
      <c r="N108" s="20"/>
      <c r="O108" s="21"/>
      <c r="P108" s="24">
        <f>P76+P97+P100</f>
        <v>16.029999999999998</v>
      </c>
      <c r="R108" s="20"/>
      <c r="S108" s="21"/>
      <c r="T108" s="24">
        <f>T76+T97+T100</f>
        <v>16.029999999999998</v>
      </c>
      <c r="V108" s="20"/>
      <c r="W108" s="21"/>
      <c r="X108" s="24">
        <f>X76+X97+X100</f>
        <v>16.029999999999998</v>
      </c>
      <c r="Z108" s="20"/>
      <c r="AA108" s="21"/>
      <c r="AB108" s="24">
        <f>AB76+AB97+AB100</f>
        <v>16.029999999999998</v>
      </c>
      <c r="AD108" s="20"/>
      <c r="AE108" s="21"/>
      <c r="AF108" s="24">
        <f>AF76+AF97+AF100</f>
        <v>16.029999999999998</v>
      </c>
      <c r="AH108" s="20"/>
      <c r="AI108" s="21"/>
      <c r="AJ108" s="24">
        <f>AJ76+AJ97+AJ100</f>
        <v>16.029999999999998</v>
      </c>
      <c r="AL108" s="20"/>
      <c r="AM108" s="21"/>
      <c r="AN108" s="24">
        <f>AN76+AN97+AN100</f>
        <v>16.029999999999998</v>
      </c>
      <c r="AP108" s="20"/>
      <c r="AQ108" s="21"/>
      <c r="AR108" s="24">
        <f>AR76+AR97+AR100</f>
        <v>16.029999999999998</v>
      </c>
      <c r="AS108" s="98"/>
      <c r="AT108" s="20"/>
      <c r="AU108" s="21"/>
      <c r="AV108" s="24">
        <f>AV76+AV97+AV100</f>
        <v>16.029999999999998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5799" id="{38CEBB85-48F8-4CDC-8F5D-0EFF568772AA}">
            <xm:f>OR(Input!$B70="Fixed",Input!$B70="Volumetric")</xm:f>
            <x14:dxf>
              <numFmt numFmtId="172" formatCode="&quot;$&quot;#,##0.000"/>
            </x14:dxf>
          </x14:cfRule>
          <x14:cfRule type="expression" priority="5800"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2026-02-02T14:51:42Z</dcterms:modified>
</cp:coreProperties>
</file>